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8_{59CB8DDF-0FD1-40B0-9477-7165F859CE3A}" xr6:coauthVersionLast="47" xr6:coauthVersionMax="47" xr10:uidLastSave="{00000000-0000-0000-0000-000000000000}"/>
  <bookViews>
    <workbookView xWindow="28692" yWindow="-108" windowWidth="29016" windowHeight="15696" xr2:uid="{F043CD35-4EC0-4E73-B105-4F3FF39130F0}"/>
  </bookViews>
  <sheets>
    <sheet name="CERTO" sheetId="3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3" l="1"/>
  <c r="I32" i="3"/>
  <c r="I27" i="3"/>
  <c r="I23" i="3"/>
  <c r="I26" i="3"/>
  <c r="G25" i="3"/>
  <c r="I16" i="3"/>
  <c r="I24" i="3"/>
  <c r="I25" i="3"/>
  <c r="I28" i="3"/>
  <c r="I21" i="3"/>
  <c r="I30" i="3"/>
  <c r="G24" i="3"/>
  <c r="G28" i="3"/>
  <c r="G21" i="3"/>
  <c r="G30" i="3"/>
  <c r="G17" i="3"/>
  <c r="G14" i="3"/>
  <c r="G16" i="3"/>
  <c r="G19" i="3"/>
  <c r="G23" i="3" l="1"/>
  <c r="G27" i="3"/>
  <c r="G26" i="3"/>
  <c r="I17" i="3" l="1"/>
  <c r="I19" i="3"/>
  <c r="I14" i="3"/>
  <c r="F7" i="3"/>
  <c r="H3" i="3" l="1"/>
  <c r="D3" i="3" l="1"/>
  <c r="D4" i="3" s="1"/>
  <c r="H4" i="3"/>
  <c r="H5" i="3"/>
  <c r="H6" i="3" l="1"/>
  <c r="H7" i="3" s="1"/>
  <c r="H8" i="3" s="1"/>
  <c r="D5" i="3"/>
  <c r="D6" i="3" l="1"/>
  <c r="D7" i="3" s="1"/>
  <c r="D8" i="3" s="1"/>
</calcChain>
</file>

<file path=xl/sharedStrings.xml><?xml version="1.0" encoding="utf-8"?>
<sst xmlns="http://schemas.openxmlformats.org/spreadsheetml/2006/main" count="97" uniqueCount="83">
  <si>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</si>
  <si>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</si>
  <si>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</si>
  <si>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</si>
  <si>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</si>
  <si>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</si>
  <si>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</si>
  <si>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</si>
  <si>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</si>
  <si>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</si>
  <si>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</si>
  <si>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</si>
  <si>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</si>
  <si>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</si>
  <si>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</si>
  <si>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</si>
  <si>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</si>
  <si>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</si>
  <si>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</si>
  <si>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</si>
  <si>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</si>
  <si>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</si>
  <si>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</si>
  <si>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</si>
  <si>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</si>
  <si>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</si>
  <si>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</si>
  <si>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</si>
  <si>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</si>
  <si>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</si>
  <si>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</si>
  <si>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</si>
  <si>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</si>
  <si>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</si>
  <si>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Mantenimiento Integral de Equipos de Climatización Domésticos de Estaciones</t>
  </si>
  <si>
    <t>BOMBAS DE CALOR</t>
  </si>
  <si>
    <t>MÁQUINA DE FRÍO</t>
  </si>
  <si>
    <t>DRY-COOLER</t>
  </si>
  <si>
    <t>SISTEMA DE CONTROL</t>
  </si>
  <si>
    <t>TRABAJOS AJENOS AL MTTO (VANDALISMOS,ETC.)</t>
  </si>
  <si>
    <t>1.3</t>
  </si>
  <si>
    <t>1.4</t>
  </si>
  <si>
    <t>1.5</t>
  </si>
  <si>
    <t>1.6</t>
  </si>
  <si>
    <t>Bomba de calor</t>
  </si>
  <si>
    <t>Dry-Cooler</t>
  </si>
  <si>
    <t>Sistema de control</t>
  </si>
  <si>
    <t>Trabajos extraordinarios (vandalismos, etc.)</t>
  </si>
  <si>
    <t>Mensual</t>
  </si>
  <si>
    <t xml:space="preserve">LIMPIEZA DE SISTEMAS DE CLIMATIZACIÓN CON CONDUCTOS DE MÁS DE 70 KW </t>
  </si>
  <si>
    <t>1.6.1</t>
  </si>
  <si>
    <t>1.5.1</t>
  </si>
  <si>
    <t>1.2.1</t>
  </si>
  <si>
    <t>1.4.1</t>
  </si>
  <si>
    <t>1.7</t>
  </si>
  <si>
    <t>1.7.1</t>
  </si>
  <si>
    <t>CAP4</t>
  </si>
  <si>
    <t>CAP1</t>
  </si>
  <si>
    <t>CAP2</t>
  </si>
  <si>
    <t>CAP3</t>
  </si>
  <si>
    <t>CAP5</t>
  </si>
  <si>
    <t>CAP6</t>
  </si>
  <si>
    <t>CAP7</t>
  </si>
  <si>
    <t>Limpieza de sistemas de climatización con conductores de más de 70 Kw</t>
  </si>
  <si>
    <t>Bienal</t>
  </si>
  <si>
    <t>1.5.2</t>
  </si>
  <si>
    <t>1.5.3</t>
  </si>
  <si>
    <t>1.5.4</t>
  </si>
  <si>
    <t>VRF-A</t>
  </si>
  <si>
    <t>VRF-B</t>
  </si>
  <si>
    <t>VRF</t>
  </si>
  <si>
    <t>VRF-C</t>
  </si>
  <si>
    <t>VRF-D</t>
  </si>
  <si>
    <t>VRF-E</t>
  </si>
  <si>
    <t>VRF-F</t>
  </si>
  <si>
    <t>Máquina de frío LENNOX modelo NAUC0061 / LNAUR0091</t>
  </si>
  <si>
    <t xml:space="preserve">Máquina de frío </t>
  </si>
  <si>
    <t>Ppto.</t>
  </si>
  <si>
    <t>1.5.5</t>
  </si>
  <si>
    <t>1.5.6</t>
  </si>
  <si>
    <t>1.1.1.</t>
  </si>
  <si>
    <t>1.2.2</t>
  </si>
  <si>
    <t>1.3.1.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</si>
</sst>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4" fontId="4" fillId="3" borderId="0" xfId="0" applyNumberFormat="1" applyFont="1" applyFill="1" applyProtection="1">
      <protection locked="0"/>
    </xf>
    <xf numFmtId="0" fontId="3" fillId="6" borderId="0" xfId="0" applyFont="1" applyFill="1"/>
    <xf numFmtId="4" fontId="0" fillId="0" borderId="0" xfId="0" applyNumberFormat="1"/>
    <xf numFmtId="164" fontId="0" fillId="0" borderId="0" xfId="0" applyNumberFormat="1"/>
    <xf numFmtId="0" fontId="5" fillId="0" borderId="0" xfId="0" applyFont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5" fillId="4" borderId="0" xfId="0" applyNumberFormat="1" applyFont="1" applyFill="1"/>
    <xf numFmtId="4" fontId="4" fillId="4" borderId="0" xfId="0" applyNumberFormat="1" applyFont="1" applyFill="1"/>
    <xf numFmtId="49" fontId="3" fillId="0" borderId="0" xfId="0" applyNumberFormat="1" applyFont="1" applyAlignment="1">
      <alignment wrapText="1"/>
    </xf>
    <xf numFmtId="49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" fontId="3" fillId="0" borderId="0" xfId="0" applyNumberFormat="1" applyFont="1"/>
    <xf numFmtId="1" fontId="4" fillId="0" borderId="0" xfId="0" applyNumberFormat="1" applyFont="1"/>
    <xf numFmtId="4" fontId="0" fillId="4" borderId="0" xfId="0" applyNumberFormat="1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 applyProtection="1">
      <alignment horizontal="left"/>
      <protection locked="0"/>
    </xf>
    <xf numFmtId="49" fontId="4" fillId="4" borderId="6" xfId="0" applyNumberFormat="1" applyFont="1" applyFill="1" applyBorder="1" applyAlignment="1" applyProtection="1">
      <alignment horizontal="left"/>
      <protection locked="0"/>
    </xf>
    <xf numFmtId="49" fontId="4" fillId="4" borderId="7" xfId="0" applyNumberFormat="1" applyFont="1" applyFill="1" applyBorder="1" applyAlignment="1" applyProtection="1">
      <alignment horizontal="left"/>
      <protection locked="0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1226821</xdr:colOff>
      <xdr:row>3</xdr:row>
      <xdr:rowOff>155391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C259F08-0CE9-4728-940F-FCECB6385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76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B3407-2B91-4A4E-BF12-7AB6B016346B}">
  <dimension ref="A1:I36"/>
  <sheetViews>
    <sheetView tabSelected="1" zoomScaleNormal="100" workbookViewId="0">
      <selection activeCell="G35" sqref="G35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72.5546875" customWidth="1"/>
    <col min="4" max="4" width="18.6640625" customWidth="1"/>
    <col min="5" max="5" width="30.44140625" style="6" customWidth="1"/>
    <col min="6" max="6" width="18" style="6" bestFit="1" customWidth="1"/>
    <col min="7" max="7" width="22.5546875" style="7" customWidth="1"/>
    <col min="8" max="8" width="19.6640625" bestFit="1" customWidth="1"/>
    <col min="9" max="9" width="18.6640625" style="6" customWidth="1"/>
    <col min="10" max="10" width="13.88671875" bestFit="1" customWidth="1"/>
  </cols>
  <sheetData>
    <row r="1" spans="1:9" ht="15" thickBot="1" x14ac:dyDescent="0.35">
      <c r="D1" s="9" t="s">
        <v>0</v>
      </c>
      <c r="H1" s="9" t="s">
        <v>1</v>
      </c>
    </row>
    <row r="2" spans="1:9" ht="15" thickBot="1" x14ac:dyDescent="0.35">
      <c r="A2" s="10" t="s">
        <v>2</v>
      </c>
      <c r="B2" s="11">
        <v>1</v>
      </c>
    </row>
    <row r="3" spans="1:9" ht="15" customHeight="1" thickBot="1" x14ac:dyDescent="0.35">
      <c r="A3" s="40" t="s">
        <v>3</v>
      </c>
      <c r="B3" s="41"/>
      <c r="C3" s="42"/>
      <c r="D3" s="12">
        <f>SUM(G:G)</f>
        <v>1729925.1600000004</v>
      </c>
      <c r="E3" s="40" t="s">
        <v>4</v>
      </c>
      <c r="F3" s="41"/>
      <c r="G3" s="42"/>
      <c r="H3" s="12">
        <f>SUM(I:I)</f>
        <v>157265.92000000001</v>
      </c>
    </row>
    <row r="4" spans="1:9" ht="15" customHeight="1" thickBot="1" x14ac:dyDescent="0.35">
      <c r="A4" s="13" t="s">
        <v>5</v>
      </c>
      <c r="B4" s="14">
        <v>0.06</v>
      </c>
      <c r="C4" s="15" t="s">
        <v>6</v>
      </c>
      <c r="D4" s="16">
        <f>ROUND($D$3*B4,2)</f>
        <v>103795.51</v>
      </c>
      <c r="E4" s="17" t="s">
        <v>7</v>
      </c>
      <c r="F4" s="2"/>
      <c r="G4" s="15" t="s">
        <v>6</v>
      </c>
      <c r="H4" s="16">
        <f>ROUND($H$3*F4,2)</f>
        <v>0</v>
      </c>
    </row>
    <row r="5" spans="1:9" ht="15" thickBot="1" x14ac:dyDescent="0.35">
      <c r="A5" s="13" t="s">
        <v>8</v>
      </c>
      <c r="B5" s="14">
        <v>0.09</v>
      </c>
      <c r="C5" s="15" t="s">
        <v>9</v>
      </c>
      <c r="D5" s="16">
        <f>ROUND($D$3*B5,2)</f>
        <v>155693.26</v>
      </c>
      <c r="E5" s="17" t="s">
        <v>10</v>
      </c>
      <c r="F5" s="2"/>
      <c r="G5" s="15" t="s">
        <v>9</v>
      </c>
      <c r="H5" s="16">
        <f>ROUND($H$3*F5,2)</f>
        <v>0</v>
      </c>
    </row>
    <row r="6" spans="1:9" ht="15" thickBot="1" x14ac:dyDescent="0.35">
      <c r="A6" s="43" t="s">
        <v>11</v>
      </c>
      <c r="B6" s="44"/>
      <c r="C6" s="45"/>
      <c r="D6" s="16">
        <f>SUM(D3,D4,D5)</f>
        <v>1989413.9300000004</v>
      </c>
      <c r="E6" s="46" t="s">
        <v>12</v>
      </c>
      <c r="F6" s="47"/>
      <c r="G6" s="48"/>
      <c r="H6" s="16">
        <f>SUM(H3,H4,H5)</f>
        <v>157265.92000000001</v>
      </c>
    </row>
    <row r="7" spans="1:9" ht="15" thickBot="1" x14ac:dyDescent="0.35">
      <c r="A7" s="18" t="s">
        <v>13</v>
      </c>
      <c r="B7" s="19">
        <v>0.21</v>
      </c>
      <c r="C7" s="15" t="s">
        <v>14</v>
      </c>
      <c r="D7" s="16">
        <f>ROUND($D$6*B7,2)</f>
        <v>417776.93</v>
      </c>
      <c r="E7" s="20" t="s">
        <v>13</v>
      </c>
      <c r="F7" s="21">
        <f>B7</f>
        <v>0.21</v>
      </c>
      <c r="G7" s="15" t="s">
        <v>14</v>
      </c>
      <c r="H7" s="16">
        <f>ROUND($H$6*F7,2)</f>
        <v>33025.839999999997</v>
      </c>
    </row>
    <row r="8" spans="1:9" ht="15" thickBot="1" x14ac:dyDescent="0.35">
      <c r="A8" s="49" t="s">
        <v>15</v>
      </c>
      <c r="B8" s="50"/>
      <c r="C8" s="51"/>
      <c r="D8" s="22">
        <f>SUM(D6:D7)</f>
        <v>2407190.8600000003</v>
      </c>
      <c r="E8" s="49" t="s">
        <v>16</v>
      </c>
      <c r="F8" s="50"/>
      <c r="G8" s="51"/>
      <c r="H8" s="22">
        <f>SUM(H6:H7)</f>
        <v>190291.76</v>
      </c>
    </row>
    <row r="9" spans="1:9" ht="15" thickBot="1" x14ac:dyDescent="0.35"/>
    <row r="10" spans="1:9" ht="15" thickBot="1" x14ac:dyDescent="0.35">
      <c r="A10" s="23"/>
      <c r="F10" s="38" t="s">
        <v>17</v>
      </c>
      <c r="G10" s="39"/>
      <c r="H10" s="38" t="s">
        <v>18</v>
      </c>
      <c r="I10" s="39"/>
    </row>
    <row r="11" spans="1:9" x14ac:dyDescent="0.3">
      <c r="A11" s="24" t="s">
        <v>19</v>
      </c>
      <c r="B11" s="24" t="s">
        <v>20</v>
      </c>
      <c r="C11" s="24" t="s">
        <v>21</v>
      </c>
      <c r="D11" s="24" t="s">
        <v>22</v>
      </c>
      <c r="E11" s="25" t="s">
        <v>23</v>
      </c>
      <c r="F11" s="25" t="s">
        <v>24</v>
      </c>
      <c r="G11" s="24" t="s">
        <v>25</v>
      </c>
      <c r="H11" s="24" t="s">
        <v>26</v>
      </c>
      <c r="I11" s="24" t="s">
        <v>27</v>
      </c>
    </row>
    <row r="12" spans="1:9" s="8" customFormat="1" x14ac:dyDescent="0.3">
      <c r="A12" s="26" t="s">
        <v>28</v>
      </c>
      <c r="B12" s="26"/>
      <c r="C12" s="26" t="s">
        <v>34</v>
      </c>
      <c r="D12" s="26"/>
      <c r="E12" s="27"/>
      <c r="F12" s="27"/>
      <c r="G12" s="28"/>
      <c r="H12" s="4"/>
      <c r="I12" s="29"/>
    </row>
    <row r="13" spans="1:9" s="8" customFormat="1" x14ac:dyDescent="0.3">
      <c r="A13" s="26" t="s">
        <v>29</v>
      </c>
      <c r="B13" s="26" t="s">
        <v>57</v>
      </c>
      <c r="C13" s="26" t="s">
        <v>35</v>
      </c>
      <c r="D13" s="26"/>
      <c r="E13" s="27"/>
      <c r="F13" s="27"/>
      <c r="G13" s="28"/>
      <c r="H13" s="4"/>
      <c r="I13" s="29"/>
    </row>
    <row r="14" spans="1:9" x14ac:dyDescent="0.3">
      <c r="A14" s="30"/>
      <c r="B14" s="31" t="s">
        <v>80</v>
      </c>
      <c r="C14" s="31" t="s">
        <v>44</v>
      </c>
      <c r="D14" s="31" t="s">
        <v>48</v>
      </c>
      <c r="E14" s="32">
        <v>2592</v>
      </c>
      <c r="F14" s="32">
        <v>30.15</v>
      </c>
      <c r="G14" s="33">
        <f t="shared" ref="G14" si="0">ROUND(E14*F14,2)</f>
        <v>78148.800000000003</v>
      </c>
      <c r="H14" s="3"/>
      <c r="I14" s="34">
        <f t="shared" ref="I14" si="1">ROUND(E14*H14,2)</f>
        <v>0</v>
      </c>
    </row>
    <row r="15" spans="1:9" s="8" customFormat="1" x14ac:dyDescent="0.3">
      <c r="A15" s="26" t="s">
        <v>30</v>
      </c>
      <c r="B15" s="26" t="s">
        <v>58</v>
      </c>
      <c r="C15" s="26" t="s">
        <v>36</v>
      </c>
      <c r="D15" s="35"/>
      <c r="E15" s="32"/>
      <c r="F15" s="32"/>
      <c r="G15" s="33"/>
      <c r="H15" s="3"/>
      <c r="I15" s="34"/>
    </row>
    <row r="16" spans="1:9" s="8" customFormat="1" x14ac:dyDescent="0.3">
      <c r="A16" s="31"/>
      <c r="B16" s="31" t="s">
        <v>52</v>
      </c>
      <c r="C16" s="31" t="s">
        <v>76</v>
      </c>
      <c r="D16" s="31" t="s">
        <v>48</v>
      </c>
      <c r="E16" s="32">
        <v>25632</v>
      </c>
      <c r="F16" s="32">
        <v>34.74</v>
      </c>
      <c r="G16" s="33">
        <f>ROUND(E16*F16,2)</f>
        <v>890455.68</v>
      </c>
      <c r="H16" s="3"/>
      <c r="I16" s="34">
        <f t="shared" ref="I16:I17" si="2">ROUND(E16*H16,2)</f>
        <v>0</v>
      </c>
    </row>
    <row r="17" spans="1:9" x14ac:dyDescent="0.3">
      <c r="A17" s="30"/>
      <c r="B17" s="31" t="s">
        <v>81</v>
      </c>
      <c r="C17" s="31" t="s">
        <v>75</v>
      </c>
      <c r="D17" s="31" t="s">
        <v>48</v>
      </c>
      <c r="E17" s="32">
        <v>8256</v>
      </c>
      <c r="F17" s="32">
        <v>44.88000000000001</v>
      </c>
      <c r="G17" s="33">
        <f>ROUND(E17*F17,2)</f>
        <v>370529.28000000003</v>
      </c>
      <c r="H17" s="3"/>
      <c r="I17" s="34">
        <f t="shared" si="2"/>
        <v>0</v>
      </c>
    </row>
    <row r="18" spans="1:9" s="8" customFormat="1" x14ac:dyDescent="0.3">
      <c r="A18" s="26" t="s">
        <v>40</v>
      </c>
      <c r="B18" s="26" t="s">
        <v>59</v>
      </c>
      <c r="C18" s="26" t="s">
        <v>37</v>
      </c>
      <c r="D18" s="35"/>
      <c r="E18" s="27"/>
      <c r="F18" s="32"/>
      <c r="G18" s="28"/>
      <c r="H18" s="4"/>
      <c r="I18" s="29"/>
    </row>
    <row r="19" spans="1:9" ht="15.75" customHeight="1" x14ac:dyDescent="0.3">
      <c r="A19" s="30"/>
      <c r="B19" s="31" t="s">
        <v>82</v>
      </c>
      <c r="C19" s="31" t="s">
        <v>45</v>
      </c>
      <c r="D19" s="31" t="s">
        <v>48</v>
      </c>
      <c r="E19" s="32">
        <v>48</v>
      </c>
      <c r="F19" s="32">
        <v>62.49</v>
      </c>
      <c r="G19" s="33">
        <f t="shared" ref="G19:G32" si="3">ROUND(E19*F19,2)</f>
        <v>2999.52</v>
      </c>
      <c r="H19" s="3"/>
      <c r="I19" s="34">
        <f t="shared" ref="I19:I32" si="4">ROUND(E19*H19,2)</f>
        <v>0</v>
      </c>
    </row>
    <row r="20" spans="1:9" s="8" customFormat="1" x14ac:dyDescent="0.3">
      <c r="A20" s="26" t="s">
        <v>41</v>
      </c>
      <c r="B20" s="26" t="s">
        <v>56</v>
      </c>
      <c r="C20" s="26" t="s">
        <v>38</v>
      </c>
      <c r="D20" s="35"/>
      <c r="E20" s="27"/>
      <c r="F20" s="32"/>
      <c r="G20" s="33"/>
      <c r="H20" s="4"/>
      <c r="I20" s="34"/>
    </row>
    <row r="21" spans="1:9" x14ac:dyDescent="0.3">
      <c r="A21" s="30"/>
      <c r="B21" s="31" t="s">
        <v>53</v>
      </c>
      <c r="C21" s="31" t="s">
        <v>46</v>
      </c>
      <c r="D21" s="31" t="s">
        <v>48</v>
      </c>
      <c r="E21" s="32">
        <v>96</v>
      </c>
      <c r="F21" s="32">
        <v>46.72</v>
      </c>
      <c r="G21" s="33">
        <f>ROUND(E21*F21,2)</f>
        <v>4485.12</v>
      </c>
      <c r="H21" s="3"/>
      <c r="I21" s="34">
        <f>ROUND(E21*H21,2)</f>
        <v>0</v>
      </c>
    </row>
    <row r="22" spans="1:9" s="8" customFormat="1" x14ac:dyDescent="0.3">
      <c r="A22" s="26" t="s">
        <v>42</v>
      </c>
      <c r="B22" s="26" t="s">
        <v>60</v>
      </c>
      <c r="C22" s="26" t="s">
        <v>70</v>
      </c>
      <c r="D22" s="35"/>
      <c r="E22" s="27"/>
      <c r="F22" s="32"/>
      <c r="G22" s="33"/>
      <c r="H22" s="4"/>
      <c r="I22" s="34"/>
    </row>
    <row r="23" spans="1:9" s="8" customFormat="1" x14ac:dyDescent="0.3">
      <c r="A23" s="30"/>
      <c r="B23" s="32" t="s">
        <v>51</v>
      </c>
      <c r="C23" s="31" t="s">
        <v>68</v>
      </c>
      <c r="D23" s="31" t="s">
        <v>48</v>
      </c>
      <c r="E23" s="32">
        <v>180</v>
      </c>
      <c r="F23" s="32">
        <v>122.43</v>
      </c>
      <c r="G23" s="33">
        <f t="shared" si="3"/>
        <v>22037.4</v>
      </c>
      <c r="H23" s="4"/>
      <c r="I23" s="34">
        <f t="shared" si="4"/>
        <v>0</v>
      </c>
    </row>
    <row r="24" spans="1:9" s="8" customFormat="1" x14ac:dyDescent="0.3">
      <c r="A24" s="30"/>
      <c r="B24" s="30" t="s">
        <v>65</v>
      </c>
      <c r="C24" s="31" t="s">
        <v>69</v>
      </c>
      <c r="D24" s="31" t="s">
        <v>48</v>
      </c>
      <c r="E24" s="32">
        <v>612</v>
      </c>
      <c r="F24" s="32">
        <v>154</v>
      </c>
      <c r="G24" s="33">
        <f t="shared" si="3"/>
        <v>94248</v>
      </c>
      <c r="H24" s="4"/>
      <c r="I24" s="34">
        <f t="shared" si="4"/>
        <v>0</v>
      </c>
    </row>
    <row r="25" spans="1:9" s="8" customFormat="1" x14ac:dyDescent="0.3">
      <c r="A25" s="30"/>
      <c r="B25" s="30" t="s">
        <v>66</v>
      </c>
      <c r="C25" s="31" t="s">
        <v>71</v>
      </c>
      <c r="D25" s="31" t="s">
        <v>48</v>
      </c>
      <c r="E25" s="32">
        <v>180</v>
      </c>
      <c r="F25" s="32">
        <v>168.34</v>
      </c>
      <c r="G25" s="33">
        <f t="shared" si="3"/>
        <v>30301.200000000001</v>
      </c>
      <c r="H25" s="4"/>
      <c r="I25" s="34">
        <f t="shared" si="4"/>
        <v>0</v>
      </c>
    </row>
    <row r="26" spans="1:9" s="8" customFormat="1" x14ac:dyDescent="0.3">
      <c r="A26" s="30"/>
      <c r="B26" s="32" t="s">
        <v>67</v>
      </c>
      <c r="C26" s="31" t="s">
        <v>72</v>
      </c>
      <c r="D26" s="31" t="s">
        <v>48</v>
      </c>
      <c r="E26" s="32">
        <v>216</v>
      </c>
      <c r="F26" s="32">
        <v>182.69</v>
      </c>
      <c r="G26" s="33">
        <f t="shared" si="3"/>
        <v>39461.040000000001</v>
      </c>
      <c r="H26" s="4"/>
      <c r="I26" s="34">
        <f t="shared" si="4"/>
        <v>0</v>
      </c>
    </row>
    <row r="27" spans="1:9" s="8" customFormat="1" x14ac:dyDescent="0.3">
      <c r="A27" s="30"/>
      <c r="B27" s="30" t="s">
        <v>78</v>
      </c>
      <c r="C27" s="31" t="s">
        <v>73</v>
      </c>
      <c r="D27" s="31" t="s">
        <v>48</v>
      </c>
      <c r="E27" s="32">
        <v>36</v>
      </c>
      <c r="F27" s="32">
        <v>194.17</v>
      </c>
      <c r="G27" s="33">
        <f t="shared" si="3"/>
        <v>6990.12</v>
      </c>
      <c r="H27" s="4"/>
      <c r="I27" s="34">
        <f t="shared" si="4"/>
        <v>0</v>
      </c>
    </row>
    <row r="28" spans="1:9" s="8" customFormat="1" x14ac:dyDescent="0.3">
      <c r="A28" s="30"/>
      <c r="B28" s="30" t="s">
        <v>79</v>
      </c>
      <c r="C28" s="31" t="s">
        <v>74</v>
      </c>
      <c r="D28" s="31" t="s">
        <v>48</v>
      </c>
      <c r="E28" s="32">
        <v>108</v>
      </c>
      <c r="F28" s="32">
        <v>239.13</v>
      </c>
      <c r="G28" s="33">
        <f t="shared" si="3"/>
        <v>25826.04</v>
      </c>
      <c r="H28" s="4"/>
      <c r="I28" s="34">
        <f t="shared" si="4"/>
        <v>0</v>
      </c>
    </row>
    <row r="29" spans="1:9" x14ac:dyDescent="0.3">
      <c r="A29" s="26" t="s">
        <v>43</v>
      </c>
      <c r="B29" s="26" t="s">
        <v>61</v>
      </c>
      <c r="C29" s="26" t="s">
        <v>49</v>
      </c>
      <c r="D29" s="31"/>
      <c r="E29" s="32"/>
      <c r="F29" s="32"/>
      <c r="G29" s="33"/>
      <c r="H29" s="3"/>
      <c r="I29" s="34"/>
    </row>
    <row r="30" spans="1:9" x14ac:dyDescent="0.3">
      <c r="A30" s="30"/>
      <c r="B30" s="1" t="s">
        <v>50</v>
      </c>
      <c r="C30" s="31" t="s">
        <v>63</v>
      </c>
      <c r="D30" s="31" t="s">
        <v>64</v>
      </c>
      <c r="E30" s="6">
        <v>2</v>
      </c>
      <c r="F30" s="6">
        <v>3588.52</v>
      </c>
      <c r="G30" s="33">
        <f t="shared" si="3"/>
        <v>7177.04</v>
      </c>
      <c r="H30" s="4"/>
      <c r="I30" s="34">
        <f t="shared" si="4"/>
        <v>0</v>
      </c>
    </row>
    <row r="31" spans="1:9" s="8" customFormat="1" x14ac:dyDescent="0.3">
      <c r="A31" s="26" t="s">
        <v>54</v>
      </c>
      <c r="B31" s="26" t="s">
        <v>62</v>
      </c>
      <c r="C31" s="26" t="s">
        <v>39</v>
      </c>
      <c r="D31" s="36"/>
      <c r="E31" s="27"/>
      <c r="F31" s="27"/>
      <c r="G31" s="28"/>
      <c r="H31" s="37"/>
      <c r="I31" s="34"/>
    </row>
    <row r="32" spans="1:9" x14ac:dyDescent="0.3">
      <c r="A32" s="30"/>
      <c r="B32" s="31" t="s">
        <v>55</v>
      </c>
      <c r="C32" s="31" t="s">
        <v>47</v>
      </c>
      <c r="D32" s="31" t="s">
        <v>77</v>
      </c>
      <c r="E32" s="32">
        <v>157265.92000000001</v>
      </c>
      <c r="F32" s="32">
        <v>1</v>
      </c>
      <c r="G32" s="33">
        <f t="shared" si="3"/>
        <v>157265.92000000001</v>
      </c>
      <c r="H32" s="37">
        <v>1</v>
      </c>
      <c r="I32" s="34">
        <f t="shared" si="4"/>
        <v>157265.92000000001</v>
      </c>
    </row>
    <row r="36" spans="4:4" x14ac:dyDescent="0.3">
      <c r="D36" s="6"/>
    </row>
  </sheetData>
  <sheetProtection algorithmName="SHA-512" hashValue="7YlqOBpf9ji4RbgkuqBI0Qab8NC6P8BbEEIfQdQCJtzcU0cbfKNTJm1JAoBNw2XV/UOkxJZTbe9zhtcnRASLYg==" saltValue="22khmtpSz3QhFtHuQqo/bg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31</v>
      </c>
    </row>
    <row r="2" spans="2:2" ht="15" thickBot="1" x14ac:dyDescent="0.35">
      <c r="B2" s="3" t="s">
        <v>32</v>
      </c>
    </row>
    <row r="3" spans="2:2" ht="15" thickBot="1" x14ac:dyDescent="0.35">
      <c r="B3" s="5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2025-04-25T13:06:22Z</dcterms:created>
  <dcterms:modified xsi:type="dcterms:W3CDTF">2026-02-05T11:26:34Z</dcterms:modified>
  <cp:category/>
  <cp:contentStatus/>
</cp:coreProperties>
</file>