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13_ncr:1_{E13E703B-695D-4514-B4F4-E6FF34835A20}" xr6:coauthVersionLast="47" xr6:coauthVersionMax="47" xr10:uidLastSave="{00000000-0000-0000-0000-000000000000}"/>
  <workbookProtection workbookAlgorithmName="SHA-512" workbookHashValue="TJ8M0MSvEB4VlNeygeYVaOwgDJGgJ7a6AdYJpxs9T3T916RsvrjYkx14oMqtkEGTUSFwNxu0BU8y52P1r/5mAw==" workbookSaltValue="I50ihF0AjHsFahQdKX7dag==" workbookSpinCount="100000" lockStructure="1"/>
  <bookViews>
    <workbookView xWindow="-108" yWindow="-13068" windowWidth="23256" windowHeight="12456" xr2:uid="{F043CD35-4EC0-4E73-B105-4F3FF39130F0}"/>
  </bookViews>
  <sheets>
    <sheet name="CERTO" sheetId="1" r:id="rId1"/>
    <sheet name="Glosario" sheetId="2" r:id="rId2"/>
  </sheets>
  <definedNames>
    <definedName name="_xlnm.Print_Area" localSheetId="0">CERTO!$A$1:$I$20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1" l="1"/>
  <c r="G18" i="1"/>
  <c r="I17" i="1"/>
  <c r="G17" i="1"/>
  <c r="I15" i="1"/>
  <c r="G15" i="1"/>
  <c r="I14" i="1"/>
  <c r="G14" i="1"/>
  <c r="F7" i="1"/>
  <c r="D6" i="1" l="1"/>
  <c r="D4" i="1" s="1"/>
  <c r="H6" i="1"/>
  <c r="H4" i="1" s="1"/>
  <c r="H5" i="1" l="1"/>
  <c r="H3" i="1" s="1"/>
  <c r="D5" i="1"/>
  <c r="D3" i="1" s="1"/>
  <c r="H7" i="1"/>
  <c r="H8" i="1" s="1"/>
  <c r="D7" i="1"/>
  <c r="D8" i="1" s="1"/>
</calcChain>
</file>

<file path=xl/sharedStrings.xml><?xml version="1.0" encoding="utf-8"?>
<sst xmlns="http://schemas.openxmlformats.org/spreadsheetml/2006/main" count="57" uniqueCount="49">
  <si>
    <t xml:space="preserve"> IMP. LICITACIÓN</t>
  </si>
  <si>
    <t xml:space="preserve"> OFERTA ECONÓMICA</t>
  </si>
  <si>
    <t>Número de Lote</t>
  </si>
  <si>
    <t>Total Presupuesto:</t>
  </si>
  <si>
    <t>Total Presupuesto ofertado: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</si>
  <si>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</si>
  <si>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</si>
  <si>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</si>
  <si>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</si>
  <si>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</si>
  <si>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</si>
  <si>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</si>
  <si>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</si>
  <si>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</si>
  <si>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</si>
  <si>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</si>
  <si>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</si>
  <si>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Los importes de los precios de unidades de certificación incluyen BI y GG, por lo que los totales de estos conceptos están calculados a modo informativo.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</si>
  <si>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</si>
  <si>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</si>
  <si>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</si>
  <si>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</si>
  <si>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</si>
  <si>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</si>
  <si>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</si>
  <si>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</si>
  <si>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</si>
  <si>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</si>
  <si>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</si>
  <si>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</si>
  <si>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1.1</t>
  </si>
  <si>
    <t>1.1.1</t>
  </si>
  <si>
    <t>1.2</t>
  </si>
  <si>
    <t>Campos a rellenar por Metro</t>
  </si>
  <si>
    <t>Campos a rellenar por el ofertante</t>
  </si>
  <si>
    <t>Campos calculados</t>
  </si>
  <si>
    <t>Instalación y Mtt. Grupo Electrógeno</t>
  </si>
  <si>
    <t>Instalación.</t>
  </si>
  <si>
    <t>Suministro e instalación grupo electrógeno</t>
  </si>
  <si>
    <t>ud</t>
  </si>
  <si>
    <t>Desistalación del grupo electrógeno</t>
  </si>
  <si>
    <t>Mantenimiento y Suministro</t>
  </si>
  <si>
    <t>Alquiler y mtto. Integral grupo Electrógeno</t>
  </si>
  <si>
    <t>Suministro (24horas/365días) de Gasoil</t>
  </si>
  <si>
    <t>mes</t>
  </si>
  <si>
    <t>litros</t>
  </si>
  <si>
    <t>1.1.2</t>
  </si>
  <si>
    <t>1.2.1</t>
  </si>
  <si>
    <t>1.2.2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</si>
</sst>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#,##0.0000"/>
    <numFmt numFmtId="165" formatCode="#,##0.000"/>
    <numFmt numFmtId="166" formatCode="#,##0.00_ ;\-#,##0.00\ 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3" fillId="0" borderId="0" xfId="0" applyFont="1"/>
    <xf numFmtId="4" fontId="3" fillId="3" borderId="0" xfId="0" applyNumberFormat="1" applyFont="1" applyFill="1" applyProtection="1">
      <protection locked="0"/>
    </xf>
    <xf numFmtId="0" fontId="3" fillId="6" borderId="0" xfId="0" applyFont="1" applyFill="1"/>
    <xf numFmtId="166" fontId="3" fillId="3" borderId="0" xfId="0" applyNumberFormat="1" applyFont="1" applyFill="1" applyProtection="1">
      <protection locked="0"/>
    </xf>
    <xf numFmtId="10" fontId="3" fillId="3" borderId="4" xfId="0" quotePrefix="1" applyNumberFormat="1" applyFont="1" applyFill="1" applyBorder="1" applyProtection="1">
      <protection locked="0"/>
    </xf>
    <xf numFmtId="0" fontId="2" fillId="2" borderId="0" xfId="0" applyFont="1" applyFill="1" applyAlignment="1">
      <alignment horizontal="left" vertical="top"/>
    </xf>
    <xf numFmtId="4" fontId="0" fillId="0" borderId="0" xfId="0" applyNumberFormat="1"/>
    <xf numFmtId="164" fontId="0" fillId="0" borderId="0" xfId="0" applyNumberFormat="1"/>
    <xf numFmtId="49" fontId="4" fillId="4" borderId="8" xfId="0" applyNumberFormat="1" applyFont="1" applyFill="1" applyBorder="1"/>
    <xf numFmtId="3" fontId="3" fillId="0" borderId="3" xfId="0" applyNumberFormat="1" applyFont="1" applyBorder="1"/>
    <xf numFmtId="4" fontId="3" fillId="5" borderId="3" xfId="0" applyNumberFormat="1" applyFont="1" applyFill="1" applyBorder="1"/>
    <xf numFmtId="49" fontId="4" fillId="4" borderId="1" xfId="0" applyNumberFormat="1" applyFont="1" applyFill="1" applyBorder="1"/>
    <xf numFmtId="10" fontId="3" fillId="0" borderId="4" xfId="0" quotePrefix="1" applyNumberFormat="1" applyFont="1" applyBorder="1"/>
    <xf numFmtId="49" fontId="3" fillId="4" borderId="2" xfId="0" applyNumberFormat="1" applyFont="1" applyFill="1" applyBorder="1"/>
    <xf numFmtId="4" fontId="3" fillId="5" borderId="2" xfId="0" applyNumberFormat="1" applyFont="1" applyFill="1" applyBorder="1"/>
    <xf numFmtId="4" fontId="4" fillId="4" borderId="1" xfId="0" applyNumberFormat="1" applyFont="1" applyFill="1" applyBorder="1"/>
    <xf numFmtId="49" fontId="4" fillId="4" borderId="5" xfId="0" applyNumberFormat="1" applyFont="1" applyFill="1" applyBorder="1"/>
    <xf numFmtId="9" fontId="3" fillId="0" borderId="4" xfId="0" quotePrefix="1" applyNumberFormat="1" applyFont="1" applyBorder="1"/>
    <xf numFmtId="4" fontId="4" fillId="4" borderId="5" xfId="0" applyNumberFormat="1" applyFont="1" applyFill="1" applyBorder="1"/>
    <xf numFmtId="9" fontId="3" fillId="5" borderId="4" xfId="0" quotePrefix="1" applyNumberFormat="1" applyFont="1" applyFill="1" applyBorder="1"/>
    <xf numFmtId="4" fontId="4" fillId="5" borderId="2" xfId="0" applyNumberFormat="1" applyFont="1" applyFill="1" applyBorder="1"/>
    <xf numFmtId="49" fontId="0" fillId="0" borderId="0" xfId="0" applyNumberFormat="1"/>
    <xf numFmtId="0" fontId="2" fillId="2" borderId="0" xfId="0" applyFont="1" applyFill="1"/>
    <xf numFmtId="4" fontId="2" fillId="2" borderId="0" xfId="0" applyNumberFormat="1" applyFont="1" applyFill="1"/>
    <xf numFmtId="49" fontId="4" fillId="0" borderId="0" xfId="0" applyNumberFormat="1" applyFont="1"/>
    <xf numFmtId="4" fontId="4" fillId="0" borderId="0" xfId="0" applyNumberFormat="1" applyFont="1"/>
    <xf numFmtId="4" fontId="0" fillId="7" borderId="0" xfId="0" applyNumberFormat="1" applyFill="1"/>
    <xf numFmtId="164" fontId="3" fillId="7" borderId="0" xfId="0" applyNumberFormat="1" applyFont="1" applyFill="1"/>
    <xf numFmtId="4" fontId="3" fillId="7" borderId="0" xfId="0" applyNumberFormat="1" applyFont="1" applyFill="1"/>
    <xf numFmtId="0" fontId="5" fillId="0" borderId="0" xfId="0" applyFont="1"/>
    <xf numFmtId="49" fontId="4" fillId="0" borderId="0" xfId="0" applyNumberFormat="1" applyFont="1" applyAlignment="1">
      <alignment horizontal="right"/>
    </xf>
    <xf numFmtId="49" fontId="3" fillId="0" borderId="0" xfId="0" applyNumberFormat="1" applyFont="1"/>
    <xf numFmtId="1" fontId="3" fillId="0" borderId="0" xfId="0" applyNumberFormat="1" applyFont="1" applyAlignment="1">
      <alignment horizontal="right"/>
    </xf>
    <xf numFmtId="4" fontId="3" fillId="0" borderId="0" xfId="0" applyNumberFormat="1" applyFont="1"/>
    <xf numFmtId="4" fontId="0" fillId="4" borderId="0" xfId="0" applyNumberFormat="1" applyFill="1"/>
    <xf numFmtId="4" fontId="3" fillId="4" borderId="0" xfId="0" applyNumberFormat="1" applyFont="1" applyFill="1"/>
    <xf numFmtId="1" fontId="4" fillId="0" borderId="0" xfId="0" applyNumberFormat="1" applyFont="1" applyAlignment="1">
      <alignment horizontal="right"/>
    </xf>
    <xf numFmtId="49" fontId="3" fillId="7" borderId="0" xfId="0" applyNumberFormat="1" applyFont="1" applyFill="1"/>
    <xf numFmtId="1" fontId="3" fillId="7" borderId="0" xfId="0" applyNumberFormat="1" applyFont="1" applyFill="1" applyAlignment="1">
      <alignment horizontal="right"/>
    </xf>
    <xf numFmtId="165" fontId="3" fillId="7" borderId="0" xfId="0" applyNumberFormat="1" applyFont="1" applyFill="1"/>
    <xf numFmtId="0" fontId="0" fillId="7" borderId="0" xfId="0" applyFill="1"/>
    <xf numFmtId="0" fontId="2" fillId="2" borderId="1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49" fontId="4" fillId="4" borderId="1" xfId="0" applyNumberFormat="1" applyFont="1" applyFill="1" applyBorder="1" applyAlignment="1">
      <alignment horizontal="left" wrapText="1"/>
    </xf>
    <xf numFmtId="49" fontId="4" fillId="4" borderId="6" xfId="0" applyNumberFormat="1" applyFont="1" applyFill="1" applyBorder="1" applyAlignment="1">
      <alignment horizontal="left" wrapText="1"/>
    </xf>
    <xf numFmtId="49" fontId="4" fillId="4" borderId="7" xfId="0" applyNumberFormat="1" applyFont="1" applyFill="1" applyBorder="1" applyAlignment="1">
      <alignment horizontal="left" wrapText="1"/>
    </xf>
    <xf numFmtId="49" fontId="4" fillId="4" borderId="1" xfId="0" applyNumberFormat="1" applyFont="1" applyFill="1" applyBorder="1" applyAlignment="1">
      <alignment horizontal="left"/>
    </xf>
    <xf numFmtId="49" fontId="4" fillId="4" borderId="6" xfId="0" applyNumberFormat="1" applyFont="1" applyFill="1" applyBorder="1" applyAlignment="1">
      <alignment horizontal="left"/>
    </xf>
    <xf numFmtId="49" fontId="4" fillId="4" borderId="7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left"/>
    </xf>
    <xf numFmtId="49" fontId="2" fillId="4" borderId="6" xfId="0" applyNumberFormat="1" applyFont="1" applyFill="1" applyBorder="1" applyAlignment="1">
      <alignment horizontal="left"/>
    </xf>
    <xf numFmtId="49" fontId="2" fillId="4" borderId="7" xfId="0" applyNumberFormat="1" applyFont="1" applyFill="1" applyBorder="1" applyAlignment="1">
      <alignment horizontal="left"/>
    </xf>
    <xf numFmtId="0" fontId="5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B6862295-9066-48E7-B910-B7704FE4484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7" name="Picture 3">
          <a:extLst>
            <a:ext uri="{FF2B5EF4-FFF2-40B4-BE49-F238E27FC236}">
              <a16:creationId xmlns:a16="http://schemas.microsoft.com/office/drawing/2014/main" id="{CA05A628-4130-4D07-A0F1-C11A14A71D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51996" y="60960"/>
          <a:ext cx="1112520" cy="66212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I20"/>
  <sheetViews>
    <sheetView showGridLines="0" tabSelected="1" zoomScaleNormal="100" zoomScaleSheetLayoutView="100" workbookViewId="0">
      <selection activeCell="H19" sqref="H19"/>
    </sheetView>
  </sheetViews>
  <sheetFormatPr baseColWidth="10" defaultColWidth="11.44140625" defaultRowHeight="14.4" x14ac:dyDescent="0.3"/>
  <cols>
    <col min="1" max="1" width="17.88671875" customWidth="1"/>
    <col min="2" max="2" width="12.109375" bestFit="1" customWidth="1"/>
    <col min="3" max="3" width="35.5546875" customWidth="1"/>
    <col min="4" max="4" width="18.6640625" customWidth="1"/>
    <col min="5" max="5" width="30.44140625" style="7" customWidth="1"/>
    <col min="6" max="6" width="17.33203125" style="7" customWidth="1"/>
    <col min="7" max="7" width="22.5546875" style="8" customWidth="1"/>
    <col min="8" max="8" width="19.6640625" bestFit="1" customWidth="1"/>
    <col min="9" max="9" width="18.6640625" style="7" customWidth="1"/>
    <col min="10" max="10" width="13.88671875" bestFit="1" customWidth="1"/>
    <col min="11" max="11" width="15.109375" bestFit="1" customWidth="1"/>
  </cols>
  <sheetData>
    <row r="1" spans="1:9" ht="15" thickBot="1" x14ac:dyDescent="0.35">
      <c r="D1" s="6" t="s">
        <v>0</v>
      </c>
      <c r="H1" s="6" t="s">
        <v>1</v>
      </c>
    </row>
    <row r="2" spans="1:9" ht="15" thickBot="1" x14ac:dyDescent="0.35">
      <c r="A2" s="9" t="s">
        <v>2</v>
      </c>
      <c r="B2" s="10">
        <v>1</v>
      </c>
    </row>
    <row r="3" spans="1:9" ht="15" customHeight="1" thickBot="1" x14ac:dyDescent="0.35">
      <c r="A3" s="44" t="s">
        <v>3</v>
      </c>
      <c r="B3" s="45"/>
      <c r="C3" s="46"/>
      <c r="D3" s="11">
        <f>ROUND(D6-D5-D4,2)</f>
        <v>38160.22</v>
      </c>
      <c r="E3" s="44" t="s">
        <v>4</v>
      </c>
      <c r="F3" s="45"/>
      <c r="G3" s="46"/>
      <c r="H3" s="11">
        <f>ROUND(H6-H5-H4,2)</f>
        <v>0</v>
      </c>
    </row>
    <row r="4" spans="1:9" ht="15" customHeight="1" thickBot="1" x14ac:dyDescent="0.35">
      <c r="A4" s="12" t="s">
        <v>5</v>
      </c>
      <c r="B4" s="13">
        <v>0.06</v>
      </c>
      <c r="C4" s="14" t="s">
        <v>6</v>
      </c>
      <c r="D4" s="15">
        <f>ROUND((D6/(1+B5+B4))*B4,2)</f>
        <v>2289.61</v>
      </c>
      <c r="E4" s="16" t="s">
        <v>7</v>
      </c>
      <c r="F4" s="5"/>
      <c r="G4" s="14" t="s">
        <v>6</v>
      </c>
      <c r="H4" s="15">
        <f>ROUND((H6/(1+F5+F4))*F4,2)</f>
        <v>0</v>
      </c>
    </row>
    <row r="5" spans="1:9" ht="15" thickBot="1" x14ac:dyDescent="0.35">
      <c r="A5" s="12" t="s">
        <v>8</v>
      </c>
      <c r="B5" s="13">
        <v>0.09</v>
      </c>
      <c r="C5" s="14" t="s">
        <v>9</v>
      </c>
      <c r="D5" s="15">
        <f>ROUND((D6/(1+B4+B5))*B5,2)</f>
        <v>3434.42</v>
      </c>
      <c r="E5" s="16" t="s">
        <v>10</v>
      </c>
      <c r="F5" s="5"/>
      <c r="G5" s="14" t="s">
        <v>9</v>
      </c>
      <c r="H5" s="15">
        <f>ROUND((H6/(1+F5+F4))*F5,2)</f>
        <v>0</v>
      </c>
    </row>
    <row r="6" spans="1:9" ht="15" thickBot="1" x14ac:dyDescent="0.35">
      <c r="A6" s="47" t="s">
        <v>11</v>
      </c>
      <c r="B6" s="48"/>
      <c r="C6" s="49"/>
      <c r="D6" s="11">
        <f>SUM(G:G)</f>
        <v>43884.25</v>
      </c>
      <c r="E6" s="47" t="s">
        <v>12</v>
      </c>
      <c r="F6" s="48"/>
      <c r="G6" s="49"/>
      <c r="H6" s="15">
        <f>SUM(I:I)</f>
        <v>0</v>
      </c>
    </row>
    <row r="7" spans="1:9" ht="15" thickBot="1" x14ac:dyDescent="0.35">
      <c r="A7" s="17" t="s">
        <v>13</v>
      </c>
      <c r="B7" s="18">
        <v>0.21</v>
      </c>
      <c r="C7" s="14" t="s">
        <v>14</v>
      </c>
      <c r="D7" s="15">
        <f>ROUND($D$6*B7,2)</f>
        <v>9215.69</v>
      </c>
      <c r="E7" s="19" t="s">
        <v>13</v>
      </c>
      <c r="F7" s="20">
        <f>B7</f>
        <v>0.21</v>
      </c>
      <c r="G7" s="14" t="s">
        <v>14</v>
      </c>
      <c r="H7" s="15">
        <f>ROUND($H$6*F7,2)</f>
        <v>0</v>
      </c>
    </row>
    <row r="8" spans="1:9" ht="15" thickBot="1" x14ac:dyDescent="0.35">
      <c r="A8" s="50" t="s">
        <v>15</v>
      </c>
      <c r="B8" s="51"/>
      <c r="C8" s="52"/>
      <c r="D8" s="21">
        <f>SUM(D6:D7)</f>
        <v>53099.94</v>
      </c>
      <c r="E8" s="50" t="s">
        <v>16</v>
      </c>
      <c r="F8" s="51"/>
      <c r="G8" s="52"/>
      <c r="H8" s="21">
        <f>SUM(H6:H7)</f>
        <v>0</v>
      </c>
    </row>
    <row r="9" spans="1:9" ht="15" thickBot="1" x14ac:dyDescent="0.35">
      <c r="A9" s="53" t="s">
        <v>17</v>
      </c>
      <c r="B9" s="53"/>
      <c r="C9" s="53"/>
      <c r="D9" s="53"/>
      <c r="E9" s="53"/>
      <c r="F9" s="53"/>
      <c r="G9" s="53"/>
      <c r="H9" s="53"/>
    </row>
    <row r="10" spans="1:9" ht="15" thickBot="1" x14ac:dyDescent="0.35">
      <c r="A10" s="22"/>
      <c r="F10" s="42" t="s">
        <v>18</v>
      </c>
      <c r="G10" s="43"/>
      <c r="H10" s="42" t="s">
        <v>19</v>
      </c>
      <c r="I10" s="43"/>
    </row>
    <row r="11" spans="1:9" x14ac:dyDescent="0.3">
      <c r="A11" s="23" t="s">
        <v>20</v>
      </c>
      <c r="B11" s="23" t="s">
        <v>21</v>
      </c>
      <c r="C11" s="23" t="s">
        <v>22</v>
      </c>
      <c r="D11" s="23" t="s">
        <v>23</v>
      </c>
      <c r="E11" s="24" t="s">
        <v>24</v>
      </c>
      <c r="F11" s="24" t="s">
        <v>25</v>
      </c>
      <c r="G11" s="23" t="s">
        <v>26</v>
      </c>
      <c r="H11" s="23" t="s">
        <v>27</v>
      </c>
      <c r="I11" s="23" t="s">
        <v>28</v>
      </c>
    </row>
    <row r="12" spans="1:9" s="30" customFormat="1" x14ac:dyDescent="0.3">
      <c r="A12" s="25" t="s">
        <v>29</v>
      </c>
      <c r="B12" s="25" t="s">
        <v>29</v>
      </c>
      <c r="C12" s="25" t="s">
        <v>36</v>
      </c>
      <c r="D12" s="25"/>
      <c r="E12" s="26"/>
      <c r="F12" s="26"/>
      <c r="G12" s="27"/>
      <c r="H12" s="28"/>
      <c r="I12" s="29"/>
    </row>
    <row r="13" spans="1:9" s="30" customFormat="1" x14ac:dyDescent="0.3">
      <c r="A13" s="25" t="s">
        <v>30</v>
      </c>
      <c r="B13" s="25" t="s">
        <v>30</v>
      </c>
      <c r="C13" s="25" t="s">
        <v>37</v>
      </c>
      <c r="D13" s="31"/>
      <c r="E13" s="26"/>
      <c r="F13" s="26"/>
      <c r="G13" s="27"/>
      <c r="H13" s="28"/>
      <c r="I13" s="29"/>
    </row>
    <row r="14" spans="1:9" x14ac:dyDescent="0.3">
      <c r="A14" s="32"/>
      <c r="B14" s="32" t="s">
        <v>31</v>
      </c>
      <c r="C14" s="32" t="s">
        <v>38</v>
      </c>
      <c r="D14" s="33" t="s">
        <v>39</v>
      </c>
      <c r="E14" s="34">
        <v>1</v>
      </c>
      <c r="F14" s="34">
        <v>3500</v>
      </c>
      <c r="G14" s="35">
        <f>ROUND(E14*F14,2)</f>
        <v>3500</v>
      </c>
      <c r="H14" s="4"/>
      <c r="I14" s="36">
        <f>ROUND(E14*H14,2)</f>
        <v>0</v>
      </c>
    </row>
    <row r="15" spans="1:9" x14ac:dyDescent="0.3">
      <c r="A15" s="32"/>
      <c r="B15" s="32" t="s">
        <v>46</v>
      </c>
      <c r="C15" s="32" t="s">
        <v>40</v>
      </c>
      <c r="D15" s="33" t="s">
        <v>39</v>
      </c>
      <c r="E15" s="34">
        <v>1</v>
      </c>
      <c r="F15" s="34">
        <v>3500</v>
      </c>
      <c r="G15" s="35">
        <f t="shared" ref="G15:G18" si="0">ROUND(E15*F15,2)</f>
        <v>3500</v>
      </c>
      <c r="H15" s="4"/>
      <c r="I15" s="36">
        <f t="shared" ref="I15:I18" si="1">ROUND(E15*H15,2)</f>
        <v>0</v>
      </c>
    </row>
    <row r="16" spans="1:9" s="30" customFormat="1" x14ac:dyDescent="0.3">
      <c r="A16" s="25" t="s">
        <v>32</v>
      </c>
      <c r="B16" s="25" t="s">
        <v>32</v>
      </c>
      <c r="C16" s="25" t="s">
        <v>41</v>
      </c>
      <c r="D16" s="37"/>
      <c r="E16" s="26"/>
      <c r="F16" s="26"/>
      <c r="G16" s="27"/>
      <c r="H16" s="28"/>
      <c r="I16" s="29"/>
    </row>
    <row r="17" spans="1:9" x14ac:dyDescent="0.3">
      <c r="A17" s="32"/>
      <c r="B17" s="32" t="s">
        <v>47</v>
      </c>
      <c r="C17" s="32" t="s">
        <v>42</v>
      </c>
      <c r="D17" s="33" t="s">
        <v>44</v>
      </c>
      <c r="E17" s="34">
        <v>33</v>
      </c>
      <c r="F17" s="34">
        <v>975</v>
      </c>
      <c r="G17" s="35">
        <f t="shared" si="0"/>
        <v>32175</v>
      </c>
      <c r="H17" s="4"/>
      <c r="I17" s="36">
        <f t="shared" si="1"/>
        <v>0</v>
      </c>
    </row>
    <row r="18" spans="1:9" x14ac:dyDescent="0.3">
      <c r="A18" s="32"/>
      <c r="B18" s="32" t="s">
        <v>48</v>
      </c>
      <c r="C18" s="32" t="s">
        <v>43</v>
      </c>
      <c r="D18" s="33" t="s">
        <v>45</v>
      </c>
      <c r="E18" s="34">
        <v>2415</v>
      </c>
      <c r="F18" s="34">
        <v>1.95</v>
      </c>
      <c r="G18" s="35">
        <f t="shared" si="0"/>
        <v>4709.25</v>
      </c>
      <c r="H18" s="4"/>
      <c r="I18" s="36">
        <f t="shared" si="1"/>
        <v>0</v>
      </c>
    </row>
    <row r="19" spans="1:9" s="41" customFormat="1" x14ac:dyDescent="0.3">
      <c r="A19" s="38"/>
      <c r="B19" s="38"/>
      <c r="C19" s="38"/>
      <c r="D19" s="39"/>
      <c r="E19" s="40"/>
      <c r="F19" s="28"/>
      <c r="G19" s="27"/>
      <c r="H19" s="28"/>
      <c r="I19" s="29"/>
    </row>
    <row r="20" spans="1:9" s="41" customFormat="1" x14ac:dyDescent="0.3">
      <c r="A20" s="38"/>
      <c r="B20" s="38"/>
      <c r="C20" s="38"/>
      <c r="D20" s="39"/>
      <c r="E20" s="40"/>
      <c r="F20" s="28"/>
      <c r="G20" s="27"/>
      <c r="H20" s="28"/>
      <c r="I20" s="29"/>
    </row>
  </sheetData>
  <sheetProtection algorithmName="SHA-512" hashValue="JDHQAX7ZvKpUO+fmTLR6tsKcv2xDrkUb21oNA3KfCEwx6uD6YshfTlClffVNaIKYRq27uJtbKLI2ohQhvgxMBA==" saltValue="IuRxW7dMWe6RE8CnmLqocg==" spinCount="100000" sheet="1" objects="1" scenarios="1"/>
  <mergeCells count="9">
    <mergeCell ref="F10:G10"/>
    <mergeCell ref="H10:I10"/>
    <mergeCell ref="A3:C3"/>
    <mergeCell ref="A6:C6"/>
    <mergeCell ref="A8:C8"/>
    <mergeCell ref="E3:G3"/>
    <mergeCell ref="E6:G6"/>
    <mergeCell ref="E8:G8"/>
    <mergeCell ref="A9:H9"/>
  </mergeCells>
  <phoneticPr fontId="1" type="noConversion"/>
  <dataValidations count="3">
    <dataValidation type="whole" operator="lessThanOrEqual" allowBlank="1" showInputMessage="1" showErrorMessage="1" error="El precio ofertado tiene que ser menor o igual al precio de licitación." sqref="H15" xr:uid="{E871805C-5209-49E2-B096-4E441FF54206}">
      <formula1>F15</formula1>
    </dataValidation>
    <dataValidation type="decimal" operator="lessThanOrEqual" allowBlank="1" showInputMessage="1" showErrorMessage="1" error="El precio ofertado tiene que ser menor o igual al precio de licitación." sqref="H17:H18" xr:uid="{577D06CF-BD02-43BD-A280-22BFABC32CBC}">
      <formula1>F17</formula1>
    </dataValidation>
    <dataValidation type="whole" operator="lessThanOrEqual" allowBlank="1" showInputMessage="1" showErrorMessage="1" errorTitle="VALOR ERRONEO" error="El precio ofertado tiene que ser menor o igual al precio de licitación." sqref="H14" xr:uid="{2C586C2C-AD24-473C-A037-A0210B85855F}">
      <formula1>F14</formula1>
    </dataValidation>
  </dataValidations>
  <pageMargins left="0.7" right="0.7" top="0.75" bottom="0.75" header="0.3" footer="0.3"/>
  <pageSetup paperSize="9" scale="4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B1:B3"/>
  <sheetViews>
    <sheetView workbookViewId="0">
      <selection activeCell="B11" sqref="B11"/>
    </sheetView>
  </sheetViews>
  <sheetFormatPr baseColWidth="10" defaultColWidth="11.44140625" defaultRowHeight="14.4" x14ac:dyDescent="0.3"/>
  <cols>
    <col min="2" max="2" width="67.6640625" customWidth="1"/>
  </cols>
  <sheetData>
    <row r="1" spans="2:2" ht="15" thickBot="1" x14ac:dyDescent="0.35">
      <c r="B1" s="1" t="s">
        <v>33</v>
      </c>
    </row>
    <row r="2" spans="2:2" ht="15" thickBot="1" x14ac:dyDescent="0.35">
      <c r="B2" s="2" t="s">
        <v>34</v>
      </c>
    </row>
    <row r="3" spans="2:2" ht="15" thickBot="1" x14ac:dyDescent="0.35">
      <c r="B3" s="3" t="s">
        <v>35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CERTO</vt:lpstr>
      <vt:lpstr>Glosario</vt:lpstr>
      <vt:lpstr>CERTO!Área_de_impresión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2025-10-23T22:02:21Z</dcterms:created>
  <dcterms:modified xsi:type="dcterms:W3CDTF">2025-10-30T08:27:29Z</dcterms:modified>
  <cp:category/>
  <cp:contentStatus/>
</cp:coreProperties>
</file>