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filterPrivacy="1" defaultThemeVersion="166925"/>
  <xr:revisionPtr revIDLastSave="0" documentId="13_ncr:1_{CF1E788C-56E0-4F57-87F1-083C97BC901B}" xr6:coauthVersionLast="47" xr6:coauthVersionMax="47" xr10:uidLastSave="{00000000-0000-0000-0000-000000000000}"/>
  <bookViews>
    <workbookView xWindow="-120" yWindow="-120" windowWidth="29040" windowHeight="15720" xr2:uid="{73C945F6-D76D-4FED-894C-E2DA50B32D3A}"/>
  </bookViews>
  <sheets>
    <sheet name="RFQ" sheetId="1" r:id="rId1"/>
    <sheet name="CERTO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4" i="1" l="1"/>
  <c r="H14" i="2" s="1"/>
  <c r="I14" i="2" s="1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14" i="2"/>
  <c r="F7" i="2"/>
  <c r="D6" i="2" l="1"/>
  <c r="D7" i="2" s="1"/>
  <c r="D5" i="2" l="1"/>
  <c r="D8" i="2"/>
  <c r="D4" i="2"/>
  <c r="D3" i="2" s="1"/>
  <c r="L29" i="1" l="1"/>
  <c r="H30" i="2" s="1"/>
  <c r="I30" i="2" s="1"/>
  <c r="L30" i="1"/>
  <c r="H31" i="2" s="1"/>
  <c r="I31" i="2" s="1"/>
  <c r="L31" i="1"/>
  <c r="H32" i="2" s="1"/>
  <c r="I32" i="2" s="1"/>
  <c r="L32" i="1"/>
  <c r="H33" i="2" s="1"/>
  <c r="I33" i="2" s="1"/>
  <c r="L33" i="1"/>
  <c r="H34" i="2" s="1"/>
  <c r="I34" i="2" s="1"/>
  <c r="L34" i="1"/>
  <c r="H35" i="2" s="1"/>
  <c r="I35" i="2" s="1"/>
  <c r="L35" i="1"/>
  <c r="H36" i="2" s="1"/>
  <c r="I36" i="2" s="1"/>
  <c r="L36" i="1"/>
  <c r="H37" i="2" s="1"/>
  <c r="I37" i="2" s="1"/>
  <c r="L37" i="1"/>
  <c r="H38" i="2" s="1"/>
  <c r="I38" i="2" s="1"/>
  <c r="L38" i="1"/>
  <c r="H39" i="2" s="1"/>
  <c r="I39" i="2" s="1"/>
  <c r="L39" i="1"/>
  <c r="H40" i="2" s="1"/>
  <c r="I40" i="2" s="1"/>
  <c r="L40" i="1"/>
  <c r="H41" i="2" s="1"/>
  <c r="I41" i="2" s="1"/>
  <c r="L41" i="1"/>
  <c r="H42" i="2" s="1"/>
  <c r="I42" i="2" s="1"/>
  <c r="L42" i="1"/>
  <c r="H43" i="2" s="1"/>
  <c r="I43" i="2" s="1"/>
  <c r="L43" i="1"/>
  <c r="H44" i="2" s="1"/>
  <c r="I44" i="2" s="1"/>
  <c r="L44" i="1"/>
  <c r="H45" i="2" s="1"/>
  <c r="I45" i="2" s="1"/>
  <c r="L45" i="1"/>
  <c r="H46" i="2" s="1"/>
  <c r="I46" i="2" s="1"/>
  <c r="L46" i="1"/>
  <c r="H47" i="2" s="1"/>
  <c r="I47" i="2" s="1"/>
  <c r="L47" i="1"/>
  <c r="H48" i="2" s="1"/>
  <c r="I48" i="2" s="1"/>
  <c r="L48" i="1"/>
  <c r="H49" i="2" s="1"/>
  <c r="I49" i="2" s="1"/>
  <c r="L49" i="1"/>
  <c r="H50" i="2" s="1"/>
  <c r="I50" i="2" s="1"/>
  <c r="L50" i="1"/>
  <c r="H51" i="2" s="1"/>
  <c r="I51" i="2" s="1"/>
  <c r="L51" i="1"/>
  <c r="H52" i="2" s="1"/>
  <c r="I52" i="2" s="1"/>
  <c r="L52" i="1"/>
  <c r="H53" i="2" s="1"/>
  <c r="I53" i="2" s="1"/>
  <c r="L53" i="1"/>
  <c r="H54" i="2" s="1"/>
  <c r="I54" i="2" s="1"/>
  <c r="L54" i="1"/>
  <c r="H55" i="2" s="1"/>
  <c r="I55" i="2" s="1"/>
  <c r="L55" i="1"/>
  <c r="H56" i="2" s="1"/>
  <c r="I56" i="2" s="1"/>
  <c r="L56" i="1"/>
  <c r="H57" i="2" s="1"/>
  <c r="I57" i="2" s="1"/>
  <c r="L57" i="1"/>
  <c r="H58" i="2" s="1"/>
  <c r="I58" i="2" s="1"/>
  <c r="L58" i="1"/>
  <c r="H59" i="2" s="1"/>
  <c r="I59" i="2" s="1"/>
  <c r="L59" i="1"/>
  <c r="H60" i="2" s="1"/>
  <c r="I60" i="2" s="1"/>
  <c r="L60" i="1"/>
  <c r="H61" i="2" s="1"/>
  <c r="I61" i="2" s="1"/>
  <c r="L61" i="1"/>
  <c r="H62" i="2" s="1"/>
  <c r="I62" i="2" s="1"/>
  <c r="L62" i="1"/>
  <c r="H63" i="2" s="1"/>
  <c r="I63" i="2" s="1"/>
  <c r="L63" i="1"/>
  <c r="H64" i="2" s="1"/>
  <c r="I64" i="2" s="1"/>
  <c r="L64" i="1"/>
  <c r="H65" i="2" s="1"/>
  <c r="I65" i="2" s="1"/>
  <c r="L65" i="1"/>
  <c r="H66" i="2" s="1"/>
  <c r="I66" i="2" s="1"/>
  <c r="L66" i="1"/>
  <c r="H67" i="2" s="1"/>
  <c r="I67" i="2" s="1"/>
  <c r="L67" i="1"/>
  <c r="H68" i="2" s="1"/>
  <c r="I68" i="2" s="1"/>
  <c r="L68" i="1"/>
  <c r="H69" i="2" s="1"/>
  <c r="I69" i="2" s="1"/>
  <c r="L69" i="1"/>
  <c r="H70" i="2" s="1"/>
  <c r="I70" i="2" s="1"/>
  <c r="L70" i="1"/>
  <c r="H71" i="2" s="1"/>
  <c r="I71" i="2" s="1"/>
  <c r="L71" i="1"/>
  <c r="H72" i="2" s="1"/>
  <c r="I72" i="2" s="1"/>
  <c r="L72" i="1"/>
  <c r="H73" i="2" s="1"/>
  <c r="I73" i="2" s="1"/>
  <c r="L27" i="1" l="1"/>
  <c r="H27" i="2" s="1"/>
  <c r="I27" i="2" s="1"/>
  <c r="L28" i="1"/>
  <c r="H28" i="2" s="1"/>
  <c r="I28" i="2" s="1"/>
  <c r="L26" i="1"/>
  <c r="H26" i="2" s="1"/>
  <c r="I26" i="2" s="1"/>
  <c r="L25" i="1"/>
  <c r="H25" i="2" s="1"/>
  <c r="I25" i="2" s="1"/>
  <c r="L24" i="1"/>
  <c r="H24" i="2" s="1"/>
  <c r="I24" i="2" s="1"/>
  <c r="L23" i="1"/>
  <c r="H23" i="2" s="1"/>
  <c r="I23" i="2" s="1"/>
  <c r="L22" i="1"/>
  <c r="H22" i="2" s="1"/>
  <c r="I22" i="2" s="1"/>
  <c r="L21" i="1"/>
  <c r="H21" i="2" s="1"/>
  <c r="I21" i="2" s="1"/>
  <c r="L20" i="1"/>
  <c r="H20" i="2" s="1"/>
  <c r="I20" i="2" s="1"/>
  <c r="L19" i="1"/>
  <c r="H19" i="2" s="1"/>
  <c r="I19" i="2" s="1"/>
  <c r="L18" i="1"/>
  <c r="H18" i="2" s="1"/>
  <c r="I18" i="2" s="1"/>
  <c r="L17" i="1"/>
  <c r="H17" i="2" s="1"/>
  <c r="I17" i="2" s="1"/>
  <c r="L16" i="1"/>
  <c r="H16" i="2" s="1"/>
  <c r="I16" i="2" s="1"/>
  <c r="L15" i="1"/>
  <c r="H15" i="2" l="1"/>
  <c r="I15" i="2" s="1"/>
  <c r="L11" i="1"/>
  <c r="H6" i="2"/>
  <c r="H5" i="2" l="1"/>
  <c r="H7" i="2"/>
  <c r="H8" i="2" s="1"/>
  <c r="H4" i="2"/>
  <c r="H3" i="2" s="1"/>
</calcChain>
</file>

<file path=xl/sharedStrings.xml><?xml version="1.0" encoding="utf-8"?>
<sst xmlns="http://schemas.openxmlformats.org/spreadsheetml/2006/main" count="387" uniqueCount="299">
  <si>
    <t>RELLENAR CASILLAS EN BLANCO</t>
  </si>
  <si>
    <t>EMPRESA LICITADORA:</t>
  </si>
  <si>
    <t>PRIMA NETA ANUAL (€)</t>
  </si>
  <si>
    <t>IMPUESTOS IPS (€)</t>
  </si>
  <si>
    <t>PRIMA DEL CONSORCIO (CCS) (€)</t>
  </si>
  <si>
    <t>PRIMA TOTAL ANUAL (€)</t>
  </si>
  <si>
    <t>3091 CYP</t>
  </si>
  <si>
    <t>1543 DNW</t>
  </si>
  <si>
    <t>8255 FYB</t>
  </si>
  <si>
    <t>7005 FZH</t>
  </si>
  <si>
    <t>4814 GCP</t>
  </si>
  <si>
    <t>0013 GDZ</t>
  </si>
  <si>
    <t>8501 GXX</t>
  </si>
  <si>
    <t>0797 JML</t>
  </si>
  <si>
    <t>Para la elaboración de este documento se tendrán en cuenta las Notas del apartado 27 del Cuadro resumen del Pliego de Condiciones Particulares</t>
  </si>
  <si>
    <t>TOTAL VALOR OFERTA ECONÓMICA</t>
  </si>
  <si>
    <t>OTROS IMPUESTOS Y RECARGOS              (€)</t>
  </si>
  <si>
    <t>0681 MLR</t>
  </si>
  <si>
    <t>0677 MLR</t>
  </si>
  <si>
    <t>3667 MMC</t>
  </si>
  <si>
    <t>4444 MMY</t>
  </si>
  <si>
    <t>COMPAÑÍA/S ASEGURADORA/S (con % de participación de cada entidad en caso de coaseguro)</t>
  </si>
  <si>
    <t>CEA-1</t>
  </si>
  <si>
    <t>G1X336K00021</t>
  </si>
  <si>
    <t>MAQUINA HORQUILLA E-30</t>
  </si>
  <si>
    <t>CEA-20</t>
  </si>
  <si>
    <t>324J11123615</t>
  </si>
  <si>
    <t xml:space="preserve">MAQUINA HORQUILLA E-EZ15 </t>
  </si>
  <si>
    <t>CEA-27</t>
  </si>
  <si>
    <t>H207036020</t>
  </si>
  <si>
    <t>MAQUINA HORQUILLAS H-20</t>
  </si>
  <si>
    <t>CEA-32</t>
  </si>
  <si>
    <t>H2X335P06051</t>
  </si>
  <si>
    <t>MAQUINA HORQUILLA EP-20</t>
  </si>
  <si>
    <t>CEA-33</t>
  </si>
  <si>
    <t>G1X127200182</t>
  </si>
  <si>
    <t xml:space="preserve">CARRO /TRACTOR W-20 LARGO </t>
  </si>
  <si>
    <t>CEA-34</t>
  </si>
  <si>
    <t>CE251229</t>
  </si>
  <si>
    <t>MAQUINA HORQUILLA CBE 2.0F AC</t>
  </si>
  <si>
    <t>CEA-40</t>
  </si>
  <si>
    <t>CE339249</t>
  </si>
  <si>
    <t>MAQUINA HORQUILLA C4E200</t>
  </si>
  <si>
    <t>CEA-43</t>
  </si>
  <si>
    <t>516210A00586</t>
  </si>
  <si>
    <t>MAQUINA HORQUILLAS RX20-15</t>
  </si>
  <si>
    <t>CEA-45</t>
  </si>
  <si>
    <t>H2X386U07740</t>
  </si>
  <si>
    <t>MAQUINA HORQUILLA E 16 P</t>
  </si>
  <si>
    <t>CEA-46</t>
  </si>
  <si>
    <t>H2X386B07741</t>
  </si>
  <si>
    <t>MAQUINA HORQUILLA E 16 C</t>
  </si>
  <si>
    <t>CEA-82</t>
  </si>
  <si>
    <t>A935B04404N</t>
  </si>
  <si>
    <t xml:space="preserve">MAQUINA HORQUILLA J-2.0 XN </t>
  </si>
  <si>
    <t>CEA-84</t>
  </si>
  <si>
    <t>FN533407</t>
  </si>
  <si>
    <t xml:space="preserve">MAQUINA HORQUILLA EFG316K </t>
  </si>
  <si>
    <t>CEA-85</t>
  </si>
  <si>
    <t>FN533674</t>
  </si>
  <si>
    <t>MAQUINA HORQUILLA EFG320</t>
  </si>
  <si>
    <t>PA-04</t>
  </si>
  <si>
    <t>MINICARGADORA</t>
  </si>
  <si>
    <t>PA-05</t>
  </si>
  <si>
    <t>PA-06</t>
  </si>
  <si>
    <t>PA-07</t>
  </si>
  <si>
    <t>PA-08</t>
  </si>
  <si>
    <t>ZCAP-55-111-1301</t>
  </si>
  <si>
    <t>CARRETILLA PLATAFORMA  PEFRA</t>
  </si>
  <si>
    <t>ZCAU-48-111-1312</t>
  </si>
  <si>
    <t>CARRETILLA ELEVADORA TOYOTA 8FBE18T</t>
  </si>
  <si>
    <t>ZCAU-49-111-1309</t>
  </si>
  <si>
    <t>CARRETILLA ELEVADORA TOYOTA 8FBMT25</t>
  </si>
  <si>
    <t>ZCAU-53-111-1310</t>
  </si>
  <si>
    <t>ZCAU-53-111-1311</t>
  </si>
  <si>
    <t>CARRETILLA ELEVADORA TOYOTA 8FBMT35</t>
  </si>
  <si>
    <t>ZCAU-53-111-1313</t>
  </si>
  <si>
    <t>ZCAU-55-111-1306</t>
  </si>
  <si>
    <t>CARRETILLA DE UÑAS TOYOTA 7FBMF25</t>
  </si>
  <si>
    <t>ZCAU-55-111-1307</t>
  </si>
  <si>
    <t>ZCAU-55-111-1308</t>
  </si>
  <si>
    <t>ZCAU-55-111-1304</t>
  </si>
  <si>
    <t>CARRETILLA ELEVADORA TOYOTA FBM 25</t>
  </si>
  <si>
    <t>ZCAU-55-D08-0001</t>
  </si>
  <si>
    <t>CARRETILLA ELEVADORA TOYOTA</t>
  </si>
  <si>
    <t>CE-C-109</t>
  </si>
  <si>
    <t>CARRETILLA ELEVADORA TOYOTA 5FBE-18</t>
  </si>
  <si>
    <t>CE-C-60</t>
  </si>
  <si>
    <t>CARRETILLA ELEVADORA "TOYOTA" FBM-25</t>
  </si>
  <si>
    <t>CE-CC-42</t>
  </si>
  <si>
    <t>GN01E720070</t>
  </si>
  <si>
    <t>C. ELEVAD. NISSAN - GN011-18HQ</t>
  </si>
  <si>
    <t>CE-CV-07</t>
  </si>
  <si>
    <t>CARRETILLA ELEVADORA TOYOTA FBE 18</t>
  </si>
  <si>
    <t>CE-F-18</t>
  </si>
  <si>
    <t>E24149</t>
  </si>
  <si>
    <t>CE-H-07</t>
  </si>
  <si>
    <t>CE-H1-09</t>
  </si>
  <si>
    <t>EPX360 1118 9662 KF</t>
  </si>
  <si>
    <t>C.ELEV. DE UÑAS CLARK EPX25 2,5TM</t>
  </si>
  <si>
    <t>CE-H1-103</t>
  </si>
  <si>
    <t>TMX250 2132 9597 KF</t>
  </si>
  <si>
    <t>CARR.ELEVADORA DE UÑAS CLARK TMX18 1800K</t>
  </si>
  <si>
    <t>CE-L-15</t>
  </si>
  <si>
    <t>322 F07 059 218</t>
  </si>
  <si>
    <t>CARRETILLA ELEVADORA LINDE E-18 Z</t>
  </si>
  <si>
    <t>CE-LR-08</t>
  </si>
  <si>
    <t>CARRETILLA ELEVADORA TOYOYA FBE 18</t>
  </si>
  <si>
    <t>CE-MLH-11</t>
  </si>
  <si>
    <t>CARRETILLA ELEVADORA TOYOTA 7FBEF18</t>
  </si>
  <si>
    <t>CE-S-58</t>
  </si>
  <si>
    <t>CE-VC-83</t>
  </si>
  <si>
    <t>TMX250 2135 9597 KF</t>
  </si>
  <si>
    <t>CARR.ELEV. UÑAS CLARK TMX18 1800K</t>
  </si>
  <si>
    <t>CE-VV-11</t>
  </si>
  <si>
    <t>CARR.ELEVADORA DE UÑAS CLARK EPX25 2,5TM</t>
  </si>
  <si>
    <t>CE-VV-57</t>
  </si>
  <si>
    <t>TMX250 2133 9597 KF</t>
  </si>
  <si>
    <t>MATRÍCULA  - CÓDIGO IDENTIFICACIÓN</t>
  </si>
  <si>
    <t>MARCA - NÚMERO DE SERIE</t>
  </si>
  <si>
    <t>MODELO - DENOMINACIÓN</t>
  </si>
  <si>
    <t>COBERTURA TODO RIESGO VEHÍCULOS AUTOMÓVILES PROPIEDAD DE METRO DE MADRID</t>
  </si>
  <si>
    <t>COBERTURA RESPONSABILIDAD CIVIL VEHÍCULOS Y MAQUINARIA INDUSTRIAL</t>
  </si>
  <si>
    <t>IVECO</t>
  </si>
  <si>
    <t>ML180E 21</t>
  </si>
  <si>
    <t>ML 180E 21</t>
  </si>
  <si>
    <t>AD2605</t>
  </si>
  <si>
    <t>UNIMOG MERCEDES</t>
  </si>
  <si>
    <t>U400 405.12</t>
  </si>
  <si>
    <t>ML65E16</t>
  </si>
  <si>
    <t xml:space="preserve">VOLVO </t>
  </si>
  <si>
    <t>FL-280</t>
  </si>
  <si>
    <t>RENAULT</t>
  </si>
  <si>
    <t>MASTER</t>
  </si>
  <si>
    <t>4300 JTK</t>
  </si>
  <si>
    <t>FORD</t>
  </si>
  <si>
    <t>TRANSIT 2.0 TDCI 170</t>
  </si>
  <si>
    <t>9744 KCH</t>
  </si>
  <si>
    <t>SCANIA</t>
  </si>
  <si>
    <t>P450</t>
  </si>
  <si>
    <t>9750 KCH</t>
  </si>
  <si>
    <t>DAILY 35S14</t>
  </si>
  <si>
    <t>RANGER XL DOBLE CABINA</t>
  </si>
  <si>
    <t>COASEGURO   (SI/NO)</t>
  </si>
  <si>
    <t xml:space="preserve"> IMP. LICITACIÓN</t>
  </si>
  <si>
    <t xml:space="preserve"> OFERTA ECONÓMICA</t>
  </si>
  <si>
    <t>Número de Lote</t>
  </si>
  <si>
    <t>Total Presupuesto:</t>
  </si>
  <si>
    <t>Total Presupuesto ofertado:</t>
  </si>
  <si>
    <t>% Beneficio Industrial</t>
  </si>
  <si>
    <t>Total Beneficio Industrial</t>
  </si>
  <si>
    <t>% Beneficio Industrial ofertado</t>
  </si>
  <si>
    <t xml:space="preserve">% Gastos Generales </t>
  </si>
  <si>
    <t>Total Gastos Generales</t>
  </si>
  <si>
    <t>% Gastos Generales ofertados</t>
  </si>
  <si>
    <t>Base Imponible (sin IVA)</t>
  </si>
  <si>
    <t>Importe ofertado (sin IVA)</t>
  </si>
  <si>
    <t>% IVA</t>
  </si>
  <si>
    <t>Importe IVA</t>
  </si>
  <si>
    <t>Presupuesto Base de Licitación con IVA</t>
  </si>
  <si>
    <t>Importe total ofertado con IVA</t>
  </si>
  <si>
    <t>Los importes de los precios de unidades de certificación incluyen BI y GG, por lo que los totales de estos conceptos están calculados a modo informativo.</t>
  </si>
  <si>
    <t>Presupuesto de licitación</t>
  </si>
  <si>
    <t>Presupuesto ofertado</t>
  </si>
  <si>
    <t>Código Jerarquía</t>
  </si>
  <si>
    <t>Código libre</t>
  </si>
  <si>
    <t>Resumen</t>
  </si>
  <si>
    <t>Unidad Medida</t>
  </si>
  <si>
    <t>Cantidad Presupuesto</t>
  </si>
  <si>
    <t>Precio Un Licitación</t>
  </si>
  <si>
    <t>Importe Licitado</t>
  </si>
  <si>
    <t>Precio Un Ofertante</t>
  </si>
  <si>
    <t>Importe ofertado</t>
  </si>
  <si>
    <t>1</t>
  </si>
  <si>
    <t>1.1</t>
  </si>
  <si>
    <t>UC001</t>
  </si>
  <si>
    <t>PÓLIZA RESPONSABILIDAD CIVIL VEHÍCULO CEA-1</t>
  </si>
  <si>
    <t>ud</t>
  </si>
  <si>
    <t>UC002</t>
  </si>
  <si>
    <t>PÓLIZA RESPONSABILIDAD CIVIL VEHÍCULO CEA-20</t>
  </si>
  <si>
    <t>UC003</t>
  </si>
  <si>
    <t>PÓLIZA RESPONSABILIDAD CIVIL VEHÍCULO CEA-27</t>
  </si>
  <si>
    <t>UC004</t>
  </si>
  <si>
    <t>PÓLIZA RESPONSABILIDAD CIVIL VEHÍCULO CEA-32</t>
  </si>
  <si>
    <t>UC005</t>
  </si>
  <si>
    <t>PÓLIZA RESPONSABILIDAD CIVIL VEHÍCULO CEA-33</t>
  </si>
  <si>
    <t>UC006</t>
  </si>
  <si>
    <t>PÓLIZA RESPONSABILIDAD CIVIL VEHÍCULO CEA-34</t>
  </si>
  <si>
    <t>UC007</t>
  </si>
  <si>
    <t>PÓLIZA RESPONSABILIDAD CIVIL VEHÍCULO CEA-40</t>
  </si>
  <si>
    <t>UC008</t>
  </si>
  <si>
    <t>PÓLIZA RESPONSABILIDAD CIVIL VEHÍCULO CEA-43</t>
  </si>
  <si>
    <t>UC009</t>
  </si>
  <si>
    <t>PÓLIZA RESPONSABILIDAD CIVIL VEHÍCULO CEA-45</t>
  </si>
  <si>
    <t>UC010</t>
  </si>
  <si>
    <t>PÓLIZA RESPONSABILIDAD CIVIL VEHÍCULO CEA-46</t>
  </si>
  <si>
    <t>UC011</t>
  </si>
  <si>
    <t>PÓLIZA RESPONSABILIDAD CIVIL VEHÍCULO CEA-82</t>
  </si>
  <si>
    <t>UC012</t>
  </si>
  <si>
    <t>PÓLIZA RESPONSABILIDAD CIVIL VEHÍCULO CEA-84</t>
  </si>
  <si>
    <t>UC013</t>
  </si>
  <si>
    <t>PÓLIZA RESPONSABILIDAD CIVIL VEHÍCULO CEA-85</t>
  </si>
  <si>
    <t>UC014</t>
  </si>
  <si>
    <t>PÓLIZA RESPONSABILIDAD CIVIL VEHÍCULO PA-04</t>
  </si>
  <si>
    <t>UC015</t>
  </si>
  <si>
    <t>PÓLIZA RESPONSABILIDAD CIVIL VEHÍCULO PA-05</t>
  </si>
  <si>
    <t>PÓLIZA RESPONSABILIDAD CIVIL VEHÍCULO PA-06</t>
  </si>
  <si>
    <t>PÓLIZA RESPONSABILIDAD CIVIL VEHÍCULO PA-07</t>
  </si>
  <si>
    <t>PÓLIZA RESPONSABILIDAD CIVIL VEHÍCULO PA-08</t>
  </si>
  <si>
    <t>PÓLIZA RESPONSABILIDAD CIVIL VEHÍCULO ZCAP-55-111-1301</t>
  </si>
  <si>
    <t>PÓLIZA RESPONSABILIDAD CIVIL VEHÍCULO ZCAU-48-111-1312</t>
  </si>
  <si>
    <t>PÓLIZA RESPONSABILIDAD CIVIL VEHÍCULO ZCAU-49-111-1309</t>
  </si>
  <si>
    <t>PÓLIZA RESPONSABILIDAD CIVIL VEHÍCULO ZCAU-53-111-1310</t>
  </si>
  <si>
    <t>PÓLIZA RESPONSABILIDAD CIVIL VEHÍCULO ZCAU-53-111-1311</t>
  </si>
  <si>
    <t>PÓLIZA RESPONSABILIDAD CIVIL VEHÍCULO ZCAU-53-111-1313</t>
  </si>
  <si>
    <t>PÓLIZA RESPONSABILIDAD CIVIL VEHÍCULO ZCAU-55-111-1306</t>
  </si>
  <si>
    <t>PÓLIZA RESPONSABILIDAD CIVIL VEHÍCULO ZCAU-55-111-1307</t>
  </si>
  <si>
    <t>PÓLIZA RESPONSABILIDAD CIVIL VEHÍCULO ZCAU-55-111-1308</t>
  </si>
  <si>
    <t>PÓLIZA RESPONSABILIDAD CIVIL VEHÍCULO ZCAU-55-111-1304</t>
  </si>
  <si>
    <t>PÓLIZA RESPONSABILIDAD CIVIL VEHÍCULO ZCAU-55-D08-0001</t>
  </si>
  <si>
    <t>PÓLIZA RESPONSABILIDAD CIVIL VEHÍCULO CE-C-109</t>
  </si>
  <si>
    <t>PÓLIZA RESPONSABILIDAD CIVIL VEHÍCULO CE-C-60</t>
  </si>
  <si>
    <t>PÓLIZA RESPONSABILIDAD CIVIL VEHÍCULO CE-CC-42</t>
  </si>
  <si>
    <t>PÓLIZA RESPONSABILIDAD CIVIL VEHÍCULO CE-CV-07</t>
  </si>
  <si>
    <t>PÓLIZA RESPONSABILIDAD CIVIL VEHÍCULO CE-F-18</t>
  </si>
  <si>
    <t>PÓLIZA RESPONSABILIDAD CIVIL VEHÍCULO CE-H-07</t>
  </si>
  <si>
    <t>PÓLIZA RESPONSABILIDAD CIVIL VEHÍCULO CE-H1-09</t>
  </si>
  <si>
    <t>PÓLIZA RESPONSABILIDAD CIVIL VEHÍCULO CE-H1-103</t>
  </si>
  <si>
    <t>PÓLIZA RESPONSABILIDAD CIVIL VEHÍCULO CE-L-15</t>
  </si>
  <si>
    <t>PÓLIZA RESPONSABILIDAD CIVIL VEHÍCULO CE-LR-08</t>
  </si>
  <si>
    <t>PÓLIZA RESPONSABILIDAD CIVIL VEHÍCULO CE-MLH-11</t>
  </si>
  <si>
    <t>PÓLIZA RESPONSABILIDAD CIVIL VEHÍCULO CE-S-58</t>
  </si>
  <si>
    <t>PÓLIZA RESPONSABILIDAD CIVIL VEHÍCULO CE-VC-83</t>
  </si>
  <si>
    <t>PÓLIZA RESPONSABILIDAD CIVIL VEHÍCULO CE-VV-11</t>
  </si>
  <si>
    <t>PÓLIZA RESPONSABILIDAD CIVIL VEHÍCULO CE-VV-57</t>
  </si>
  <si>
    <t>PÓLIZA SEGURO FLOTA DE VEHÍCULOS PROPIEDAD DE METRO DE MADRID</t>
  </si>
  <si>
    <t>1.2</t>
  </si>
  <si>
    <t>PÓLIZA SEGURO VEHÍCULOS AUTOMÓVILES</t>
  </si>
  <si>
    <t>UC0016</t>
  </si>
  <si>
    <t>UC0017</t>
  </si>
  <si>
    <t>UC0018</t>
  </si>
  <si>
    <t>UC0019</t>
  </si>
  <si>
    <t>UC0020</t>
  </si>
  <si>
    <t>UC0021</t>
  </si>
  <si>
    <t>UC0022</t>
  </si>
  <si>
    <t>UC0023</t>
  </si>
  <si>
    <t>UC0024</t>
  </si>
  <si>
    <t>UC0025</t>
  </si>
  <si>
    <t>UC0026</t>
  </si>
  <si>
    <t>UC0027</t>
  </si>
  <si>
    <t>UC0028</t>
  </si>
  <si>
    <t>UC0029</t>
  </si>
  <si>
    <t>UC0030</t>
  </si>
  <si>
    <t>UC0031</t>
  </si>
  <si>
    <t>UC0032</t>
  </si>
  <si>
    <t>UC0033</t>
  </si>
  <si>
    <t>UC0034</t>
  </si>
  <si>
    <t>UC0035</t>
  </si>
  <si>
    <t>UC0036</t>
  </si>
  <si>
    <t>UC0037</t>
  </si>
  <si>
    <t>UC0038</t>
  </si>
  <si>
    <t>UC0039</t>
  </si>
  <si>
    <t>UC0040</t>
  </si>
  <si>
    <t>UC0041</t>
  </si>
  <si>
    <t>UC0042</t>
  </si>
  <si>
    <t>UC0043</t>
  </si>
  <si>
    <t>UC0044</t>
  </si>
  <si>
    <t>UC0045</t>
  </si>
  <si>
    <t>UC0046</t>
  </si>
  <si>
    <t>UC0047</t>
  </si>
  <si>
    <t>UC0048</t>
  </si>
  <si>
    <t>UC0049</t>
  </si>
  <si>
    <t>UC0050</t>
  </si>
  <si>
    <t>UC0051</t>
  </si>
  <si>
    <t>UC0052</t>
  </si>
  <si>
    <t>UC0053</t>
  </si>
  <si>
    <t>UC0054</t>
  </si>
  <si>
    <t>UC0055</t>
  </si>
  <si>
    <t>UC0056</t>
  </si>
  <si>
    <t>UC0057</t>
  </si>
  <si>
    <t>UC0058</t>
  </si>
  <si>
    <t>UC0059</t>
  </si>
  <si>
    <t>PÓLIZA TR-VEH     0013 GDZ</t>
  </si>
  <si>
    <t>PÓLIZA TR-VEH    0681 MLR</t>
  </si>
  <si>
    <t>PÓLIZA TR-VEH    0677 MLR</t>
  </si>
  <si>
    <t>PÓLIZA TR-VEH    0797 JML</t>
  </si>
  <si>
    <t>PÓLIZA TR-VEH    1543 DNW</t>
  </si>
  <si>
    <t>PÓLIZA TR-VEH    3091 CYP</t>
  </si>
  <si>
    <t>PÓLIZA TR-VEH    3667 MMC</t>
  </si>
  <si>
    <t>PÓLIZA TR-VEH    4300 JTK</t>
  </si>
  <si>
    <t>PÓLIZA TR-VEH    4444 MMY</t>
  </si>
  <si>
    <t>PÓLIZA TR-VEH    4814 GCP</t>
  </si>
  <si>
    <t>PÓLIZA TR-VEH    7005 FZH</t>
  </si>
  <si>
    <t>PÓLIZA TR-VEH    8255 FYB</t>
  </si>
  <si>
    <t>PÓLIZA TR-VEH    8501 GXX</t>
  </si>
  <si>
    <t>PÓLIZA TR-VEH    9744 KCH</t>
  </si>
  <si>
    <t>PÓLIZA TR-VEH    9750 KCH</t>
  </si>
  <si>
    <t>PÓLIZA SEGURO VEHÍCULOS Y MAQUINARIA INDUSTRIAL</t>
  </si>
  <si>
    <t>PÓLIZA SEGURO FLOTA DE VEHÍCULOS AUTOMÓVILES E INDUSTRIALES PROPIEDAD DE METRO DE MADRID S.A., (14 MESES)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</si>
</sst>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#,##0.0000"/>
    <numFmt numFmtId="165" formatCode="0.00000%"/>
    <numFmt numFmtId="166" formatCode="#,##0.0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0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FFFFFF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rgb="FF000000"/>
      <name val="Calibri"/>
      <family val="2"/>
    </font>
    <font>
      <b/>
      <sz val="14"/>
      <color rgb="FFFFFFFF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D6DCE4"/>
        <bgColor rgb="FF000000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000080"/>
      </left>
      <right style="medium">
        <color rgb="FF000080"/>
      </right>
      <top style="medium">
        <color rgb="FF000080"/>
      </top>
      <bottom style="medium">
        <color rgb="FF000080"/>
      </bottom>
      <diagonal/>
    </border>
    <border>
      <left style="medium">
        <color rgb="FF000080"/>
      </left>
      <right style="medium">
        <color rgb="FF000080"/>
      </right>
      <top/>
      <bottom style="medium">
        <color rgb="FF000080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0">
    <xf numFmtId="0" fontId="0" fillId="0" borderId="0" xfId="0"/>
    <xf numFmtId="0" fontId="9" fillId="0" borderId="2" xfId="0" applyFont="1" applyBorder="1" applyAlignment="1" applyProtection="1">
      <alignment horizontal="center" vertical="center" wrapText="1"/>
      <protection locked="0"/>
    </xf>
    <xf numFmtId="44" fontId="7" fillId="0" borderId="2" xfId="0" applyNumberFormat="1" applyFont="1" applyBorder="1" applyAlignment="1" applyProtection="1">
      <alignment horizontal="center" vertical="center" wrapText="1"/>
      <protection locked="0"/>
    </xf>
    <xf numFmtId="44" fontId="7" fillId="0" borderId="2" xfId="1" applyNumberFormat="1" applyFont="1" applyFill="1" applyBorder="1" applyAlignment="1" applyProtection="1">
      <alignment horizontal="center" vertical="center" wrapText="1"/>
      <protection locked="0"/>
    </xf>
    <xf numFmtId="0" fontId="10" fillId="0" borderId="2" xfId="0" applyFont="1" applyBorder="1" applyAlignment="1" applyProtection="1">
      <alignment horizontal="center" vertical="center" wrapText="1"/>
      <protection locked="0"/>
    </xf>
    <xf numFmtId="44" fontId="7" fillId="5" borderId="11" xfId="1" applyNumberFormat="1" applyFont="1" applyFill="1" applyBorder="1" applyAlignment="1" applyProtection="1">
      <alignment horizontal="center" vertical="center" wrapText="1"/>
    </xf>
    <xf numFmtId="44" fontId="12" fillId="6" borderId="11" xfId="1" applyNumberFormat="1" applyFont="1" applyFill="1" applyBorder="1" applyAlignment="1" applyProtection="1">
      <alignment horizontal="center" vertical="center" wrapText="1"/>
    </xf>
    <xf numFmtId="0" fontId="10" fillId="0" borderId="20" xfId="0" applyFont="1" applyBorder="1" applyAlignment="1" applyProtection="1">
      <alignment horizontal="center" vertical="center" wrapText="1"/>
      <protection locked="0"/>
    </xf>
    <xf numFmtId="44" fontId="7" fillId="5" borderId="21" xfId="1" applyNumberFormat="1" applyFont="1" applyFill="1" applyBorder="1" applyAlignment="1" applyProtection="1">
      <alignment horizontal="center" vertical="center" wrapText="1"/>
    </xf>
    <xf numFmtId="44" fontId="7" fillId="5" borderId="14" xfId="1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wrapText="1"/>
    </xf>
    <xf numFmtId="0" fontId="3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1" fillId="0" borderId="0" xfId="0" applyFont="1" applyAlignment="1">
      <alignment horizontal="right" vertical="center" wrapText="1"/>
    </xf>
    <xf numFmtId="0" fontId="8" fillId="2" borderId="22" xfId="0" applyFont="1" applyFill="1" applyBorder="1" applyAlignment="1">
      <alignment horizontal="center" vertical="center" wrapText="1"/>
    </xf>
    <xf numFmtId="0" fontId="8" fillId="2" borderId="2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11" borderId="15" xfId="0" applyFont="1" applyFill="1" applyBorder="1" applyAlignment="1">
      <alignment horizontal="center" vertical="center" wrapText="1"/>
    </xf>
    <xf numFmtId="0" fontId="10" fillId="11" borderId="2" xfId="0" applyFont="1" applyFill="1" applyBorder="1" applyAlignment="1">
      <alignment horizontal="center" vertical="center" wrapText="1"/>
    </xf>
    <xf numFmtId="0" fontId="10" fillId="11" borderId="16" xfId="0" applyFont="1" applyFill="1" applyBorder="1" applyAlignment="1">
      <alignment horizontal="center" vertical="center" wrapText="1"/>
    </xf>
    <xf numFmtId="0" fontId="14" fillId="11" borderId="2" xfId="0" applyFont="1" applyFill="1" applyBorder="1" applyAlignment="1">
      <alignment horizontal="center" vertical="center" wrapText="1"/>
    </xf>
    <xf numFmtId="0" fontId="14" fillId="11" borderId="20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4" fillId="11" borderId="16" xfId="0" applyFont="1" applyFill="1" applyBorder="1" applyAlignment="1">
      <alignment horizontal="center" vertical="center" wrapText="1"/>
    </xf>
    <xf numFmtId="0" fontId="14" fillId="11" borderId="13" xfId="0" applyFont="1" applyFill="1" applyBorder="1" applyAlignment="1">
      <alignment horizontal="center" vertical="center" wrapText="1"/>
    </xf>
    <xf numFmtId="0" fontId="0" fillId="0" borderId="2" xfId="0" applyBorder="1" applyAlignment="1" applyProtection="1">
      <alignment wrapText="1"/>
      <protection locked="0"/>
    </xf>
    <xf numFmtId="0" fontId="0" fillId="0" borderId="13" xfId="0" applyBorder="1" applyAlignment="1" applyProtection="1">
      <alignment wrapText="1"/>
      <protection locked="0"/>
    </xf>
    <xf numFmtId="0" fontId="10" fillId="7" borderId="10" xfId="0" applyFont="1" applyFill="1" applyBorder="1" applyAlignment="1">
      <alignment horizontal="center" vertical="center" wrapText="1"/>
    </xf>
    <xf numFmtId="0" fontId="10" fillId="7" borderId="1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5" fillId="0" borderId="24" xfId="0" applyFont="1" applyBorder="1" applyAlignment="1" applyProtection="1">
      <alignment horizontal="center" vertical="center" wrapText="1"/>
      <protection locked="0"/>
    </xf>
    <xf numFmtId="0" fontId="5" fillId="0" borderId="25" xfId="0" applyFont="1" applyBorder="1" applyAlignment="1" applyProtection="1">
      <alignment horizontal="center" vertical="center" wrapText="1"/>
      <protection locked="0"/>
    </xf>
    <xf numFmtId="0" fontId="9" fillId="4" borderId="10" xfId="0" applyFont="1" applyFill="1" applyBorder="1" applyAlignment="1">
      <alignment horizontal="center" vertical="center" wrapText="1"/>
    </xf>
    <xf numFmtId="0" fontId="9" fillId="4" borderId="22" xfId="0" applyFont="1" applyFill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right" vertical="center" wrapText="1"/>
    </xf>
    <xf numFmtId="0" fontId="0" fillId="0" borderId="0" xfId="0" applyProtection="1"/>
    <xf numFmtId="0" fontId="16" fillId="8" borderId="0" xfId="0" applyFont="1" applyFill="1" applyAlignment="1" applyProtection="1">
      <alignment horizontal="left" vertical="top"/>
    </xf>
    <xf numFmtId="4" fontId="0" fillId="0" borderId="0" xfId="0" applyNumberFormat="1" applyProtection="1"/>
    <xf numFmtId="164" fontId="0" fillId="0" borderId="0" xfId="0" applyNumberFormat="1" applyProtection="1"/>
    <xf numFmtId="49" fontId="17" fillId="9" borderId="26" xfId="0" applyNumberFormat="1" applyFont="1" applyFill="1" applyBorder="1" applyProtection="1"/>
    <xf numFmtId="3" fontId="13" fillId="0" borderId="27" xfId="0" applyNumberFormat="1" applyFont="1" applyBorder="1" applyProtection="1"/>
    <xf numFmtId="49" fontId="17" fillId="9" borderId="23" xfId="0" applyNumberFormat="1" applyFont="1" applyFill="1" applyBorder="1" applyAlignment="1" applyProtection="1">
      <alignment horizontal="left" wrapText="1"/>
    </xf>
    <xf numFmtId="49" fontId="17" fillId="9" borderId="24" xfId="0" applyNumberFormat="1" applyFont="1" applyFill="1" applyBorder="1" applyAlignment="1" applyProtection="1">
      <alignment horizontal="left" wrapText="1"/>
    </xf>
    <xf numFmtId="49" fontId="17" fillId="9" borderId="25" xfId="0" applyNumberFormat="1" applyFont="1" applyFill="1" applyBorder="1" applyAlignment="1" applyProtection="1">
      <alignment horizontal="left" wrapText="1"/>
    </xf>
    <xf numFmtId="4" fontId="13" fillId="10" borderId="27" xfId="0" applyNumberFormat="1" applyFont="1" applyFill="1" applyBorder="1" applyProtection="1"/>
    <xf numFmtId="49" fontId="17" fillId="9" borderId="23" xfId="0" applyNumberFormat="1" applyFont="1" applyFill="1" applyBorder="1" applyProtection="1"/>
    <xf numFmtId="165" fontId="13" fillId="0" borderId="28" xfId="0" quotePrefix="1" applyNumberFormat="1" applyFont="1" applyBorder="1" applyProtection="1"/>
    <xf numFmtId="49" fontId="13" fillId="9" borderId="29" xfId="0" applyNumberFormat="1" applyFont="1" applyFill="1" applyBorder="1" applyProtection="1"/>
    <xf numFmtId="4" fontId="13" fillId="10" borderId="29" xfId="0" applyNumberFormat="1" applyFont="1" applyFill="1" applyBorder="1" applyProtection="1"/>
    <xf numFmtId="4" fontId="17" fillId="9" borderId="23" xfId="0" applyNumberFormat="1" applyFont="1" applyFill="1" applyBorder="1" applyProtection="1"/>
    <xf numFmtId="165" fontId="13" fillId="3" borderId="28" xfId="0" quotePrefix="1" applyNumberFormat="1" applyFont="1" applyFill="1" applyBorder="1" applyProtection="1"/>
    <xf numFmtId="49" fontId="17" fillId="9" borderId="23" xfId="0" applyNumberFormat="1" applyFont="1" applyFill="1" applyBorder="1" applyAlignment="1" applyProtection="1">
      <alignment horizontal="left"/>
    </xf>
    <xf numFmtId="49" fontId="17" fillId="9" borderId="24" xfId="0" applyNumberFormat="1" applyFont="1" applyFill="1" applyBorder="1" applyAlignment="1" applyProtection="1">
      <alignment horizontal="left"/>
    </xf>
    <xf numFmtId="49" fontId="17" fillId="9" borderId="25" xfId="0" applyNumberFormat="1" applyFont="1" applyFill="1" applyBorder="1" applyAlignment="1" applyProtection="1">
      <alignment horizontal="left"/>
    </xf>
    <xf numFmtId="49" fontId="17" fillId="9" borderId="30" xfId="0" applyNumberFormat="1" applyFont="1" applyFill="1" applyBorder="1" applyProtection="1"/>
    <xf numFmtId="9" fontId="13" fillId="0" borderId="28" xfId="0" quotePrefix="1" applyNumberFormat="1" applyFont="1" applyBorder="1" applyProtection="1"/>
    <xf numFmtId="4" fontId="17" fillId="9" borderId="30" xfId="0" applyNumberFormat="1" applyFont="1" applyFill="1" applyBorder="1" applyProtection="1"/>
    <xf numFmtId="9" fontId="13" fillId="10" borderId="28" xfId="0" quotePrefix="1" applyNumberFormat="1" applyFont="1" applyFill="1" applyBorder="1" applyProtection="1"/>
    <xf numFmtId="49" fontId="16" fillId="9" borderId="23" xfId="0" applyNumberFormat="1" applyFont="1" applyFill="1" applyBorder="1" applyAlignment="1" applyProtection="1">
      <alignment horizontal="left"/>
    </xf>
    <xf numFmtId="49" fontId="16" fillId="9" borderId="24" xfId="0" applyNumberFormat="1" applyFont="1" applyFill="1" applyBorder="1" applyAlignment="1" applyProtection="1">
      <alignment horizontal="left"/>
    </xf>
    <xf numFmtId="49" fontId="16" fillId="9" borderId="25" xfId="0" applyNumberFormat="1" applyFont="1" applyFill="1" applyBorder="1" applyAlignment="1" applyProtection="1">
      <alignment horizontal="left"/>
    </xf>
    <xf numFmtId="4" fontId="17" fillId="10" borderId="29" xfId="0" applyNumberFormat="1" applyFont="1" applyFill="1" applyBorder="1" applyProtection="1"/>
    <xf numFmtId="0" fontId="15" fillId="0" borderId="31" xfId="0" applyFont="1" applyBorder="1" applyAlignment="1" applyProtection="1">
      <alignment horizontal="center" vertical="center"/>
    </xf>
    <xf numFmtId="49" fontId="0" fillId="0" borderId="0" xfId="0" applyNumberFormat="1" applyProtection="1"/>
    <xf numFmtId="0" fontId="16" fillId="8" borderId="23" xfId="0" applyFont="1" applyFill="1" applyBorder="1" applyAlignment="1" applyProtection="1">
      <alignment horizontal="center" vertical="top"/>
    </xf>
    <xf numFmtId="0" fontId="16" fillId="8" borderId="25" xfId="0" applyFont="1" applyFill="1" applyBorder="1" applyAlignment="1" applyProtection="1">
      <alignment horizontal="center" vertical="top"/>
    </xf>
    <xf numFmtId="0" fontId="16" fillId="8" borderId="0" xfId="0" applyFont="1" applyFill="1" applyProtection="1"/>
    <xf numFmtId="4" fontId="16" fillId="8" borderId="0" xfId="0" applyNumberFormat="1" applyFont="1" applyFill="1" applyProtection="1"/>
    <xf numFmtId="49" fontId="13" fillId="0" borderId="0" xfId="0" applyNumberFormat="1" applyFont="1" applyProtection="1"/>
    <xf numFmtId="4" fontId="13" fillId="0" borderId="0" xfId="0" applyNumberFormat="1" applyFont="1" applyProtection="1"/>
    <xf numFmtId="164" fontId="13" fillId="0" borderId="0" xfId="0" applyNumberFormat="1" applyFont="1" applyProtection="1"/>
    <xf numFmtId="4" fontId="0" fillId="9" borderId="0" xfId="0" applyNumberFormat="1" applyFill="1" applyProtection="1"/>
    <xf numFmtId="164" fontId="13" fillId="3" borderId="0" xfId="0" applyNumberFormat="1" applyFont="1" applyFill="1" applyProtection="1"/>
    <xf numFmtId="4" fontId="13" fillId="9" borderId="0" xfId="0" applyNumberFormat="1" applyFont="1" applyFill="1" applyProtection="1"/>
    <xf numFmtId="0" fontId="13" fillId="0" borderId="0" xfId="0" applyFont="1" applyProtection="1"/>
    <xf numFmtId="1" fontId="13" fillId="0" borderId="0" xfId="0" applyNumberFormat="1" applyFont="1" applyProtection="1"/>
    <xf numFmtId="166" fontId="13" fillId="0" borderId="0" xfId="0" applyNumberFormat="1" applyFont="1" applyProtection="1"/>
    <xf numFmtId="166" fontId="0" fillId="0" borderId="0" xfId="0" applyNumberFormat="1" applyProtection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121921</xdr:colOff>
      <xdr:row>0</xdr:row>
      <xdr:rowOff>60960</xdr:rowOff>
    </xdr:from>
    <xdr:to>
      <xdr:col>8</xdr:col>
      <xdr:colOff>1234441</xdr:colOff>
      <xdr:row>3</xdr:row>
      <xdr:rowOff>170631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B307A47D-DEEA-4FDC-B964-4E242C5437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09371" y="60960"/>
          <a:ext cx="1112520" cy="681171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ADCB3D-1FEF-41AF-8977-E62DFDA77AB1}">
  <sheetPr>
    <pageSetUpPr fitToPage="1"/>
  </sheetPr>
  <dimension ref="A1:L72"/>
  <sheetViews>
    <sheetView showGridLines="0" tabSelected="1" zoomScale="80" zoomScaleNormal="80" workbookViewId="0">
      <selection activeCell="N9" sqref="N9"/>
    </sheetView>
  </sheetViews>
  <sheetFormatPr baseColWidth="10" defaultColWidth="11.5703125" defaultRowHeight="15" x14ac:dyDescent="0.25"/>
  <cols>
    <col min="1" max="1" width="14" style="10" customWidth="1"/>
    <col min="2" max="2" width="29.28515625" style="10" customWidth="1"/>
    <col min="3" max="4" width="26.7109375" style="10" customWidth="1"/>
    <col min="5" max="5" width="29.5703125" style="10" customWidth="1"/>
    <col min="6" max="6" width="28.5703125" style="10" customWidth="1"/>
    <col min="7" max="7" width="32.7109375" style="10" customWidth="1"/>
    <col min="8" max="8" width="20.85546875" style="10" customWidth="1"/>
    <col min="9" max="9" width="16.85546875" style="10" customWidth="1"/>
    <col min="10" max="10" width="20.28515625" style="10" customWidth="1"/>
    <col min="11" max="11" width="17.42578125" style="10" customWidth="1"/>
    <col min="12" max="12" width="27.85546875" style="10" customWidth="1"/>
    <col min="13" max="16384" width="11.5703125" style="10"/>
  </cols>
  <sheetData>
    <row r="1" spans="1:12" ht="23.45" customHeight="1" thickBot="1" x14ac:dyDescent="0.3"/>
    <row r="2" spans="1:12" ht="25.9" customHeight="1" x14ac:dyDescent="0.25">
      <c r="B2" s="43" t="s">
        <v>298</v>
      </c>
      <c r="C2" s="44"/>
      <c r="D2" s="44"/>
      <c r="E2" s="44"/>
      <c r="F2" s="44"/>
      <c r="G2" s="44"/>
      <c r="H2" s="44"/>
      <c r="I2" s="44"/>
      <c r="J2" s="44"/>
      <c r="K2" s="44"/>
      <c r="L2" s="45"/>
    </row>
    <row r="3" spans="1:12" ht="18.75" x14ac:dyDescent="0.25">
      <c r="B3" s="11"/>
      <c r="C3" s="12"/>
      <c r="D3" s="12"/>
      <c r="E3" s="12"/>
      <c r="F3" s="12"/>
      <c r="G3" s="12"/>
      <c r="H3" s="12"/>
      <c r="I3" s="12"/>
      <c r="J3" s="12"/>
      <c r="K3" s="12"/>
      <c r="L3" s="13"/>
    </row>
    <row r="4" spans="1:12" ht="18.75" x14ac:dyDescent="0.25">
      <c r="B4" s="46" t="s">
        <v>0</v>
      </c>
      <c r="C4" s="47"/>
      <c r="D4" s="47"/>
      <c r="E4" s="47"/>
      <c r="F4" s="47"/>
      <c r="G4" s="47"/>
      <c r="H4" s="47"/>
      <c r="I4" s="47"/>
      <c r="J4" s="47"/>
      <c r="K4" s="47"/>
      <c r="L4" s="48"/>
    </row>
    <row r="5" spans="1:12" ht="18.75" x14ac:dyDescent="0.25">
      <c r="B5" s="14"/>
      <c r="C5" s="15"/>
      <c r="D5" s="15"/>
      <c r="E5" s="15"/>
      <c r="F5" s="15"/>
      <c r="G5" s="15"/>
      <c r="H5" s="15"/>
      <c r="I5" s="15"/>
      <c r="J5" s="15"/>
      <c r="K5" s="15"/>
      <c r="L5" s="16"/>
    </row>
    <row r="6" spans="1:12" ht="15.75" thickBot="1" x14ac:dyDescent="0.3">
      <c r="B6" s="53" t="s">
        <v>14</v>
      </c>
      <c r="C6" s="54"/>
      <c r="D6" s="54"/>
      <c r="E6" s="54"/>
      <c r="F6" s="54"/>
      <c r="G6" s="54"/>
      <c r="H6" s="54"/>
      <c r="I6" s="54"/>
      <c r="J6" s="54"/>
      <c r="K6" s="54"/>
      <c r="L6" s="55"/>
    </row>
    <row r="7" spans="1:12" ht="15.75" thickBot="1" x14ac:dyDescent="0.3">
      <c r="B7" s="17"/>
      <c r="C7" s="18"/>
      <c r="D7" s="18"/>
      <c r="E7" s="18"/>
      <c r="F7" s="18"/>
      <c r="G7" s="18"/>
      <c r="H7" s="18"/>
      <c r="I7" s="18"/>
      <c r="J7" s="18"/>
      <c r="K7" s="18"/>
      <c r="L7" s="19"/>
    </row>
    <row r="8" spans="1:12" ht="43.15" customHeight="1" thickBot="1" x14ac:dyDescent="0.3">
      <c r="B8" s="20" t="s">
        <v>1</v>
      </c>
      <c r="C8" s="49"/>
      <c r="D8" s="49"/>
      <c r="E8" s="49"/>
      <c r="F8" s="49"/>
      <c r="G8" s="49"/>
      <c r="H8" s="49"/>
      <c r="I8" s="49"/>
      <c r="J8" s="49"/>
      <c r="K8" s="49"/>
      <c r="L8" s="50"/>
    </row>
    <row r="9" spans="1:12" ht="15.75" x14ac:dyDescent="0.25">
      <c r="B9" s="21"/>
      <c r="C9" s="22"/>
      <c r="D9" s="22"/>
      <c r="E9" s="22"/>
      <c r="F9" s="22"/>
      <c r="G9" s="22"/>
      <c r="H9" s="22"/>
      <c r="I9" s="22"/>
      <c r="J9" s="22"/>
      <c r="K9" s="22"/>
      <c r="L9" s="23"/>
    </row>
    <row r="10" spans="1:12" ht="15.75" x14ac:dyDescent="0.25">
      <c r="B10" s="21"/>
      <c r="C10" s="22"/>
      <c r="D10" s="22"/>
      <c r="E10" s="22"/>
      <c r="F10" s="22"/>
      <c r="G10" s="22"/>
      <c r="H10" s="22"/>
      <c r="I10" s="22"/>
      <c r="J10" s="22"/>
      <c r="K10" s="22"/>
      <c r="L10" s="23"/>
    </row>
    <row r="11" spans="1:12" ht="52.5" customHeight="1" x14ac:dyDescent="0.25">
      <c r="B11" s="24"/>
      <c r="C11" s="25"/>
      <c r="D11" s="25"/>
      <c r="E11" s="25"/>
      <c r="F11" s="25"/>
      <c r="G11" s="25"/>
      <c r="H11" s="26"/>
      <c r="I11" s="56" t="s">
        <v>15</v>
      </c>
      <c r="J11" s="56"/>
      <c r="K11" s="56"/>
      <c r="L11" s="6">
        <f>SUM(L14:L72)</f>
        <v>0</v>
      </c>
    </row>
    <row r="12" spans="1:12" ht="15.75" x14ac:dyDescent="0.25">
      <c r="B12" s="21"/>
      <c r="C12" s="22"/>
      <c r="D12" s="22"/>
      <c r="E12" s="22"/>
      <c r="F12" s="22"/>
      <c r="G12" s="22"/>
      <c r="H12" s="22"/>
      <c r="I12" s="22"/>
      <c r="J12" s="22"/>
      <c r="K12" s="22"/>
      <c r="L12" s="23"/>
    </row>
    <row r="13" spans="1:12" ht="98.45" customHeight="1" thickBot="1" x14ac:dyDescent="0.3">
      <c r="B13" s="27"/>
      <c r="C13" s="28" t="s">
        <v>118</v>
      </c>
      <c r="D13" s="28" t="s">
        <v>119</v>
      </c>
      <c r="E13" s="28" t="s">
        <v>120</v>
      </c>
      <c r="F13" s="28" t="s">
        <v>143</v>
      </c>
      <c r="G13" s="28" t="s">
        <v>21</v>
      </c>
      <c r="H13" s="28" t="s">
        <v>2</v>
      </c>
      <c r="I13" s="28" t="s">
        <v>3</v>
      </c>
      <c r="J13" s="28" t="s">
        <v>16</v>
      </c>
      <c r="K13" s="28" t="s">
        <v>4</v>
      </c>
      <c r="L13" s="29" t="s">
        <v>5</v>
      </c>
    </row>
    <row r="14" spans="1:12" ht="30" customHeight="1" thickBot="1" x14ac:dyDescent="0.3">
      <c r="A14" s="30"/>
      <c r="B14" s="51" t="s">
        <v>121</v>
      </c>
      <c r="C14" s="31" t="s">
        <v>11</v>
      </c>
      <c r="D14" s="32" t="s">
        <v>123</v>
      </c>
      <c r="E14" s="32" t="s">
        <v>129</v>
      </c>
      <c r="F14" s="1"/>
      <c r="G14" s="1"/>
      <c r="H14" s="2"/>
      <c r="I14" s="3"/>
      <c r="J14" s="3"/>
      <c r="K14" s="3"/>
      <c r="L14" s="5">
        <f>H14+I14+J14+K14</f>
        <v>0</v>
      </c>
    </row>
    <row r="15" spans="1:12" ht="30" customHeight="1" thickBot="1" x14ac:dyDescent="0.3">
      <c r="A15" s="30"/>
      <c r="B15" s="51"/>
      <c r="C15" s="33" t="s">
        <v>18</v>
      </c>
      <c r="D15" s="34" t="s">
        <v>123</v>
      </c>
      <c r="E15" s="34" t="s">
        <v>141</v>
      </c>
      <c r="F15" s="4"/>
      <c r="G15" s="4"/>
      <c r="H15" s="2"/>
      <c r="I15" s="3"/>
      <c r="J15" s="3"/>
      <c r="K15" s="3"/>
      <c r="L15" s="5">
        <f t="shared" ref="L15:L72" si="0">H15+I15+J15+K15</f>
        <v>0</v>
      </c>
    </row>
    <row r="16" spans="1:12" ht="30" customHeight="1" thickBot="1" x14ac:dyDescent="0.3">
      <c r="A16" s="30"/>
      <c r="B16" s="51"/>
      <c r="C16" s="33" t="s">
        <v>17</v>
      </c>
      <c r="D16" s="34" t="s">
        <v>123</v>
      </c>
      <c r="E16" s="34" t="s">
        <v>141</v>
      </c>
      <c r="F16" s="4"/>
      <c r="G16" s="4"/>
      <c r="H16" s="2"/>
      <c r="I16" s="3"/>
      <c r="J16" s="3"/>
      <c r="K16" s="3"/>
      <c r="L16" s="5">
        <f t="shared" si="0"/>
        <v>0</v>
      </c>
    </row>
    <row r="17" spans="1:12" ht="30" customHeight="1" thickBot="1" x14ac:dyDescent="0.3">
      <c r="A17" s="30"/>
      <c r="B17" s="51"/>
      <c r="C17" s="33" t="s">
        <v>13</v>
      </c>
      <c r="D17" s="32" t="s">
        <v>132</v>
      </c>
      <c r="E17" s="32" t="s">
        <v>133</v>
      </c>
      <c r="F17" s="4"/>
      <c r="G17" s="4"/>
      <c r="H17" s="2"/>
      <c r="I17" s="3"/>
      <c r="J17" s="3"/>
      <c r="K17" s="3"/>
      <c r="L17" s="5">
        <f t="shared" si="0"/>
        <v>0</v>
      </c>
    </row>
    <row r="18" spans="1:12" ht="30" customHeight="1" thickBot="1" x14ac:dyDescent="0.3">
      <c r="A18" s="30"/>
      <c r="B18" s="51"/>
      <c r="C18" s="33" t="s">
        <v>7</v>
      </c>
      <c r="D18" s="32" t="s">
        <v>123</v>
      </c>
      <c r="E18" s="32" t="s">
        <v>125</v>
      </c>
      <c r="F18" s="4"/>
      <c r="G18" s="4"/>
      <c r="H18" s="2"/>
      <c r="I18" s="3"/>
      <c r="J18" s="3"/>
      <c r="K18" s="3"/>
      <c r="L18" s="5">
        <f t="shared" si="0"/>
        <v>0</v>
      </c>
    </row>
    <row r="19" spans="1:12" ht="30" customHeight="1" thickBot="1" x14ac:dyDescent="0.3">
      <c r="A19" s="30"/>
      <c r="B19" s="51"/>
      <c r="C19" s="33" t="s">
        <v>6</v>
      </c>
      <c r="D19" s="32" t="s">
        <v>123</v>
      </c>
      <c r="E19" s="32" t="s">
        <v>124</v>
      </c>
      <c r="F19" s="4"/>
      <c r="G19" s="4"/>
      <c r="H19" s="2"/>
      <c r="I19" s="3"/>
      <c r="J19" s="3"/>
      <c r="K19" s="3"/>
      <c r="L19" s="5">
        <f t="shared" si="0"/>
        <v>0</v>
      </c>
    </row>
    <row r="20" spans="1:12" ht="30" customHeight="1" thickBot="1" x14ac:dyDescent="0.3">
      <c r="A20" s="30"/>
      <c r="B20" s="51"/>
      <c r="C20" s="33" t="s">
        <v>19</v>
      </c>
      <c r="D20" s="34" t="s">
        <v>123</v>
      </c>
      <c r="E20" s="34" t="s">
        <v>141</v>
      </c>
      <c r="F20" s="4"/>
      <c r="G20" s="4"/>
      <c r="H20" s="2"/>
      <c r="I20" s="3"/>
      <c r="J20" s="3"/>
      <c r="K20" s="3"/>
      <c r="L20" s="5">
        <f t="shared" si="0"/>
        <v>0</v>
      </c>
    </row>
    <row r="21" spans="1:12" ht="30" customHeight="1" thickBot="1" x14ac:dyDescent="0.3">
      <c r="A21" s="30"/>
      <c r="B21" s="51"/>
      <c r="C21" s="33" t="s">
        <v>134</v>
      </c>
      <c r="D21" s="32" t="s">
        <v>135</v>
      </c>
      <c r="E21" s="32" t="s">
        <v>136</v>
      </c>
      <c r="F21" s="4"/>
      <c r="G21" s="4"/>
      <c r="H21" s="2"/>
      <c r="I21" s="3"/>
      <c r="J21" s="3"/>
      <c r="K21" s="3"/>
      <c r="L21" s="5">
        <f t="shared" si="0"/>
        <v>0</v>
      </c>
    </row>
    <row r="22" spans="1:12" ht="30" customHeight="1" thickBot="1" x14ac:dyDescent="0.3">
      <c r="A22" s="30"/>
      <c r="B22" s="51"/>
      <c r="C22" s="33" t="s">
        <v>20</v>
      </c>
      <c r="D22" s="35" t="s">
        <v>135</v>
      </c>
      <c r="E22" s="35" t="s">
        <v>142</v>
      </c>
      <c r="F22" s="4"/>
      <c r="G22" s="4"/>
      <c r="H22" s="2"/>
      <c r="I22" s="3"/>
      <c r="J22" s="3"/>
      <c r="K22" s="3"/>
      <c r="L22" s="5">
        <f t="shared" si="0"/>
        <v>0</v>
      </c>
    </row>
    <row r="23" spans="1:12" ht="30" customHeight="1" thickBot="1" x14ac:dyDescent="0.3">
      <c r="A23" s="30"/>
      <c r="B23" s="51"/>
      <c r="C23" s="33" t="s">
        <v>10</v>
      </c>
      <c r="D23" s="32" t="s">
        <v>127</v>
      </c>
      <c r="E23" s="32" t="s">
        <v>128</v>
      </c>
      <c r="F23" s="4"/>
      <c r="G23" s="4"/>
      <c r="H23" s="2"/>
      <c r="I23" s="3"/>
      <c r="J23" s="3"/>
      <c r="K23" s="3"/>
      <c r="L23" s="5">
        <f t="shared" si="0"/>
        <v>0</v>
      </c>
    </row>
    <row r="24" spans="1:12" ht="30" customHeight="1" thickBot="1" x14ac:dyDescent="0.3">
      <c r="A24" s="30"/>
      <c r="B24" s="51"/>
      <c r="C24" s="33" t="s">
        <v>9</v>
      </c>
      <c r="D24" s="32" t="s">
        <v>127</v>
      </c>
      <c r="E24" s="32" t="s">
        <v>128</v>
      </c>
      <c r="F24" s="4"/>
      <c r="G24" s="4"/>
      <c r="H24" s="2"/>
      <c r="I24" s="3"/>
      <c r="J24" s="3"/>
      <c r="K24" s="3"/>
      <c r="L24" s="5">
        <f t="shared" si="0"/>
        <v>0</v>
      </c>
    </row>
    <row r="25" spans="1:12" ht="30" customHeight="1" thickBot="1" x14ac:dyDescent="0.3">
      <c r="A25" s="36"/>
      <c r="B25" s="51"/>
      <c r="C25" s="37" t="s">
        <v>8</v>
      </c>
      <c r="D25" s="32" t="s">
        <v>123</v>
      </c>
      <c r="E25" s="32" t="s">
        <v>126</v>
      </c>
      <c r="F25" s="4"/>
      <c r="G25" s="4"/>
      <c r="H25" s="2"/>
      <c r="I25" s="3"/>
      <c r="J25" s="3"/>
      <c r="K25" s="3"/>
      <c r="L25" s="5">
        <f t="shared" si="0"/>
        <v>0</v>
      </c>
    </row>
    <row r="26" spans="1:12" ht="30" customHeight="1" thickBot="1" x14ac:dyDescent="0.3">
      <c r="A26" s="36"/>
      <c r="B26" s="51"/>
      <c r="C26" s="37" t="s">
        <v>12</v>
      </c>
      <c r="D26" s="32" t="s">
        <v>130</v>
      </c>
      <c r="E26" s="32" t="s">
        <v>131</v>
      </c>
      <c r="F26" s="4"/>
      <c r="G26" s="4"/>
      <c r="H26" s="2"/>
      <c r="I26" s="3"/>
      <c r="J26" s="3"/>
      <c r="K26" s="3"/>
      <c r="L26" s="5">
        <f t="shared" si="0"/>
        <v>0</v>
      </c>
    </row>
    <row r="27" spans="1:12" ht="30" customHeight="1" thickBot="1" x14ac:dyDescent="0.3">
      <c r="A27" s="36"/>
      <c r="B27" s="51"/>
      <c r="C27" s="37" t="s">
        <v>137</v>
      </c>
      <c r="D27" s="32" t="s">
        <v>138</v>
      </c>
      <c r="E27" s="32" t="s">
        <v>139</v>
      </c>
      <c r="F27" s="4"/>
      <c r="G27" s="4"/>
      <c r="H27" s="2"/>
      <c r="I27" s="3"/>
      <c r="J27" s="3"/>
      <c r="K27" s="3"/>
      <c r="L27" s="5">
        <f t="shared" si="0"/>
        <v>0</v>
      </c>
    </row>
    <row r="28" spans="1:12" ht="30" customHeight="1" thickBot="1" x14ac:dyDescent="0.3">
      <c r="A28" s="36"/>
      <c r="B28" s="52"/>
      <c r="C28" s="37" t="s">
        <v>140</v>
      </c>
      <c r="D28" s="32" t="s">
        <v>138</v>
      </c>
      <c r="E28" s="32" t="s">
        <v>139</v>
      </c>
      <c r="F28" s="7"/>
      <c r="G28" s="7"/>
      <c r="H28" s="2"/>
      <c r="I28" s="3"/>
      <c r="J28" s="3"/>
      <c r="K28" s="3"/>
      <c r="L28" s="8">
        <f t="shared" si="0"/>
        <v>0</v>
      </c>
    </row>
    <row r="29" spans="1:12" ht="30" customHeight="1" x14ac:dyDescent="0.25">
      <c r="B29" s="41" t="s">
        <v>122</v>
      </c>
      <c r="C29" s="32" t="s">
        <v>22</v>
      </c>
      <c r="D29" s="32" t="s">
        <v>23</v>
      </c>
      <c r="E29" s="32" t="s">
        <v>24</v>
      </c>
      <c r="F29" s="39"/>
      <c r="G29" s="39"/>
      <c r="H29" s="2"/>
      <c r="I29" s="3"/>
      <c r="J29" s="3"/>
      <c r="K29" s="3"/>
      <c r="L29" s="8">
        <f t="shared" si="0"/>
        <v>0</v>
      </c>
    </row>
    <row r="30" spans="1:12" ht="30" customHeight="1" x14ac:dyDescent="0.25">
      <c r="B30" s="41"/>
      <c r="C30" s="32" t="s">
        <v>25</v>
      </c>
      <c r="D30" s="32" t="s">
        <v>26</v>
      </c>
      <c r="E30" s="32" t="s">
        <v>27</v>
      </c>
      <c r="F30" s="39"/>
      <c r="G30" s="39"/>
      <c r="H30" s="2"/>
      <c r="I30" s="3"/>
      <c r="J30" s="3"/>
      <c r="K30" s="3"/>
      <c r="L30" s="8">
        <f t="shared" si="0"/>
        <v>0</v>
      </c>
    </row>
    <row r="31" spans="1:12" ht="30" customHeight="1" x14ac:dyDescent="0.25">
      <c r="B31" s="41"/>
      <c r="C31" s="32" t="s">
        <v>28</v>
      </c>
      <c r="D31" s="32" t="s">
        <v>29</v>
      </c>
      <c r="E31" s="32" t="s">
        <v>30</v>
      </c>
      <c r="F31" s="39"/>
      <c r="G31" s="39"/>
      <c r="H31" s="2"/>
      <c r="I31" s="3"/>
      <c r="J31" s="3"/>
      <c r="K31" s="3"/>
      <c r="L31" s="8">
        <f t="shared" si="0"/>
        <v>0</v>
      </c>
    </row>
    <row r="32" spans="1:12" ht="30" customHeight="1" x14ac:dyDescent="0.25">
      <c r="B32" s="41"/>
      <c r="C32" s="32" t="s">
        <v>31</v>
      </c>
      <c r="D32" s="32" t="s">
        <v>32</v>
      </c>
      <c r="E32" s="32" t="s">
        <v>33</v>
      </c>
      <c r="F32" s="39"/>
      <c r="G32" s="39"/>
      <c r="H32" s="2"/>
      <c r="I32" s="3"/>
      <c r="J32" s="3"/>
      <c r="K32" s="3"/>
      <c r="L32" s="8">
        <f t="shared" si="0"/>
        <v>0</v>
      </c>
    </row>
    <row r="33" spans="2:12" ht="30" customHeight="1" x14ac:dyDescent="0.25">
      <c r="B33" s="41"/>
      <c r="C33" s="32" t="s">
        <v>34</v>
      </c>
      <c r="D33" s="32" t="s">
        <v>35</v>
      </c>
      <c r="E33" s="32" t="s">
        <v>36</v>
      </c>
      <c r="F33" s="39"/>
      <c r="G33" s="39"/>
      <c r="H33" s="2"/>
      <c r="I33" s="3"/>
      <c r="J33" s="3"/>
      <c r="K33" s="3"/>
      <c r="L33" s="8">
        <f t="shared" si="0"/>
        <v>0</v>
      </c>
    </row>
    <row r="34" spans="2:12" ht="30" customHeight="1" x14ac:dyDescent="0.25">
      <c r="B34" s="41"/>
      <c r="C34" s="32" t="s">
        <v>37</v>
      </c>
      <c r="D34" s="32" t="s">
        <v>38</v>
      </c>
      <c r="E34" s="32" t="s">
        <v>39</v>
      </c>
      <c r="F34" s="39"/>
      <c r="G34" s="39"/>
      <c r="H34" s="2"/>
      <c r="I34" s="3"/>
      <c r="J34" s="3"/>
      <c r="K34" s="3"/>
      <c r="L34" s="8">
        <f t="shared" si="0"/>
        <v>0</v>
      </c>
    </row>
    <row r="35" spans="2:12" ht="30" customHeight="1" x14ac:dyDescent="0.25">
      <c r="B35" s="41"/>
      <c r="C35" s="32" t="s">
        <v>40</v>
      </c>
      <c r="D35" s="32" t="s">
        <v>41</v>
      </c>
      <c r="E35" s="32" t="s">
        <v>42</v>
      </c>
      <c r="F35" s="39"/>
      <c r="G35" s="39"/>
      <c r="H35" s="2"/>
      <c r="I35" s="3"/>
      <c r="J35" s="3"/>
      <c r="K35" s="3"/>
      <c r="L35" s="8">
        <f t="shared" si="0"/>
        <v>0</v>
      </c>
    </row>
    <row r="36" spans="2:12" ht="30" customHeight="1" x14ac:dyDescent="0.25">
      <c r="B36" s="41"/>
      <c r="C36" s="32" t="s">
        <v>43</v>
      </c>
      <c r="D36" s="32" t="s">
        <v>44</v>
      </c>
      <c r="E36" s="32" t="s">
        <v>45</v>
      </c>
      <c r="F36" s="39"/>
      <c r="G36" s="39"/>
      <c r="H36" s="2"/>
      <c r="I36" s="3"/>
      <c r="J36" s="3"/>
      <c r="K36" s="3"/>
      <c r="L36" s="8">
        <f t="shared" si="0"/>
        <v>0</v>
      </c>
    </row>
    <row r="37" spans="2:12" ht="30" customHeight="1" x14ac:dyDescent="0.25">
      <c r="B37" s="41"/>
      <c r="C37" s="32" t="s">
        <v>46</v>
      </c>
      <c r="D37" s="32" t="s">
        <v>47</v>
      </c>
      <c r="E37" s="32" t="s">
        <v>48</v>
      </c>
      <c r="F37" s="39"/>
      <c r="G37" s="39"/>
      <c r="H37" s="2"/>
      <c r="I37" s="3"/>
      <c r="J37" s="3"/>
      <c r="K37" s="3"/>
      <c r="L37" s="8">
        <f t="shared" si="0"/>
        <v>0</v>
      </c>
    </row>
    <row r="38" spans="2:12" ht="30" customHeight="1" x14ac:dyDescent="0.25">
      <c r="B38" s="41"/>
      <c r="C38" s="32" t="s">
        <v>49</v>
      </c>
      <c r="D38" s="32" t="s">
        <v>50</v>
      </c>
      <c r="E38" s="32" t="s">
        <v>51</v>
      </c>
      <c r="F38" s="39"/>
      <c r="G38" s="39"/>
      <c r="H38" s="2"/>
      <c r="I38" s="3"/>
      <c r="J38" s="3"/>
      <c r="K38" s="3"/>
      <c r="L38" s="8">
        <f t="shared" si="0"/>
        <v>0</v>
      </c>
    </row>
    <row r="39" spans="2:12" ht="30" customHeight="1" x14ac:dyDescent="0.25">
      <c r="B39" s="41"/>
      <c r="C39" s="32" t="s">
        <v>52</v>
      </c>
      <c r="D39" s="32" t="s">
        <v>53</v>
      </c>
      <c r="E39" s="32" t="s">
        <v>54</v>
      </c>
      <c r="F39" s="39"/>
      <c r="G39" s="39"/>
      <c r="H39" s="2"/>
      <c r="I39" s="3"/>
      <c r="J39" s="3"/>
      <c r="K39" s="3"/>
      <c r="L39" s="8">
        <f t="shared" si="0"/>
        <v>0</v>
      </c>
    </row>
    <row r="40" spans="2:12" ht="30" customHeight="1" x14ac:dyDescent="0.25">
      <c r="B40" s="41"/>
      <c r="C40" s="32" t="s">
        <v>55</v>
      </c>
      <c r="D40" s="32" t="s">
        <v>56</v>
      </c>
      <c r="E40" s="32" t="s">
        <v>57</v>
      </c>
      <c r="F40" s="39"/>
      <c r="G40" s="39"/>
      <c r="H40" s="2"/>
      <c r="I40" s="3"/>
      <c r="J40" s="3"/>
      <c r="K40" s="3"/>
      <c r="L40" s="8">
        <f t="shared" si="0"/>
        <v>0</v>
      </c>
    </row>
    <row r="41" spans="2:12" ht="30" customHeight="1" x14ac:dyDescent="0.25">
      <c r="B41" s="41"/>
      <c r="C41" s="32" t="s">
        <v>58</v>
      </c>
      <c r="D41" s="32" t="s">
        <v>59</v>
      </c>
      <c r="E41" s="32" t="s">
        <v>60</v>
      </c>
      <c r="F41" s="39"/>
      <c r="G41" s="39"/>
      <c r="H41" s="2"/>
      <c r="I41" s="3"/>
      <c r="J41" s="3"/>
      <c r="K41" s="3"/>
      <c r="L41" s="8">
        <f t="shared" si="0"/>
        <v>0</v>
      </c>
    </row>
    <row r="42" spans="2:12" ht="30" customHeight="1" x14ac:dyDescent="0.25">
      <c r="B42" s="41"/>
      <c r="C42" s="32" t="s">
        <v>61</v>
      </c>
      <c r="D42" s="32"/>
      <c r="E42" s="32" t="s">
        <v>62</v>
      </c>
      <c r="F42" s="39"/>
      <c r="G42" s="39"/>
      <c r="H42" s="2"/>
      <c r="I42" s="3"/>
      <c r="J42" s="3"/>
      <c r="K42" s="3"/>
      <c r="L42" s="8">
        <f t="shared" si="0"/>
        <v>0</v>
      </c>
    </row>
    <row r="43" spans="2:12" ht="30" customHeight="1" x14ac:dyDescent="0.25">
      <c r="B43" s="41"/>
      <c r="C43" s="32" t="s">
        <v>63</v>
      </c>
      <c r="D43" s="32"/>
      <c r="E43" s="32" t="s">
        <v>62</v>
      </c>
      <c r="F43" s="39"/>
      <c r="G43" s="39"/>
      <c r="H43" s="2"/>
      <c r="I43" s="3"/>
      <c r="J43" s="3"/>
      <c r="K43" s="3"/>
      <c r="L43" s="8">
        <f t="shared" si="0"/>
        <v>0</v>
      </c>
    </row>
    <row r="44" spans="2:12" ht="30" customHeight="1" x14ac:dyDescent="0.25">
      <c r="B44" s="41"/>
      <c r="C44" s="32" t="s">
        <v>64</v>
      </c>
      <c r="D44" s="32"/>
      <c r="E44" s="32" t="s">
        <v>62</v>
      </c>
      <c r="F44" s="39"/>
      <c r="G44" s="39"/>
      <c r="H44" s="2"/>
      <c r="I44" s="3"/>
      <c r="J44" s="3"/>
      <c r="K44" s="3"/>
      <c r="L44" s="8">
        <f t="shared" si="0"/>
        <v>0</v>
      </c>
    </row>
    <row r="45" spans="2:12" ht="30" customHeight="1" x14ac:dyDescent="0.25">
      <c r="B45" s="41"/>
      <c r="C45" s="32" t="s">
        <v>65</v>
      </c>
      <c r="D45" s="32"/>
      <c r="E45" s="32" t="s">
        <v>62</v>
      </c>
      <c r="F45" s="39"/>
      <c r="G45" s="39"/>
      <c r="H45" s="2"/>
      <c r="I45" s="3"/>
      <c r="J45" s="3"/>
      <c r="K45" s="3"/>
      <c r="L45" s="8">
        <f t="shared" si="0"/>
        <v>0</v>
      </c>
    </row>
    <row r="46" spans="2:12" ht="30" customHeight="1" x14ac:dyDescent="0.25">
      <c r="B46" s="41"/>
      <c r="C46" s="32" t="s">
        <v>66</v>
      </c>
      <c r="D46" s="32"/>
      <c r="E46" s="32" t="s">
        <v>62</v>
      </c>
      <c r="F46" s="39"/>
      <c r="G46" s="39"/>
      <c r="H46" s="2"/>
      <c r="I46" s="3"/>
      <c r="J46" s="3"/>
      <c r="K46" s="3"/>
      <c r="L46" s="8">
        <f t="shared" si="0"/>
        <v>0</v>
      </c>
    </row>
    <row r="47" spans="2:12" ht="30" customHeight="1" x14ac:dyDescent="0.25">
      <c r="B47" s="41"/>
      <c r="C47" s="32" t="s">
        <v>67</v>
      </c>
      <c r="D47" s="32">
        <v>616034</v>
      </c>
      <c r="E47" s="32" t="s">
        <v>68</v>
      </c>
      <c r="F47" s="39"/>
      <c r="G47" s="39"/>
      <c r="H47" s="2"/>
      <c r="I47" s="3"/>
      <c r="J47" s="3"/>
      <c r="K47" s="3"/>
      <c r="L47" s="8">
        <f t="shared" si="0"/>
        <v>0</v>
      </c>
    </row>
    <row r="48" spans="2:12" ht="30" customHeight="1" x14ac:dyDescent="0.25">
      <c r="B48" s="41"/>
      <c r="C48" s="32" t="s">
        <v>69</v>
      </c>
      <c r="D48" s="32">
        <v>13743</v>
      </c>
      <c r="E48" s="32" t="s">
        <v>70</v>
      </c>
      <c r="F48" s="39"/>
      <c r="G48" s="39"/>
      <c r="H48" s="2"/>
      <c r="I48" s="3"/>
      <c r="J48" s="3"/>
      <c r="K48" s="3"/>
      <c r="L48" s="8">
        <f t="shared" si="0"/>
        <v>0</v>
      </c>
    </row>
    <row r="49" spans="2:12" ht="30" customHeight="1" x14ac:dyDescent="0.25">
      <c r="B49" s="41"/>
      <c r="C49" s="32" t="s">
        <v>71</v>
      </c>
      <c r="D49" s="32">
        <v>14640</v>
      </c>
      <c r="E49" s="32" t="s">
        <v>72</v>
      </c>
      <c r="F49" s="39"/>
      <c r="G49" s="39"/>
      <c r="H49" s="2"/>
      <c r="I49" s="3"/>
      <c r="J49" s="3"/>
      <c r="K49" s="3"/>
      <c r="L49" s="8">
        <f t="shared" si="0"/>
        <v>0</v>
      </c>
    </row>
    <row r="50" spans="2:12" ht="30" customHeight="1" x14ac:dyDescent="0.25">
      <c r="B50" s="41"/>
      <c r="C50" s="32" t="s">
        <v>73</v>
      </c>
      <c r="D50" s="32">
        <v>14712</v>
      </c>
      <c r="E50" s="32" t="s">
        <v>72</v>
      </c>
      <c r="F50" s="39"/>
      <c r="G50" s="39"/>
      <c r="H50" s="2"/>
      <c r="I50" s="3"/>
      <c r="J50" s="3"/>
      <c r="K50" s="3"/>
      <c r="L50" s="8">
        <f t="shared" si="0"/>
        <v>0</v>
      </c>
    </row>
    <row r="51" spans="2:12" ht="30" customHeight="1" x14ac:dyDescent="0.25">
      <c r="B51" s="41"/>
      <c r="C51" s="32" t="s">
        <v>74</v>
      </c>
      <c r="D51" s="32">
        <v>14476</v>
      </c>
      <c r="E51" s="32" t="s">
        <v>75</v>
      </c>
      <c r="F51" s="39"/>
      <c r="G51" s="39"/>
      <c r="H51" s="2"/>
      <c r="I51" s="3"/>
      <c r="J51" s="3"/>
      <c r="K51" s="3"/>
      <c r="L51" s="8">
        <f t="shared" si="0"/>
        <v>0</v>
      </c>
    </row>
    <row r="52" spans="2:12" ht="30" customHeight="1" x14ac:dyDescent="0.25">
      <c r="B52" s="41"/>
      <c r="C52" s="32" t="s">
        <v>76</v>
      </c>
      <c r="D52" s="32">
        <v>13744</v>
      </c>
      <c r="E52" s="32" t="s">
        <v>70</v>
      </c>
      <c r="F52" s="39"/>
      <c r="G52" s="39"/>
      <c r="H52" s="2"/>
      <c r="I52" s="3"/>
      <c r="J52" s="3"/>
      <c r="K52" s="3"/>
      <c r="L52" s="8">
        <f t="shared" si="0"/>
        <v>0</v>
      </c>
    </row>
    <row r="53" spans="2:12" ht="30" customHeight="1" x14ac:dyDescent="0.25">
      <c r="B53" s="41"/>
      <c r="C53" s="32" t="s">
        <v>77</v>
      </c>
      <c r="D53" s="32">
        <v>11701</v>
      </c>
      <c r="E53" s="32" t="s">
        <v>78</v>
      </c>
      <c r="F53" s="39"/>
      <c r="G53" s="39"/>
      <c r="H53" s="2"/>
      <c r="I53" s="3"/>
      <c r="J53" s="3"/>
      <c r="K53" s="3"/>
      <c r="L53" s="8">
        <f t="shared" si="0"/>
        <v>0</v>
      </c>
    </row>
    <row r="54" spans="2:12" ht="30" customHeight="1" x14ac:dyDescent="0.25">
      <c r="B54" s="41"/>
      <c r="C54" s="32" t="s">
        <v>79</v>
      </c>
      <c r="D54" s="32">
        <v>13180</v>
      </c>
      <c r="E54" s="32" t="s">
        <v>78</v>
      </c>
      <c r="F54" s="39"/>
      <c r="G54" s="39"/>
      <c r="H54" s="2"/>
      <c r="I54" s="3"/>
      <c r="J54" s="3"/>
      <c r="K54" s="3"/>
      <c r="L54" s="8">
        <f t="shared" si="0"/>
        <v>0</v>
      </c>
    </row>
    <row r="55" spans="2:12" ht="30" customHeight="1" x14ac:dyDescent="0.25">
      <c r="B55" s="41"/>
      <c r="C55" s="32" t="s">
        <v>80</v>
      </c>
      <c r="D55" s="32">
        <v>13196</v>
      </c>
      <c r="E55" s="32" t="s">
        <v>78</v>
      </c>
      <c r="F55" s="39"/>
      <c r="G55" s="39"/>
      <c r="H55" s="2"/>
      <c r="I55" s="3"/>
      <c r="J55" s="3"/>
      <c r="K55" s="3"/>
      <c r="L55" s="8">
        <f t="shared" si="0"/>
        <v>0</v>
      </c>
    </row>
    <row r="56" spans="2:12" ht="30" customHeight="1" x14ac:dyDescent="0.25">
      <c r="B56" s="41"/>
      <c r="C56" s="32" t="s">
        <v>81</v>
      </c>
      <c r="D56" s="32">
        <v>11473</v>
      </c>
      <c r="E56" s="32" t="s">
        <v>82</v>
      </c>
      <c r="F56" s="39"/>
      <c r="G56" s="39"/>
      <c r="H56" s="2"/>
      <c r="I56" s="3"/>
      <c r="J56" s="3"/>
      <c r="K56" s="3"/>
      <c r="L56" s="8">
        <f t="shared" si="0"/>
        <v>0</v>
      </c>
    </row>
    <row r="57" spans="2:12" ht="30" customHeight="1" x14ac:dyDescent="0.25">
      <c r="B57" s="41"/>
      <c r="C57" s="32" t="s">
        <v>83</v>
      </c>
      <c r="D57" s="32">
        <v>15307</v>
      </c>
      <c r="E57" s="32" t="s">
        <v>84</v>
      </c>
      <c r="F57" s="39"/>
      <c r="G57" s="39"/>
      <c r="H57" s="2"/>
      <c r="I57" s="3"/>
      <c r="J57" s="3"/>
      <c r="K57" s="3"/>
      <c r="L57" s="8">
        <f t="shared" si="0"/>
        <v>0</v>
      </c>
    </row>
    <row r="58" spans="2:12" ht="30" customHeight="1" x14ac:dyDescent="0.25">
      <c r="B58" s="41"/>
      <c r="C58" s="32" t="s">
        <v>85</v>
      </c>
      <c r="D58" s="32">
        <v>36849</v>
      </c>
      <c r="E58" s="32" t="s">
        <v>86</v>
      </c>
      <c r="F58" s="39"/>
      <c r="G58" s="39"/>
      <c r="H58" s="2"/>
      <c r="I58" s="3"/>
      <c r="J58" s="3"/>
      <c r="K58" s="3"/>
      <c r="L58" s="8">
        <f t="shared" si="0"/>
        <v>0</v>
      </c>
    </row>
    <row r="59" spans="2:12" ht="30" customHeight="1" x14ac:dyDescent="0.25">
      <c r="B59" s="41"/>
      <c r="C59" s="32" t="s">
        <v>87</v>
      </c>
      <c r="D59" s="32">
        <v>11546</v>
      </c>
      <c r="E59" s="32" t="s">
        <v>88</v>
      </c>
      <c r="F59" s="39"/>
      <c r="G59" s="39"/>
      <c r="H59" s="2"/>
      <c r="I59" s="3"/>
      <c r="J59" s="3"/>
      <c r="K59" s="3"/>
      <c r="L59" s="8">
        <f t="shared" si="0"/>
        <v>0</v>
      </c>
    </row>
    <row r="60" spans="2:12" ht="30" customHeight="1" x14ac:dyDescent="0.25">
      <c r="B60" s="41"/>
      <c r="C60" s="32" t="s">
        <v>89</v>
      </c>
      <c r="D60" s="32" t="s">
        <v>90</v>
      </c>
      <c r="E60" s="32" t="s">
        <v>91</v>
      </c>
      <c r="F60" s="39"/>
      <c r="G60" s="39"/>
      <c r="H60" s="2"/>
      <c r="I60" s="3"/>
      <c r="J60" s="3"/>
      <c r="K60" s="3"/>
      <c r="L60" s="8">
        <f t="shared" si="0"/>
        <v>0</v>
      </c>
    </row>
    <row r="61" spans="2:12" ht="30" customHeight="1" x14ac:dyDescent="0.25">
      <c r="B61" s="41"/>
      <c r="C61" s="32" t="s">
        <v>92</v>
      </c>
      <c r="D61" s="32">
        <v>37331</v>
      </c>
      <c r="E61" s="32" t="s">
        <v>93</v>
      </c>
      <c r="F61" s="39"/>
      <c r="G61" s="39"/>
      <c r="H61" s="2"/>
      <c r="I61" s="3"/>
      <c r="J61" s="3"/>
      <c r="K61" s="3"/>
      <c r="L61" s="8">
        <f t="shared" si="0"/>
        <v>0</v>
      </c>
    </row>
    <row r="62" spans="2:12" ht="30" customHeight="1" x14ac:dyDescent="0.25">
      <c r="B62" s="41"/>
      <c r="C62" s="32" t="s">
        <v>94</v>
      </c>
      <c r="D62" s="32" t="s">
        <v>95</v>
      </c>
      <c r="E62" s="32" t="s">
        <v>84</v>
      </c>
      <c r="F62" s="39"/>
      <c r="G62" s="39"/>
      <c r="H62" s="2"/>
      <c r="I62" s="3"/>
      <c r="J62" s="3"/>
      <c r="K62" s="3"/>
      <c r="L62" s="8">
        <f t="shared" si="0"/>
        <v>0</v>
      </c>
    </row>
    <row r="63" spans="2:12" ht="30" customHeight="1" x14ac:dyDescent="0.25">
      <c r="B63" s="41"/>
      <c r="C63" s="32" t="s">
        <v>96</v>
      </c>
      <c r="D63" s="32">
        <v>31115</v>
      </c>
      <c r="E63" s="32" t="s">
        <v>84</v>
      </c>
      <c r="F63" s="39"/>
      <c r="G63" s="39"/>
      <c r="H63" s="2"/>
      <c r="I63" s="3"/>
      <c r="J63" s="3"/>
      <c r="K63" s="3"/>
      <c r="L63" s="8">
        <f t="shared" si="0"/>
        <v>0</v>
      </c>
    </row>
    <row r="64" spans="2:12" ht="30" customHeight="1" x14ac:dyDescent="0.25">
      <c r="B64" s="41"/>
      <c r="C64" s="32" t="s">
        <v>97</v>
      </c>
      <c r="D64" s="32" t="s">
        <v>98</v>
      </c>
      <c r="E64" s="32" t="s">
        <v>99</v>
      </c>
      <c r="F64" s="39"/>
      <c r="G64" s="39"/>
      <c r="H64" s="2"/>
      <c r="I64" s="3"/>
      <c r="J64" s="3"/>
      <c r="K64" s="3"/>
      <c r="L64" s="8">
        <f t="shared" si="0"/>
        <v>0</v>
      </c>
    </row>
    <row r="65" spans="2:12" ht="30" customHeight="1" x14ac:dyDescent="0.25">
      <c r="B65" s="41"/>
      <c r="C65" s="32" t="s">
        <v>100</v>
      </c>
      <c r="D65" s="32" t="s">
        <v>101</v>
      </c>
      <c r="E65" s="32" t="s">
        <v>102</v>
      </c>
      <c r="F65" s="39"/>
      <c r="G65" s="39"/>
      <c r="H65" s="2"/>
      <c r="I65" s="3"/>
      <c r="J65" s="3"/>
      <c r="K65" s="3"/>
      <c r="L65" s="8">
        <f t="shared" si="0"/>
        <v>0</v>
      </c>
    </row>
    <row r="66" spans="2:12" ht="30" customHeight="1" x14ac:dyDescent="0.25">
      <c r="B66" s="41"/>
      <c r="C66" s="32" t="s">
        <v>103</v>
      </c>
      <c r="D66" s="32" t="s">
        <v>104</v>
      </c>
      <c r="E66" s="32" t="s">
        <v>105</v>
      </c>
      <c r="F66" s="39"/>
      <c r="G66" s="39"/>
      <c r="H66" s="2"/>
      <c r="I66" s="3"/>
      <c r="J66" s="3"/>
      <c r="K66" s="3"/>
      <c r="L66" s="8">
        <f t="shared" si="0"/>
        <v>0</v>
      </c>
    </row>
    <row r="67" spans="2:12" ht="30" customHeight="1" x14ac:dyDescent="0.25">
      <c r="B67" s="41"/>
      <c r="C67" s="32" t="s">
        <v>106</v>
      </c>
      <c r="D67" s="32">
        <v>35199</v>
      </c>
      <c r="E67" s="32" t="s">
        <v>107</v>
      </c>
      <c r="F67" s="39"/>
      <c r="G67" s="39"/>
      <c r="H67" s="2"/>
      <c r="I67" s="3"/>
      <c r="J67" s="3"/>
      <c r="K67" s="3"/>
      <c r="L67" s="8">
        <f t="shared" si="0"/>
        <v>0</v>
      </c>
    </row>
    <row r="68" spans="2:12" ht="30" customHeight="1" x14ac:dyDescent="0.25">
      <c r="B68" s="41"/>
      <c r="C68" s="32" t="s">
        <v>108</v>
      </c>
      <c r="D68" s="32">
        <v>15315</v>
      </c>
      <c r="E68" s="32" t="s">
        <v>109</v>
      </c>
      <c r="F68" s="39"/>
      <c r="G68" s="39"/>
      <c r="H68" s="2"/>
      <c r="I68" s="3"/>
      <c r="J68" s="3"/>
      <c r="K68" s="3"/>
      <c r="L68" s="8">
        <f t="shared" si="0"/>
        <v>0</v>
      </c>
    </row>
    <row r="69" spans="2:12" ht="30" customHeight="1" x14ac:dyDescent="0.25">
      <c r="B69" s="41"/>
      <c r="C69" s="34" t="s">
        <v>110</v>
      </c>
      <c r="D69" s="34">
        <v>28150</v>
      </c>
      <c r="E69" s="34" t="s">
        <v>84</v>
      </c>
      <c r="F69" s="39"/>
      <c r="G69" s="39"/>
      <c r="H69" s="2"/>
      <c r="I69" s="3"/>
      <c r="J69" s="3"/>
      <c r="K69" s="3"/>
      <c r="L69" s="8">
        <f t="shared" si="0"/>
        <v>0</v>
      </c>
    </row>
    <row r="70" spans="2:12" ht="30" customHeight="1" x14ac:dyDescent="0.25">
      <c r="B70" s="41"/>
      <c r="C70" s="34" t="s">
        <v>111</v>
      </c>
      <c r="D70" s="34" t="s">
        <v>112</v>
      </c>
      <c r="E70" s="34" t="s">
        <v>113</v>
      </c>
      <c r="F70" s="39"/>
      <c r="G70" s="39"/>
      <c r="H70" s="2"/>
      <c r="I70" s="3"/>
      <c r="J70" s="3"/>
      <c r="K70" s="3"/>
      <c r="L70" s="8">
        <f t="shared" si="0"/>
        <v>0</v>
      </c>
    </row>
    <row r="71" spans="2:12" ht="30" customHeight="1" x14ac:dyDescent="0.25">
      <c r="B71" s="41"/>
      <c r="C71" s="34" t="s">
        <v>114</v>
      </c>
      <c r="D71" s="34" t="s">
        <v>98</v>
      </c>
      <c r="E71" s="34" t="s">
        <v>115</v>
      </c>
      <c r="F71" s="39"/>
      <c r="G71" s="39"/>
      <c r="H71" s="2"/>
      <c r="I71" s="3"/>
      <c r="J71" s="3"/>
      <c r="K71" s="3"/>
      <c r="L71" s="8">
        <f t="shared" si="0"/>
        <v>0</v>
      </c>
    </row>
    <row r="72" spans="2:12" ht="30" customHeight="1" thickBot="1" x14ac:dyDescent="0.3">
      <c r="B72" s="42"/>
      <c r="C72" s="38" t="s">
        <v>116</v>
      </c>
      <c r="D72" s="38" t="s">
        <v>117</v>
      </c>
      <c r="E72" s="38" t="s">
        <v>102</v>
      </c>
      <c r="F72" s="40"/>
      <c r="G72" s="40"/>
      <c r="H72" s="2"/>
      <c r="I72" s="3"/>
      <c r="J72" s="3"/>
      <c r="K72" s="3"/>
      <c r="L72" s="9">
        <f t="shared" si="0"/>
        <v>0</v>
      </c>
    </row>
  </sheetData>
  <sheetProtection algorithmName="SHA-512" hashValue="O6/im2lBozkHlqBVGx2bwKgO3AK07u+TGI5vQz8yrtXKoa1SOV/DibNjcXb77CDHsoWf4QyV71MLhWKgHjuRbQ==" saltValue="Njb/dzv1JAH/Z9uwpKFAVw==" spinCount="100000" sheet="1" objects="1" scenarios="1"/>
  <mergeCells count="7">
    <mergeCell ref="B29:B72"/>
    <mergeCell ref="B2:L2"/>
    <mergeCell ref="B4:L4"/>
    <mergeCell ref="C8:L8"/>
    <mergeCell ref="B14:B28"/>
    <mergeCell ref="B6:L6"/>
    <mergeCell ref="I11:K11"/>
  </mergeCells>
  <pageMargins left="0.7" right="0.7" top="0.75" bottom="0.75" header="0.3" footer="0.3"/>
  <pageSetup paperSize="9" scale="5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2C4E81-F65A-4F0D-AAC7-960B259B73DF}">
  <dimension ref="A1:I194"/>
  <sheetViews>
    <sheetView workbookViewId="0">
      <selection activeCell="K17" sqref="K17"/>
    </sheetView>
  </sheetViews>
  <sheetFormatPr baseColWidth="10" defaultColWidth="11.42578125" defaultRowHeight="15" x14ac:dyDescent="0.25"/>
  <cols>
    <col min="1" max="1" width="28.28515625" style="57" customWidth="1"/>
    <col min="2" max="2" width="12.140625" style="57" bestFit="1" customWidth="1"/>
    <col min="3" max="3" width="67.85546875" style="57" customWidth="1"/>
    <col min="4" max="4" width="18.7109375" style="57" customWidth="1"/>
    <col min="5" max="5" width="27.7109375" style="59" customWidth="1"/>
    <col min="6" max="6" width="18" style="59" bestFit="1" customWidth="1"/>
    <col min="7" max="7" width="22.5703125" style="60" customWidth="1"/>
    <col min="8" max="8" width="19.7109375" style="57" bestFit="1" customWidth="1"/>
    <col min="9" max="9" width="18.7109375" style="59" customWidth="1"/>
    <col min="10" max="10" width="15.140625" style="57" bestFit="1" customWidth="1"/>
    <col min="11" max="16384" width="11.42578125" style="57"/>
  </cols>
  <sheetData>
    <row r="1" spans="1:9" ht="15.75" thickBot="1" x14ac:dyDescent="0.3">
      <c r="D1" s="58" t="s">
        <v>144</v>
      </c>
      <c r="H1" s="58" t="s">
        <v>145</v>
      </c>
    </row>
    <row r="2" spans="1:9" ht="15.75" thickBot="1" x14ac:dyDescent="0.3">
      <c r="A2" s="61" t="s">
        <v>146</v>
      </c>
      <c r="B2" s="62">
        <v>1</v>
      </c>
    </row>
    <row r="3" spans="1:9" ht="15" customHeight="1" thickBot="1" x14ac:dyDescent="0.3">
      <c r="A3" s="63" t="s">
        <v>147</v>
      </c>
      <c r="B3" s="64"/>
      <c r="C3" s="65"/>
      <c r="D3" s="66">
        <f>ROUND(D6-D5-D4,2)</f>
        <v>65435.51</v>
      </c>
      <c r="E3" s="63" t="s">
        <v>148</v>
      </c>
      <c r="F3" s="64"/>
      <c r="G3" s="65"/>
      <c r="H3" s="66">
        <f>ROUND(H6-H5-H4,2)</f>
        <v>0</v>
      </c>
    </row>
    <row r="4" spans="1:9" ht="15" customHeight="1" thickBot="1" x14ac:dyDescent="0.3">
      <c r="A4" s="67" t="s">
        <v>149</v>
      </c>
      <c r="B4" s="68">
        <v>0</v>
      </c>
      <c r="C4" s="69" t="s">
        <v>150</v>
      </c>
      <c r="D4" s="70">
        <f>ROUND((D6/(1+B5+B4))*B4,2)</f>
        <v>0</v>
      </c>
      <c r="E4" s="71" t="s">
        <v>151</v>
      </c>
      <c r="F4" s="72">
        <v>0</v>
      </c>
      <c r="G4" s="69" t="s">
        <v>150</v>
      </c>
      <c r="H4" s="70">
        <f>ROUND((H6/(1+F5+F4))*F4,2)</f>
        <v>0</v>
      </c>
    </row>
    <row r="5" spans="1:9" ht="15.75" thickBot="1" x14ac:dyDescent="0.3">
      <c r="A5" s="67" t="s">
        <v>152</v>
      </c>
      <c r="B5" s="68">
        <v>0</v>
      </c>
      <c r="C5" s="69" t="s">
        <v>153</v>
      </c>
      <c r="D5" s="70">
        <f>ROUND((D6/(1+B4+B5))*B5,2)</f>
        <v>0</v>
      </c>
      <c r="E5" s="71" t="s">
        <v>154</v>
      </c>
      <c r="F5" s="72">
        <v>0</v>
      </c>
      <c r="G5" s="69" t="s">
        <v>153</v>
      </c>
      <c r="H5" s="70">
        <f>ROUND((H6/(1+F5+F4))*F5,2)</f>
        <v>0</v>
      </c>
    </row>
    <row r="6" spans="1:9" ht="15.75" thickBot="1" x14ac:dyDescent="0.3">
      <c r="A6" s="73" t="s">
        <v>155</v>
      </c>
      <c r="B6" s="74"/>
      <c r="C6" s="75"/>
      <c r="D6" s="66">
        <f>SUM(G:G)</f>
        <v>65435.507199999964</v>
      </c>
      <c r="E6" s="73" t="s">
        <v>156</v>
      </c>
      <c r="F6" s="74"/>
      <c r="G6" s="75"/>
      <c r="H6" s="70">
        <f>SUM(I:I)</f>
        <v>0</v>
      </c>
    </row>
    <row r="7" spans="1:9" ht="15.75" thickBot="1" x14ac:dyDescent="0.3">
      <c r="A7" s="76" t="s">
        <v>157</v>
      </c>
      <c r="B7" s="77">
        <v>0</v>
      </c>
      <c r="C7" s="69" t="s">
        <v>158</v>
      </c>
      <c r="D7" s="70">
        <f>ROUND($D$6*B7,2)</f>
        <v>0</v>
      </c>
      <c r="E7" s="78" t="s">
        <v>157</v>
      </c>
      <c r="F7" s="79">
        <f>B7</f>
        <v>0</v>
      </c>
      <c r="G7" s="69" t="s">
        <v>158</v>
      </c>
      <c r="H7" s="70">
        <f>ROUND($H$6*F7,2)</f>
        <v>0</v>
      </c>
    </row>
    <row r="8" spans="1:9" ht="15.75" thickBot="1" x14ac:dyDescent="0.3">
      <c r="A8" s="80" t="s">
        <v>159</v>
      </c>
      <c r="B8" s="81"/>
      <c r="C8" s="82"/>
      <c r="D8" s="83">
        <f>SUM(D6:D7)</f>
        <v>65435.507199999964</v>
      </c>
      <c r="E8" s="80" t="s">
        <v>160</v>
      </c>
      <c r="F8" s="81"/>
      <c r="G8" s="82"/>
      <c r="H8" s="83">
        <f>SUM(H6:H7)</f>
        <v>0</v>
      </c>
    </row>
    <row r="9" spans="1:9" ht="63" customHeight="1" thickBot="1" x14ac:dyDescent="0.3">
      <c r="A9" s="84" t="s">
        <v>161</v>
      </c>
      <c r="B9" s="84"/>
      <c r="C9" s="84"/>
      <c r="D9" s="84"/>
      <c r="E9" s="84"/>
      <c r="F9" s="84"/>
      <c r="G9" s="84"/>
      <c r="H9" s="84"/>
    </row>
    <row r="10" spans="1:9" ht="15.75" thickBot="1" x14ac:dyDescent="0.3">
      <c r="A10" s="85"/>
      <c r="F10" s="86" t="s">
        <v>162</v>
      </c>
      <c r="G10" s="87"/>
      <c r="H10" s="86" t="s">
        <v>163</v>
      </c>
      <c r="I10" s="87"/>
    </row>
    <row r="11" spans="1:9" x14ac:dyDescent="0.25">
      <c r="A11" s="88" t="s">
        <v>164</v>
      </c>
      <c r="B11" s="88" t="s">
        <v>165</v>
      </c>
      <c r="C11" s="88" t="s">
        <v>166</v>
      </c>
      <c r="D11" s="88" t="s">
        <v>167</v>
      </c>
      <c r="E11" s="89" t="s">
        <v>168</v>
      </c>
      <c r="F11" s="89" t="s">
        <v>169</v>
      </c>
      <c r="G11" s="88" t="s">
        <v>170</v>
      </c>
      <c r="H11" s="88" t="s">
        <v>171</v>
      </c>
      <c r="I11" s="88" t="s">
        <v>172</v>
      </c>
    </row>
    <row r="12" spans="1:9" x14ac:dyDescent="0.25">
      <c r="A12" s="90" t="s">
        <v>173</v>
      </c>
      <c r="B12" s="90"/>
      <c r="C12" s="90" t="s">
        <v>235</v>
      </c>
      <c r="D12" s="90"/>
      <c r="E12" s="91"/>
      <c r="F12" s="92"/>
      <c r="G12" s="93"/>
      <c r="H12" s="94"/>
      <c r="I12" s="95"/>
    </row>
    <row r="13" spans="1:9" x14ac:dyDescent="0.25">
      <c r="A13" s="90" t="s">
        <v>174</v>
      </c>
      <c r="B13" s="90"/>
      <c r="C13" s="90" t="s">
        <v>237</v>
      </c>
      <c r="D13" s="90"/>
      <c r="E13" s="91"/>
      <c r="F13" s="92"/>
      <c r="G13" s="93"/>
      <c r="H13" s="94"/>
      <c r="I13" s="95"/>
    </row>
    <row r="14" spans="1:9" x14ac:dyDescent="0.25">
      <c r="A14" s="90"/>
      <c r="B14" s="90" t="s">
        <v>175</v>
      </c>
      <c r="C14" s="90" t="s">
        <v>282</v>
      </c>
      <c r="D14" s="90" t="s">
        <v>177</v>
      </c>
      <c r="E14" s="92">
        <v>1</v>
      </c>
      <c r="F14" s="92">
        <v>3220</v>
      </c>
      <c r="G14" s="93">
        <f>E14*F14</f>
        <v>3220</v>
      </c>
      <c r="H14" s="94">
        <f>RFQ!L14</f>
        <v>0</v>
      </c>
      <c r="I14" s="95">
        <f>E14*H14</f>
        <v>0</v>
      </c>
    </row>
    <row r="15" spans="1:9" x14ac:dyDescent="0.25">
      <c r="A15" s="90"/>
      <c r="B15" s="90" t="s">
        <v>178</v>
      </c>
      <c r="C15" s="90" t="s">
        <v>284</v>
      </c>
      <c r="D15" s="90" t="s">
        <v>177</v>
      </c>
      <c r="E15" s="92">
        <v>1</v>
      </c>
      <c r="F15" s="92">
        <v>1820</v>
      </c>
      <c r="G15" s="93">
        <f t="shared" ref="G15:G73" si="0">E15*F15</f>
        <v>1820</v>
      </c>
      <c r="H15" s="94">
        <f>RFQ!L15</f>
        <v>0</v>
      </c>
      <c r="I15" s="95">
        <f t="shared" ref="I15:I73" si="1">E15*H15</f>
        <v>0</v>
      </c>
    </row>
    <row r="16" spans="1:9" x14ac:dyDescent="0.25">
      <c r="A16" s="90"/>
      <c r="B16" s="90" t="s">
        <v>180</v>
      </c>
      <c r="C16" s="90" t="s">
        <v>283</v>
      </c>
      <c r="D16" s="90" t="s">
        <v>177</v>
      </c>
      <c r="E16" s="92">
        <v>1</v>
      </c>
      <c r="F16" s="92">
        <v>1820</v>
      </c>
      <c r="G16" s="93">
        <f t="shared" si="0"/>
        <v>1820</v>
      </c>
      <c r="H16" s="94">
        <f>RFQ!L16</f>
        <v>0</v>
      </c>
      <c r="I16" s="95">
        <f t="shared" si="1"/>
        <v>0</v>
      </c>
    </row>
    <row r="17" spans="1:9" x14ac:dyDescent="0.25">
      <c r="A17" s="90"/>
      <c r="B17" s="90" t="s">
        <v>182</v>
      </c>
      <c r="C17" s="90" t="s">
        <v>285</v>
      </c>
      <c r="D17" s="90" t="s">
        <v>177</v>
      </c>
      <c r="E17" s="92">
        <v>1</v>
      </c>
      <c r="F17" s="92">
        <v>1820</v>
      </c>
      <c r="G17" s="93">
        <f t="shared" si="0"/>
        <v>1820</v>
      </c>
      <c r="H17" s="94">
        <f>RFQ!L17</f>
        <v>0</v>
      </c>
      <c r="I17" s="95">
        <f t="shared" si="1"/>
        <v>0</v>
      </c>
    </row>
    <row r="18" spans="1:9" x14ac:dyDescent="0.25">
      <c r="A18" s="90"/>
      <c r="B18" s="90" t="s">
        <v>184</v>
      </c>
      <c r="C18" s="90" t="s">
        <v>286</v>
      </c>
      <c r="D18" s="90" t="s">
        <v>177</v>
      </c>
      <c r="E18" s="92">
        <v>1</v>
      </c>
      <c r="F18" s="92">
        <v>3220</v>
      </c>
      <c r="G18" s="93">
        <f t="shared" si="0"/>
        <v>3220</v>
      </c>
      <c r="H18" s="94">
        <f>RFQ!L18</f>
        <v>0</v>
      </c>
      <c r="I18" s="95">
        <f t="shared" si="1"/>
        <v>0</v>
      </c>
    </row>
    <row r="19" spans="1:9" x14ac:dyDescent="0.25">
      <c r="A19" s="90"/>
      <c r="B19" s="90" t="s">
        <v>186</v>
      </c>
      <c r="C19" s="90" t="s">
        <v>287</v>
      </c>
      <c r="D19" s="90" t="s">
        <v>177</v>
      </c>
      <c r="E19" s="92">
        <v>1</v>
      </c>
      <c r="F19" s="92">
        <v>3220</v>
      </c>
      <c r="G19" s="93">
        <f t="shared" si="0"/>
        <v>3220</v>
      </c>
      <c r="H19" s="94">
        <f>RFQ!L19</f>
        <v>0</v>
      </c>
      <c r="I19" s="95">
        <f t="shared" si="1"/>
        <v>0</v>
      </c>
    </row>
    <row r="20" spans="1:9" x14ac:dyDescent="0.25">
      <c r="A20" s="90"/>
      <c r="B20" s="90" t="s">
        <v>188</v>
      </c>
      <c r="C20" s="90" t="s">
        <v>288</v>
      </c>
      <c r="D20" s="90" t="s">
        <v>177</v>
      </c>
      <c r="E20" s="92">
        <v>1</v>
      </c>
      <c r="F20" s="92">
        <v>1820</v>
      </c>
      <c r="G20" s="93">
        <f t="shared" si="0"/>
        <v>1820</v>
      </c>
      <c r="H20" s="94">
        <f>RFQ!L20</f>
        <v>0</v>
      </c>
      <c r="I20" s="95">
        <f t="shared" si="1"/>
        <v>0</v>
      </c>
    </row>
    <row r="21" spans="1:9" x14ac:dyDescent="0.25">
      <c r="A21" s="90"/>
      <c r="B21" s="90" t="s">
        <v>190</v>
      </c>
      <c r="C21" s="90" t="s">
        <v>289</v>
      </c>
      <c r="D21" s="90" t="s">
        <v>177</v>
      </c>
      <c r="E21" s="92">
        <v>1</v>
      </c>
      <c r="F21" s="92">
        <v>1820</v>
      </c>
      <c r="G21" s="93">
        <f t="shared" si="0"/>
        <v>1820</v>
      </c>
      <c r="H21" s="94">
        <f>RFQ!L21</f>
        <v>0</v>
      </c>
      <c r="I21" s="95">
        <f t="shared" si="1"/>
        <v>0</v>
      </c>
    </row>
    <row r="22" spans="1:9" x14ac:dyDescent="0.25">
      <c r="A22" s="90"/>
      <c r="B22" s="90" t="s">
        <v>192</v>
      </c>
      <c r="C22" s="90" t="s">
        <v>290</v>
      </c>
      <c r="D22" s="90" t="s">
        <v>177</v>
      </c>
      <c r="E22" s="92">
        <v>1</v>
      </c>
      <c r="F22" s="92">
        <v>1386</v>
      </c>
      <c r="G22" s="93">
        <f t="shared" si="0"/>
        <v>1386</v>
      </c>
      <c r="H22" s="94">
        <f>RFQ!L22</f>
        <v>0</v>
      </c>
      <c r="I22" s="95">
        <f t="shared" si="1"/>
        <v>0</v>
      </c>
    </row>
    <row r="23" spans="1:9" x14ac:dyDescent="0.25">
      <c r="A23" s="90"/>
      <c r="B23" s="90" t="s">
        <v>194</v>
      </c>
      <c r="C23" s="90" t="s">
        <v>291</v>
      </c>
      <c r="D23" s="90" t="s">
        <v>177</v>
      </c>
      <c r="E23" s="92">
        <v>1</v>
      </c>
      <c r="F23" s="92">
        <v>9618</v>
      </c>
      <c r="G23" s="93">
        <f t="shared" si="0"/>
        <v>9618</v>
      </c>
      <c r="H23" s="94">
        <f>RFQ!L23</f>
        <v>0</v>
      </c>
      <c r="I23" s="95">
        <f t="shared" si="1"/>
        <v>0</v>
      </c>
    </row>
    <row r="24" spans="1:9" x14ac:dyDescent="0.25">
      <c r="A24" s="90"/>
      <c r="B24" s="90" t="s">
        <v>196</v>
      </c>
      <c r="C24" s="90" t="s">
        <v>292</v>
      </c>
      <c r="D24" s="90" t="s">
        <v>177</v>
      </c>
      <c r="E24" s="92">
        <v>1</v>
      </c>
      <c r="F24" s="92">
        <v>9618</v>
      </c>
      <c r="G24" s="93">
        <f t="shared" si="0"/>
        <v>9618</v>
      </c>
      <c r="H24" s="94">
        <f>RFQ!L24</f>
        <v>0</v>
      </c>
      <c r="I24" s="95">
        <f t="shared" si="1"/>
        <v>0</v>
      </c>
    </row>
    <row r="25" spans="1:9" x14ac:dyDescent="0.25">
      <c r="A25" s="90"/>
      <c r="B25" s="90" t="s">
        <v>198</v>
      </c>
      <c r="C25" s="90" t="s">
        <v>293</v>
      </c>
      <c r="D25" s="90" t="s">
        <v>177</v>
      </c>
      <c r="E25" s="92">
        <v>1</v>
      </c>
      <c r="F25" s="92">
        <v>3220</v>
      </c>
      <c r="G25" s="93">
        <f t="shared" si="0"/>
        <v>3220</v>
      </c>
      <c r="H25" s="94">
        <f>RFQ!L25</f>
        <v>0</v>
      </c>
      <c r="I25" s="95">
        <f t="shared" si="1"/>
        <v>0</v>
      </c>
    </row>
    <row r="26" spans="1:9" x14ac:dyDescent="0.25">
      <c r="A26" s="90"/>
      <c r="B26" s="90" t="s">
        <v>200</v>
      </c>
      <c r="C26" s="90" t="s">
        <v>294</v>
      </c>
      <c r="D26" s="90" t="s">
        <v>177</v>
      </c>
      <c r="E26" s="92">
        <v>1</v>
      </c>
      <c r="F26" s="92">
        <v>9618</v>
      </c>
      <c r="G26" s="93">
        <f t="shared" si="0"/>
        <v>9618</v>
      </c>
      <c r="H26" s="94">
        <f>RFQ!L26</f>
        <v>0</v>
      </c>
      <c r="I26" s="95">
        <f t="shared" si="1"/>
        <v>0</v>
      </c>
    </row>
    <row r="27" spans="1:9" x14ac:dyDescent="0.25">
      <c r="A27" s="90"/>
      <c r="B27" s="90" t="s">
        <v>202</v>
      </c>
      <c r="C27" s="90" t="s">
        <v>295</v>
      </c>
      <c r="D27" s="90" t="s">
        <v>177</v>
      </c>
      <c r="E27" s="92">
        <v>1</v>
      </c>
      <c r="F27" s="92">
        <v>3220</v>
      </c>
      <c r="G27" s="93">
        <f t="shared" si="0"/>
        <v>3220</v>
      </c>
      <c r="H27" s="94">
        <f>RFQ!L27</f>
        <v>0</v>
      </c>
      <c r="I27" s="95">
        <f t="shared" si="1"/>
        <v>0</v>
      </c>
    </row>
    <row r="28" spans="1:9" x14ac:dyDescent="0.25">
      <c r="A28" s="90"/>
      <c r="B28" s="90" t="s">
        <v>204</v>
      </c>
      <c r="C28" s="90" t="s">
        <v>296</v>
      </c>
      <c r="D28" s="90" t="s">
        <v>177</v>
      </c>
      <c r="E28" s="92">
        <v>1</v>
      </c>
      <c r="F28" s="92">
        <v>3220</v>
      </c>
      <c r="G28" s="93">
        <f t="shared" si="0"/>
        <v>3220</v>
      </c>
      <c r="H28" s="94">
        <f>RFQ!L28</f>
        <v>0</v>
      </c>
      <c r="I28" s="95">
        <f t="shared" si="1"/>
        <v>0</v>
      </c>
    </row>
    <row r="29" spans="1:9" x14ac:dyDescent="0.25">
      <c r="A29" s="90" t="s">
        <v>236</v>
      </c>
      <c r="B29" s="90"/>
      <c r="C29" s="90" t="s">
        <v>297</v>
      </c>
      <c r="D29" s="90"/>
      <c r="E29" s="91"/>
      <c r="F29" s="92"/>
      <c r="G29" s="93"/>
      <c r="H29" s="94"/>
      <c r="I29" s="95"/>
    </row>
    <row r="30" spans="1:9" x14ac:dyDescent="0.25">
      <c r="A30" s="90"/>
      <c r="B30" s="90" t="s">
        <v>238</v>
      </c>
      <c r="C30" s="96" t="s">
        <v>176</v>
      </c>
      <c r="D30" s="97" t="s">
        <v>177</v>
      </c>
      <c r="E30" s="98">
        <v>1</v>
      </c>
      <c r="F30" s="92">
        <v>153.98879999999994</v>
      </c>
      <c r="G30" s="93">
        <f t="shared" si="0"/>
        <v>153.98879999999994</v>
      </c>
      <c r="H30" s="94">
        <f>RFQ!L29</f>
        <v>0</v>
      </c>
      <c r="I30" s="95">
        <f t="shared" si="1"/>
        <v>0</v>
      </c>
    </row>
    <row r="31" spans="1:9" x14ac:dyDescent="0.25">
      <c r="A31" s="90"/>
      <c r="B31" s="90" t="s">
        <v>239</v>
      </c>
      <c r="C31" s="96" t="s">
        <v>179</v>
      </c>
      <c r="D31" s="97" t="s">
        <v>177</v>
      </c>
      <c r="E31" s="98">
        <v>1</v>
      </c>
      <c r="F31" s="92">
        <v>153.9888</v>
      </c>
      <c r="G31" s="93">
        <f t="shared" si="0"/>
        <v>153.9888</v>
      </c>
      <c r="H31" s="94">
        <f>RFQ!L30</f>
        <v>0</v>
      </c>
      <c r="I31" s="95">
        <f t="shared" si="1"/>
        <v>0</v>
      </c>
    </row>
    <row r="32" spans="1:9" x14ac:dyDescent="0.25">
      <c r="A32" s="90"/>
      <c r="B32" s="90" t="s">
        <v>240</v>
      </c>
      <c r="C32" s="96" t="s">
        <v>181</v>
      </c>
      <c r="D32" s="97" t="s">
        <v>177</v>
      </c>
      <c r="E32" s="98">
        <v>1</v>
      </c>
      <c r="F32" s="92">
        <v>153.9888</v>
      </c>
      <c r="G32" s="93">
        <f t="shared" si="0"/>
        <v>153.9888</v>
      </c>
      <c r="H32" s="94">
        <f>RFQ!L31</f>
        <v>0</v>
      </c>
      <c r="I32" s="95">
        <f t="shared" si="1"/>
        <v>0</v>
      </c>
    </row>
    <row r="33" spans="1:9" x14ac:dyDescent="0.25">
      <c r="A33" s="90"/>
      <c r="B33" s="90" t="s">
        <v>241</v>
      </c>
      <c r="C33" s="96" t="s">
        <v>183</v>
      </c>
      <c r="D33" s="97" t="s">
        <v>177</v>
      </c>
      <c r="E33" s="98">
        <v>1</v>
      </c>
      <c r="F33" s="92">
        <v>153.9888</v>
      </c>
      <c r="G33" s="93">
        <f t="shared" si="0"/>
        <v>153.9888</v>
      </c>
      <c r="H33" s="94">
        <f>RFQ!L32</f>
        <v>0</v>
      </c>
      <c r="I33" s="95">
        <f t="shared" si="1"/>
        <v>0</v>
      </c>
    </row>
    <row r="34" spans="1:9" x14ac:dyDescent="0.25">
      <c r="A34" s="90"/>
      <c r="B34" s="90" t="s">
        <v>242</v>
      </c>
      <c r="C34" s="96" t="s">
        <v>185</v>
      </c>
      <c r="D34" s="97" t="s">
        <v>177</v>
      </c>
      <c r="E34" s="98">
        <v>1</v>
      </c>
      <c r="F34" s="92">
        <v>153.98879999999994</v>
      </c>
      <c r="G34" s="93">
        <f t="shared" si="0"/>
        <v>153.98879999999994</v>
      </c>
      <c r="H34" s="94">
        <f>RFQ!L33</f>
        <v>0</v>
      </c>
      <c r="I34" s="95">
        <f t="shared" si="1"/>
        <v>0</v>
      </c>
    </row>
    <row r="35" spans="1:9" x14ac:dyDescent="0.25">
      <c r="A35" s="90"/>
      <c r="B35" s="90" t="s">
        <v>243</v>
      </c>
      <c r="C35" s="96" t="s">
        <v>187</v>
      </c>
      <c r="D35" s="97" t="s">
        <v>177</v>
      </c>
      <c r="E35" s="98">
        <v>1</v>
      </c>
      <c r="F35" s="92">
        <v>153.9888</v>
      </c>
      <c r="G35" s="93">
        <f t="shared" si="0"/>
        <v>153.9888</v>
      </c>
      <c r="H35" s="94">
        <f>RFQ!L34</f>
        <v>0</v>
      </c>
      <c r="I35" s="95">
        <f t="shared" si="1"/>
        <v>0</v>
      </c>
    </row>
    <row r="36" spans="1:9" x14ac:dyDescent="0.25">
      <c r="A36" s="90"/>
      <c r="B36" s="90" t="s">
        <v>244</v>
      </c>
      <c r="C36" s="96" t="s">
        <v>189</v>
      </c>
      <c r="D36" s="97" t="s">
        <v>177</v>
      </c>
      <c r="E36" s="98">
        <v>1</v>
      </c>
      <c r="F36" s="92">
        <v>153.98879999999994</v>
      </c>
      <c r="G36" s="93">
        <f t="shared" si="0"/>
        <v>153.98879999999994</v>
      </c>
      <c r="H36" s="94">
        <f>RFQ!L35</f>
        <v>0</v>
      </c>
      <c r="I36" s="95">
        <f t="shared" si="1"/>
        <v>0</v>
      </c>
    </row>
    <row r="37" spans="1:9" x14ac:dyDescent="0.25">
      <c r="A37" s="90"/>
      <c r="B37" s="90" t="s">
        <v>245</v>
      </c>
      <c r="C37" s="96" t="s">
        <v>191</v>
      </c>
      <c r="D37" s="97" t="s">
        <v>177</v>
      </c>
      <c r="E37" s="98">
        <v>1</v>
      </c>
      <c r="F37" s="92">
        <v>153.9888</v>
      </c>
      <c r="G37" s="93">
        <f t="shared" si="0"/>
        <v>153.9888</v>
      </c>
      <c r="H37" s="94">
        <f>RFQ!L36</f>
        <v>0</v>
      </c>
      <c r="I37" s="95">
        <f t="shared" si="1"/>
        <v>0</v>
      </c>
    </row>
    <row r="38" spans="1:9" x14ac:dyDescent="0.25">
      <c r="A38" s="90"/>
      <c r="B38" s="90" t="s">
        <v>246</v>
      </c>
      <c r="C38" s="96" t="s">
        <v>193</v>
      </c>
      <c r="D38" s="97" t="s">
        <v>177</v>
      </c>
      <c r="E38" s="98">
        <v>1</v>
      </c>
      <c r="F38" s="92">
        <v>153.9888</v>
      </c>
      <c r="G38" s="93">
        <f t="shared" si="0"/>
        <v>153.9888</v>
      </c>
      <c r="H38" s="94">
        <f>RFQ!L37</f>
        <v>0</v>
      </c>
      <c r="I38" s="95">
        <f t="shared" si="1"/>
        <v>0</v>
      </c>
    </row>
    <row r="39" spans="1:9" x14ac:dyDescent="0.25">
      <c r="A39" s="90"/>
      <c r="B39" s="90" t="s">
        <v>247</v>
      </c>
      <c r="C39" s="96" t="s">
        <v>195</v>
      </c>
      <c r="D39" s="97" t="s">
        <v>177</v>
      </c>
      <c r="E39" s="98">
        <v>1</v>
      </c>
      <c r="F39" s="92">
        <v>153.9888</v>
      </c>
      <c r="G39" s="93">
        <f t="shared" si="0"/>
        <v>153.9888</v>
      </c>
      <c r="H39" s="94">
        <f>RFQ!L38</f>
        <v>0</v>
      </c>
      <c r="I39" s="95">
        <f t="shared" si="1"/>
        <v>0</v>
      </c>
    </row>
    <row r="40" spans="1:9" x14ac:dyDescent="0.25">
      <c r="B40" s="90" t="s">
        <v>248</v>
      </c>
      <c r="C40" s="96" t="s">
        <v>197</v>
      </c>
      <c r="D40" s="97" t="s">
        <v>177</v>
      </c>
      <c r="E40" s="98">
        <v>1</v>
      </c>
      <c r="F40" s="92">
        <v>153.9888</v>
      </c>
      <c r="G40" s="93">
        <f t="shared" si="0"/>
        <v>153.9888</v>
      </c>
      <c r="H40" s="94">
        <f>RFQ!L39</f>
        <v>0</v>
      </c>
      <c r="I40" s="95">
        <f t="shared" si="1"/>
        <v>0</v>
      </c>
    </row>
    <row r="41" spans="1:9" x14ac:dyDescent="0.25">
      <c r="B41" s="90" t="s">
        <v>249</v>
      </c>
      <c r="C41" s="96" t="s">
        <v>199</v>
      </c>
      <c r="D41" s="97" t="s">
        <v>177</v>
      </c>
      <c r="E41" s="98">
        <v>1</v>
      </c>
      <c r="F41" s="92">
        <v>153.9888</v>
      </c>
      <c r="G41" s="93">
        <f t="shared" si="0"/>
        <v>153.9888</v>
      </c>
      <c r="H41" s="94">
        <f>RFQ!L40</f>
        <v>0</v>
      </c>
      <c r="I41" s="95">
        <f t="shared" si="1"/>
        <v>0</v>
      </c>
    </row>
    <row r="42" spans="1:9" x14ac:dyDescent="0.25">
      <c r="B42" s="90" t="s">
        <v>250</v>
      </c>
      <c r="C42" s="96" t="s">
        <v>201</v>
      </c>
      <c r="D42" s="97" t="s">
        <v>177</v>
      </c>
      <c r="E42" s="98">
        <v>1</v>
      </c>
      <c r="F42" s="92">
        <v>153.9888</v>
      </c>
      <c r="G42" s="93">
        <f t="shared" si="0"/>
        <v>153.9888</v>
      </c>
      <c r="H42" s="94">
        <f>RFQ!L41</f>
        <v>0</v>
      </c>
      <c r="I42" s="95">
        <f t="shared" si="1"/>
        <v>0</v>
      </c>
    </row>
    <row r="43" spans="1:9" x14ac:dyDescent="0.25">
      <c r="B43" s="90" t="s">
        <v>251</v>
      </c>
      <c r="C43" s="96" t="s">
        <v>203</v>
      </c>
      <c r="D43" s="97" t="s">
        <v>177</v>
      </c>
      <c r="E43" s="98">
        <v>1</v>
      </c>
      <c r="F43" s="92">
        <v>153.9888</v>
      </c>
      <c r="G43" s="93">
        <f t="shared" si="0"/>
        <v>153.9888</v>
      </c>
      <c r="H43" s="94">
        <f>RFQ!L42</f>
        <v>0</v>
      </c>
      <c r="I43" s="95">
        <f t="shared" si="1"/>
        <v>0</v>
      </c>
    </row>
    <row r="44" spans="1:9" x14ac:dyDescent="0.25">
      <c r="B44" s="90" t="s">
        <v>252</v>
      </c>
      <c r="C44" s="96" t="s">
        <v>205</v>
      </c>
      <c r="D44" s="97" t="s">
        <v>177</v>
      </c>
      <c r="E44" s="98">
        <v>1</v>
      </c>
      <c r="F44" s="92">
        <v>153.9888</v>
      </c>
      <c r="G44" s="93">
        <f t="shared" si="0"/>
        <v>153.9888</v>
      </c>
      <c r="H44" s="94">
        <f>RFQ!L43</f>
        <v>0</v>
      </c>
      <c r="I44" s="95">
        <f t="shared" si="1"/>
        <v>0</v>
      </c>
    </row>
    <row r="45" spans="1:9" x14ac:dyDescent="0.25">
      <c r="B45" s="90" t="s">
        <v>253</v>
      </c>
      <c r="C45" s="96" t="s">
        <v>206</v>
      </c>
      <c r="D45" s="97" t="s">
        <v>177</v>
      </c>
      <c r="E45" s="98">
        <v>1</v>
      </c>
      <c r="F45" s="92">
        <v>153.9888</v>
      </c>
      <c r="G45" s="93">
        <f t="shared" si="0"/>
        <v>153.9888</v>
      </c>
      <c r="H45" s="94">
        <f>RFQ!L44</f>
        <v>0</v>
      </c>
      <c r="I45" s="95">
        <f t="shared" si="1"/>
        <v>0</v>
      </c>
    </row>
    <row r="46" spans="1:9" x14ac:dyDescent="0.25">
      <c r="B46" s="90" t="s">
        <v>254</v>
      </c>
      <c r="C46" s="96" t="s">
        <v>207</v>
      </c>
      <c r="D46" s="97" t="s">
        <v>177</v>
      </c>
      <c r="E46" s="98">
        <v>1</v>
      </c>
      <c r="F46" s="92">
        <v>153.9888</v>
      </c>
      <c r="G46" s="93">
        <f t="shared" si="0"/>
        <v>153.9888</v>
      </c>
      <c r="H46" s="94">
        <f>RFQ!L45</f>
        <v>0</v>
      </c>
      <c r="I46" s="95">
        <f t="shared" si="1"/>
        <v>0</v>
      </c>
    </row>
    <row r="47" spans="1:9" x14ac:dyDescent="0.25">
      <c r="B47" s="90" t="s">
        <v>255</v>
      </c>
      <c r="C47" s="96" t="s">
        <v>208</v>
      </c>
      <c r="D47" s="97" t="s">
        <v>177</v>
      </c>
      <c r="E47" s="98">
        <v>1</v>
      </c>
      <c r="F47" s="92">
        <v>153.9888</v>
      </c>
      <c r="G47" s="93">
        <f t="shared" si="0"/>
        <v>153.9888</v>
      </c>
      <c r="H47" s="94">
        <f>RFQ!L46</f>
        <v>0</v>
      </c>
      <c r="I47" s="95">
        <f t="shared" si="1"/>
        <v>0</v>
      </c>
    </row>
    <row r="48" spans="1:9" x14ac:dyDescent="0.25">
      <c r="B48" s="90" t="s">
        <v>256</v>
      </c>
      <c r="C48" s="96" t="s">
        <v>209</v>
      </c>
      <c r="D48" s="97" t="s">
        <v>177</v>
      </c>
      <c r="E48" s="98">
        <v>1</v>
      </c>
      <c r="F48" s="92">
        <v>153.9888</v>
      </c>
      <c r="G48" s="93">
        <f t="shared" si="0"/>
        <v>153.9888</v>
      </c>
      <c r="H48" s="94">
        <f>RFQ!L47</f>
        <v>0</v>
      </c>
      <c r="I48" s="95">
        <f t="shared" si="1"/>
        <v>0</v>
      </c>
    </row>
    <row r="49" spans="2:9" x14ac:dyDescent="0.25">
      <c r="B49" s="90" t="s">
        <v>257</v>
      </c>
      <c r="C49" s="96" t="s">
        <v>210</v>
      </c>
      <c r="D49" s="97" t="s">
        <v>177</v>
      </c>
      <c r="E49" s="98">
        <v>1</v>
      </c>
      <c r="F49" s="92">
        <v>153.9888</v>
      </c>
      <c r="G49" s="93">
        <f t="shared" si="0"/>
        <v>153.9888</v>
      </c>
      <c r="H49" s="94">
        <f>RFQ!L48</f>
        <v>0</v>
      </c>
      <c r="I49" s="95">
        <f t="shared" si="1"/>
        <v>0</v>
      </c>
    </row>
    <row r="50" spans="2:9" x14ac:dyDescent="0.25">
      <c r="B50" s="90" t="s">
        <v>258</v>
      </c>
      <c r="C50" s="96" t="s">
        <v>211</v>
      </c>
      <c r="D50" s="97" t="s">
        <v>177</v>
      </c>
      <c r="E50" s="98">
        <v>1</v>
      </c>
      <c r="F50" s="92">
        <v>153.98879999999994</v>
      </c>
      <c r="G50" s="93">
        <f t="shared" si="0"/>
        <v>153.98879999999994</v>
      </c>
      <c r="H50" s="94">
        <f>RFQ!L49</f>
        <v>0</v>
      </c>
      <c r="I50" s="95">
        <f t="shared" si="1"/>
        <v>0</v>
      </c>
    </row>
    <row r="51" spans="2:9" x14ac:dyDescent="0.25">
      <c r="B51" s="90" t="s">
        <v>259</v>
      </c>
      <c r="C51" s="96" t="s">
        <v>212</v>
      </c>
      <c r="D51" s="97" t="s">
        <v>177</v>
      </c>
      <c r="E51" s="98">
        <v>1</v>
      </c>
      <c r="F51" s="92">
        <v>153.98879999999994</v>
      </c>
      <c r="G51" s="93">
        <f t="shared" si="0"/>
        <v>153.98879999999994</v>
      </c>
      <c r="H51" s="94">
        <f>RFQ!L50</f>
        <v>0</v>
      </c>
      <c r="I51" s="95">
        <f t="shared" si="1"/>
        <v>0</v>
      </c>
    </row>
    <row r="52" spans="2:9" x14ac:dyDescent="0.25">
      <c r="B52" s="90" t="s">
        <v>260</v>
      </c>
      <c r="C52" s="96" t="s">
        <v>213</v>
      </c>
      <c r="D52" s="97" t="s">
        <v>177</v>
      </c>
      <c r="E52" s="98">
        <v>1</v>
      </c>
      <c r="F52" s="92">
        <v>153.98879999999994</v>
      </c>
      <c r="G52" s="93">
        <f t="shared" si="0"/>
        <v>153.98879999999994</v>
      </c>
      <c r="H52" s="94">
        <f>RFQ!L51</f>
        <v>0</v>
      </c>
      <c r="I52" s="95">
        <f t="shared" si="1"/>
        <v>0</v>
      </c>
    </row>
    <row r="53" spans="2:9" x14ac:dyDescent="0.25">
      <c r="B53" s="90" t="s">
        <v>261</v>
      </c>
      <c r="C53" s="96" t="s">
        <v>214</v>
      </c>
      <c r="D53" s="97" t="s">
        <v>177</v>
      </c>
      <c r="E53" s="98">
        <v>1</v>
      </c>
      <c r="F53" s="92">
        <v>153.98879999999994</v>
      </c>
      <c r="G53" s="93">
        <f t="shared" si="0"/>
        <v>153.98879999999994</v>
      </c>
      <c r="H53" s="94">
        <f>RFQ!L52</f>
        <v>0</v>
      </c>
      <c r="I53" s="95">
        <f t="shared" si="1"/>
        <v>0</v>
      </c>
    </row>
    <row r="54" spans="2:9" x14ac:dyDescent="0.25">
      <c r="B54" s="90" t="s">
        <v>262</v>
      </c>
      <c r="C54" s="96" t="s">
        <v>215</v>
      </c>
      <c r="D54" s="97" t="s">
        <v>177</v>
      </c>
      <c r="E54" s="98">
        <v>1</v>
      </c>
      <c r="F54" s="92">
        <v>153.98879999999994</v>
      </c>
      <c r="G54" s="93">
        <f t="shared" si="0"/>
        <v>153.98879999999994</v>
      </c>
      <c r="H54" s="94">
        <f>RFQ!L53</f>
        <v>0</v>
      </c>
      <c r="I54" s="95">
        <f t="shared" si="1"/>
        <v>0</v>
      </c>
    </row>
    <row r="55" spans="2:9" x14ac:dyDescent="0.25">
      <c r="B55" s="90" t="s">
        <v>263</v>
      </c>
      <c r="C55" s="96" t="s">
        <v>216</v>
      </c>
      <c r="D55" s="97" t="s">
        <v>177</v>
      </c>
      <c r="E55" s="98">
        <v>1</v>
      </c>
      <c r="F55" s="92">
        <v>153.98879999999994</v>
      </c>
      <c r="G55" s="93">
        <f t="shared" si="0"/>
        <v>153.98879999999994</v>
      </c>
      <c r="H55" s="94">
        <f>RFQ!L54</f>
        <v>0</v>
      </c>
      <c r="I55" s="95">
        <f t="shared" si="1"/>
        <v>0</v>
      </c>
    </row>
    <row r="56" spans="2:9" x14ac:dyDescent="0.25">
      <c r="B56" s="90" t="s">
        <v>264</v>
      </c>
      <c r="C56" s="96" t="s">
        <v>217</v>
      </c>
      <c r="D56" s="97" t="s">
        <v>177</v>
      </c>
      <c r="E56" s="98">
        <v>1</v>
      </c>
      <c r="F56" s="92">
        <v>153.98879999999994</v>
      </c>
      <c r="G56" s="93">
        <f t="shared" si="0"/>
        <v>153.98879999999994</v>
      </c>
      <c r="H56" s="94">
        <f>RFQ!L55</f>
        <v>0</v>
      </c>
      <c r="I56" s="95">
        <f t="shared" si="1"/>
        <v>0</v>
      </c>
    </row>
    <row r="57" spans="2:9" x14ac:dyDescent="0.25">
      <c r="B57" s="90" t="s">
        <v>265</v>
      </c>
      <c r="C57" s="96" t="s">
        <v>218</v>
      </c>
      <c r="D57" s="97" t="s">
        <v>177</v>
      </c>
      <c r="E57" s="98">
        <v>1</v>
      </c>
      <c r="F57" s="92">
        <v>153.98879999999994</v>
      </c>
      <c r="G57" s="93">
        <f t="shared" si="0"/>
        <v>153.98879999999994</v>
      </c>
      <c r="H57" s="94">
        <f>RFQ!L56</f>
        <v>0</v>
      </c>
      <c r="I57" s="95">
        <f t="shared" si="1"/>
        <v>0</v>
      </c>
    </row>
    <row r="58" spans="2:9" x14ac:dyDescent="0.25">
      <c r="B58" s="90" t="s">
        <v>266</v>
      </c>
      <c r="C58" s="96" t="s">
        <v>219</v>
      </c>
      <c r="D58" s="97" t="s">
        <v>177</v>
      </c>
      <c r="E58" s="98">
        <v>1</v>
      </c>
      <c r="F58" s="92">
        <v>153.98879999999994</v>
      </c>
      <c r="G58" s="93">
        <f t="shared" si="0"/>
        <v>153.98879999999994</v>
      </c>
      <c r="H58" s="94">
        <f>RFQ!L57</f>
        <v>0</v>
      </c>
      <c r="I58" s="95">
        <f t="shared" si="1"/>
        <v>0</v>
      </c>
    </row>
    <row r="59" spans="2:9" x14ac:dyDescent="0.25">
      <c r="B59" s="90" t="s">
        <v>267</v>
      </c>
      <c r="C59" s="96" t="s">
        <v>220</v>
      </c>
      <c r="D59" s="97" t="s">
        <v>177</v>
      </c>
      <c r="E59" s="98">
        <v>1</v>
      </c>
      <c r="F59" s="92">
        <v>153.9888</v>
      </c>
      <c r="G59" s="93">
        <f t="shared" si="0"/>
        <v>153.9888</v>
      </c>
      <c r="H59" s="94">
        <f>RFQ!L58</f>
        <v>0</v>
      </c>
      <c r="I59" s="95">
        <f t="shared" si="1"/>
        <v>0</v>
      </c>
    </row>
    <row r="60" spans="2:9" x14ac:dyDescent="0.25">
      <c r="B60" s="90" t="s">
        <v>268</v>
      </c>
      <c r="C60" s="96" t="s">
        <v>221</v>
      </c>
      <c r="D60" s="97" t="s">
        <v>177</v>
      </c>
      <c r="E60" s="98">
        <v>1</v>
      </c>
      <c r="F60" s="92">
        <v>153.98879999999994</v>
      </c>
      <c r="G60" s="93">
        <f t="shared" si="0"/>
        <v>153.98879999999994</v>
      </c>
      <c r="H60" s="94">
        <f>RFQ!L59</f>
        <v>0</v>
      </c>
      <c r="I60" s="95">
        <f t="shared" si="1"/>
        <v>0</v>
      </c>
    </row>
    <row r="61" spans="2:9" x14ac:dyDescent="0.25">
      <c r="B61" s="90" t="s">
        <v>269</v>
      </c>
      <c r="C61" s="96" t="s">
        <v>222</v>
      </c>
      <c r="D61" s="97" t="s">
        <v>177</v>
      </c>
      <c r="E61" s="98">
        <v>1</v>
      </c>
      <c r="F61" s="92">
        <v>153.9888</v>
      </c>
      <c r="G61" s="93">
        <f t="shared" si="0"/>
        <v>153.9888</v>
      </c>
      <c r="H61" s="94">
        <f>RFQ!L60</f>
        <v>0</v>
      </c>
      <c r="I61" s="95">
        <f t="shared" si="1"/>
        <v>0</v>
      </c>
    </row>
    <row r="62" spans="2:9" x14ac:dyDescent="0.25">
      <c r="B62" s="90" t="s">
        <v>270</v>
      </c>
      <c r="C62" s="57" t="s">
        <v>223</v>
      </c>
      <c r="D62" s="97" t="s">
        <v>177</v>
      </c>
      <c r="E62" s="98">
        <v>1</v>
      </c>
      <c r="F62" s="92">
        <v>153.9888</v>
      </c>
      <c r="G62" s="93">
        <f t="shared" si="0"/>
        <v>153.9888</v>
      </c>
      <c r="H62" s="94">
        <f>RFQ!L61</f>
        <v>0</v>
      </c>
      <c r="I62" s="95">
        <f t="shared" si="1"/>
        <v>0</v>
      </c>
    </row>
    <row r="63" spans="2:9" x14ac:dyDescent="0.25">
      <c r="B63" s="90" t="s">
        <v>271</v>
      </c>
      <c r="C63" s="57" t="s">
        <v>224</v>
      </c>
      <c r="D63" s="97" t="s">
        <v>177</v>
      </c>
      <c r="E63" s="98">
        <v>1</v>
      </c>
      <c r="F63" s="92">
        <v>153.9888</v>
      </c>
      <c r="G63" s="93">
        <f t="shared" si="0"/>
        <v>153.9888</v>
      </c>
      <c r="H63" s="94">
        <f>RFQ!L62</f>
        <v>0</v>
      </c>
      <c r="I63" s="95">
        <f t="shared" si="1"/>
        <v>0</v>
      </c>
    </row>
    <row r="64" spans="2:9" x14ac:dyDescent="0.25">
      <c r="B64" s="90" t="s">
        <v>272</v>
      </c>
      <c r="C64" s="57" t="s">
        <v>225</v>
      </c>
      <c r="D64" s="97" t="s">
        <v>177</v>
      </c>
      <c r="E64" s="98">
        <v>1</v>
      </c>
      <c r="F64" s="92">
        <v>153.9888</v>
      </c>
      <c r="G64" s="93">
        <f t="shared" si="0"/>
        <v>153.9888</v>
      </c>
      <c r="H64" s="94">
        <f>RFQ!L63</f>
        <v>0</v>
      </c>
      <c r="I64" s="95">
        <f t="shared" si="1"/>
        <v>0</v>
      </c>
    </row>
    <row r="65" spans="2:9" x14ac:dyDescent="0.25">
      <c r="B65" s="90" t="s">
        <v>273</v>
      </c>
      <c r="C65" s="57" t="s">
        <v>226</v>
      </c>
      <c r="D65" s="97" t="s">
        <v>177</v>
      </c>
      <c r="E65" s="98">
        <v>1</v>
      </c>
      <c r="F65" s="92">
        <v>153.98879999999994</v>
      </c>
      <c r="G65" s="93">
        <f t="shared" si="0"/>
        <v>153.98879999999994</v>
      </c>
      <c r="H65" s="94">
        <f>RFQ!L64</f>
        <v>0</v>
      </c>
      <c r="I65" s="95">
        <f t="shared" si="1"/>
        <v>0</v>
      </c>
    </row>
    <row r="66" spans="2:9" x14ac:dyDescent="0.25">
      <c r="B66" s="90" t="s">
        <v>274</v>
      </c>
      <c r="C66" s="57" t="s">
        <v>227</v>
      </c>
      <c r="D66" s="97" t="s">
        <v>177</v>
      </c>
      <c r="E66" s="98">
        <v>1</v>
      </c>
      <c r="F66" s="92">
        <v>153.98879999999994</v>
      </c>
      <c r="G66" s="93">
        <f t="shared" si="0"/>
        <v>153.98879999999994</v>
      </c>
      <c r="H66" s="94">
        <f>RFQ!L65</f>
        <v>0</v>
      </c>
      <c r="I66" s="95">
        <f t="shared" si="1"/>
        <v>0</v>
      </c>
    </row>
    <row r="67" spans="2:9" x14ac:dyDescent="0.25">
      <c r="B67" s="90" t="s">
        <v>275</v>
      </c>
      <c r="C67" s="57" t="s">
        <v>228</v>
      </c>
      <c r="D67" s="97" t="s">
        <v>177</v>
      </c>
      <c r="E67" s="98">
        <v>1</v>
      </c>
      <c r="F67" s="92">
        <v>153.98879999999994</v>
      </c>
      <c r="G67" s="93">
        <f t="shared" si="0"/>
        <v>153.98879999999994</v>
      </c>
      <c r="H67" s="94">
        <f>RFQ!L66</f>
        <v>0</v>
      </c>
      <c r="I67" s="95">
        <f t="shared" si="1"/>
        <v>0</v>
      </c>
    </row>
    <row r="68" spans="2:9" x14ac:dyDescent="0.25">
      <c r="B68" s="90" t="s">
        <v>276</v>
      </c>
      <c r="C68" s="57" t="s">
        <v>229</v>
      </c>
      <c r="D68" s="97" t="s">
        <v>177</v>
      </c>
      <c r="E68" s="98">
        <v>1</v>
      </c>
      <c r="F68" s="92">
        <v>153.9888</v>
      </c>
      <c r="G68" s="93">
        <f t="shared" si="0"/>
        <v>153.9888</v>
      </c>
      <c r="H68" s="94">
        <f>RFQ!L67</f>
        <v>0</v>
      </c>
      <c r="I68" s="95">
        <f t="shared" si="1"/>
        <v>0</v>
      </c>
    </row>
    <row r="69" spans="2:9" x14ac:dyDescent="0.25">
      <c r="B69" s="90" t="s">
        <v>277</v>
      </c>
      <c r="C69" s="57" t="s">
        <v>230</v>
      </c>
      <c r="D69" s="97" t="s">
        <v>177</v>
      </c>
      <c r="E69" s="98">
        <v>1</v>
      </c>
      <c r="F69" s="92">
        <v>153.9888</v>
      </c>
      <c r="G69" s="93">
        <f t="shared" si="0"/>
        <v>153.9888</v>
      </c>
      <c r="H69" s="94">
        <f>RFQ!L68</f>
        <v>0</v>
      </c>
      <c r="I69" s="95">
        <f t="shared" si="1"/>
        <v>0</v>
      </c>
    </row>
    <row r="70" spans="2:9" x14ac:dyDescent="0.25">
      <c r="B70" s="90" t="s">
        <v>278</v>
      </c>
      <c r="C70" s="57" t="s">
        <v>231</v>
      </c>
      <c r="D70" s="97" t="s">
        <v>177</v>
      </c>
      <c r="E70" s="98">
        <v>1</v>
      </c>
      <c r="F70" s="92">
        <v>153.9888</v>
      </c>
      <c r="G70" s="93">
        <f t="shared" si="0"/>
        <v>153.9888</v>
      </c>
      <c r="H70" s="94">
        <f>RFQ!L69</f>
        <v>0</v>
      </c>
      <c r="I70" s="95">
        <f t="shared" si="1"/>
        <v>0</v>
      </c>
    </row>
    <row r="71" spans="2:9" x14ac:dyDescent="0.25">
      <c r="B71" s="90" t="s">
        <v>279</v>
      </c>
      <c r="C71" s="57" t="s">
        <v>232</v>
      </c>
      <c r="D71" s="97" t="s">
        <v>177</v>
      </c>
      <c r="E71" s="98">
        <v>1</v>
      </c>
      <c r="F71" s="92">
        <v>153.98879999999994</v>
      </c>
      <c r="G71" s="93">
        <f t="shared" si="0"/>
        <v>153.98879999999994</v>
      </c>
      <c r="H71" s="94">
        <f>RFQ!L70</f>
        <v>0</v>
      </c>
      <c r="I71" s="95">
        <f t="shared" si="1"/>
        <v>0</v>
      </c>
    </row>
    <row r="72" spans="2:9" x14ac:dyDescent="0.25">
      <c r="B72" s="90" t="s">
        <v>280</v>
      </c>
      <c r="C72" s="57" t="s">
        <v>233</v>
      </c>
      <c r="D72" s="97" t="s">
        <v>177</v>
      </c>
      <c r="E72" s="98">
        <v>1</v>
      </c>
      <c r="F72" s="92">
        <v>153.98879999999994</v>
      </c>
      <c r="G72" s="93">
        <f t="shared" si="0"/>
        <v>153.98879999999994</v>
      </c>
      <c r="H72" s="94">
        <f>RFQ!L71</f>
        <v>0</v>
      </c>
      <c r="I72" s="95">
        <f t="shared" si="1"/>
        <v>0</v>
      </c>
    </row>
    <row r="73" spans="2:9" x14ac:dyDescent="0.25">
      <c r="B73" s="90" t="s">
        <v>281</v>
      </c>
      <c r="C73" s="57" t="s">
        <v>234</v>
      </c>
      <c r="D73" s="97" t="s">
        <v>177</v>
      </c>
      <c r="E73" s="98">
        <v>1</v>
      </c>
      <c r="F73" s="92">
        <v>153.98879999999994</v>
      </c>
      <c r="G73" s="93">
        <f t="shared" si="0"/>
        <v>153.98879999999994</v>
      </c>
      <c r="H73" s="94">
        <f>RFQ!L72</f>
        <v>0</v>
      </c>
      <c r="I73" s="95">
        <f t="shared" si="1"/>
        <v>0</v>
      </c>
    </row>
    <row r="74" spans="2:9" x14ac:dyDescent="0.25">
      <c r="E74" s="99"/>
      <c r="F74" s="98"/>
      <c r="H74" s="92"/>
    </row>
    <row r="75" spans="2:9" x14ac:dyDescent="0.25">
      <c r="E75" s="99"/>
      <c r="F75" s="98"/>
      <c r="H75" s="92"/>
    </row>
    <row r="76" spans="2:9" x14ac:dyDescent="0.25">
      <c r="E76" s="99"/>
      <c r="F76" s="98"/>
      <c r="H76" s="92"/>
    </row>
    <row r="77" spans="2:9" x14ac:dyDescent="0.25">
      <c r="E77" s="99"/>
      <c r="F77" s="98"/>
      <c r="H77" s="92"/>
    </row>
    <row r="78" spans="2:9" x14ac:dyDescent="0.25">
      <c r="E78" s="99"/>
      <c r="F78" s="98"/>
      <c r="H78" s="92"/>
    </row>
    <row r="79" spans="2:9" x14ac:dyDescent="0.25">
      <c r="E79" s="99"/>
      <c r="F79" s="98"/>
      <c r="H79" s="92"/>
    </row>
    <row r="80" spans="2:9" x14ac:dyDescent="0.25">
      <c r="E80" s="99"/>
      <c r="F80" s="98"/>
      <c r="H80" s="92"/>
    </row>
    <row r="81" spans="5:8" x14ac:dyDescent="0.25">
      <c r="E81" s="99"/>
      <c r="F81" s="98"/>
      <c r="H81" s="92"/>
    </row>
    <row r="82" spans="5:8" x14ac:dyDescent="0.25">
      <c r="E82" s="99"/>
      <c r="F82" s="98"/>
      <c r="H82" s="92"/>
    </row>
    <row r="83" spans="5:8" x14ac:dyDescent="0.25">
      <c r="E83" s="99"/>
      <c r="F83" s="98"/>
      <c r="H83" s="92"/>
    </row>
    <row r="84" spans="5:8" x14ac:dyDescent="0.25">
      <c r="E84" s="99"/>
      <c r="F84" s="98"/>
      <c r="H84" s="92"/>
    </row>
    <row r="85" spans="5:8" x14ac:dyDescent="0.25">
      <c r="E85" s="99"/>
      <c r="F85" s="98"/>
      <c r="H85" s="92"/>
    </row>
    <row r="86" spans="5:8" x14ac:dyDescent="0.25">
      <c r="E86" s="99"/>
      <c r="F86" s="98"/>
      <c r="H86" s="92"/>
    </row>
    <row r="87" spans="5:8" x14ac:dyDescent="0.25">
      <c r="E87" s="99"/>
      <c r="F87" s="98"/>
      <c r="H87" s="92"/>
    </row>
    <row r="88" spans="5:8" x14ac:dyDescent="0.25">
      <c r="E88" s="99"/>
      <c r="F88" s="98"/>
      <c r="H88" s="92"/>
    </row>
    <row r="89" spans="5:8" x14ac:dyDescent="0.25">
      <c r="E89" s="99"/>
      <c r="F89" s="98"/>
      <c r="H89" s="92"/>
    </row>
    <row r="90" spans="5:8" x14ac:dyDescent="0.25">
      <c r="E90" s="99"/>
      <c r="F90" s="98"/>
      <c r="H90" s="92"/>
    </row>
    <row r="91" spans="5:8" x14ac:dyDescent="0.25">
      <c r="E91" s="99"/>
      <c r="F91" s="98"/>
      <c r="H91" s="92"/>
    </row>
    <row r="92" spans="5:8" x14ac:dyDescent="0.25">
      <c r="E92" s="99"/>
      <c r="F92" s="98"/>
      <c r="H92" s="92"/>
    </row>
    <row r="93" spans="5:8" x14ac:dyDescent="0.25">
      <c r="E93" s="99"/>
      <c r="F93" s="98"/>
      <c r="H93" s="92"/>
    </row>
    <row r="94" spans="5:8" x14ac:dyDescent="0.25">
      <c r="E94" s="99"/>
      <c r="F94" s="98"/>
      <c r="H94" s="92"/>
    </row>
    <row r="95" spans="5:8" x14ac:dyDescent="0.25">
      <c r="E95" s="99"/>
      <c r="F95" s="98"/>
      <c r="H95" s="92"/>
    </row>
    <row r="96" spans="5:8" x14ac:dyDescent="0.25">
      <c r="E96" s="99"/>
      <c r="F96" s="98"/>
      <c r="H96" s="92"/>
    </row>
    <row r="97" spans="5:8" x14ac:dyDescent="0.25">
      <c r="E97" s="99"/>
      <c r="F97" s="98"/>
      <c r="H97" s="92"/>
    </row>
    <row r="98" spans="5:8" x14ac:dyDescent="0.25">
      <c r="E98" s="99"/>
      <c r="F98" s="98"/>
      <c r="H98" s="92"/>
    </row>
    <row r="99" spans="5:8" x14ac:dyDescent="0.25">
      <c r="E99" s="99"/>
      <c r="F99" s="98"/>
      <c r="H99" s="92"/>
    </row>
    <row r="100" spans="5:8" x14ac:dyDescent="0.25">
      <c r="E100" s="99"/>
      <c r="F100" s="98"/>
      <c r="H100" s="92"/>
    </row>
    <row r="101" spans="5:8" x14ac:dyDescent="0.25">
      <c r="E101" s="99"/>
      <c r="F101" s="98"/>
      <c r="H101" s="92"/>
    </row>
    <row r="102" spans="5:8" x14ac:dyDescent="0.25">
      <c r="E102" s="99"/>
      <c r="F102" s="98"/>
      <c r="H102" s="92"/>
    </row>
    <row r="103" spans="5:8" x14ac:dyDescent="0.25">
      <c r="E103" s="99"/>
      <c r="F103" s="98"/>
      <c r="H103" s="92"/>
    </row>
    <row r="104" spans="5:8" x14ac:dyDescent="0.25">
      <c r="E104" s="99"/>
      <c r="F104" s="98"/>
      <c r="H104" s="92"/>
    </row>
    <row r="105" spans="5:8" x14ac:dyDescent="0.25">
      <c r="E105" s="99"/>
      <c r="F105" s="98"/>
      <c r="H105" s="92"/>
    </row>
    <row r="106" spans="5:8" x14ac:dyDescent="0.25">
      <c r="E106" s="99"/>
      <c r="F106" s="98"/>
      <c r="H106" s="92"/>
    </row>
    <row r="107" spans="5:8" x14ac:dyDescent="0.25">
      <c r="E107" s="99"/>
      <c r="F107" s="98"/>
      <c r="H107" s="92"/>
    </row>
    <row r="108" spans="5:8" x14ac:dyDescent="0.25">
      <c r="E108" s="99"/>
      <c r="F108" s="98"/>
      <c r="H108" s="92"/>
    </row>
    <row r="109" spans="5:8" x14ac:dyDescent="0.25">
      <c r="E109" s="99"/>
      <c r="F109" s="98"/>
      <c r="H109" s="92"/>
    </row>
    <row r="110" spans="5:8" x14ac:dyDescent="0.25">
      <c r="E110" s="99"/>
      <c r="F110" s="98"/>
      <c r="H110" s="92"/>
    </row>
    <row r="111" spans="5:8" x14ac:dyDescent="0.25">
      <c r="E111" s="99"/>
      <c r="F111" s="98"/>
      <c r="H111" s="92"/>
    </row>
    <row r="112" spans="5:8" x14ac:dyDescent="0.25">
      <c r="E112" s="99"/>
      <c r="F112" s="98"/>
      <c r="H112" s="92"/>
    </row>
    <row r="113" spans="5:8" x14ac:dyDescent="0.25">
      <c r="E113" s="99"/>
      <c r="F113" s="98"/>
      <c r="H113" s="92"/>
    </row>
    <row r="114" spans="5:8" x14ac:dyDescent="0.25">
      <c r="E114" s="99"/>
      <c r="F114" s="98"/>
      <c r="H114" s="92"/>
    </row>
    <row r="115" spans="5:8" x14ac:dyDescent="0.25">
      <c r="E115" s="99"/>
      <c r="F115" s="98"/>
      <c r="H115" s="92"/>
    </row>
    <row r="116" spans="5:8" x14ac:dyDescent="0.25">
      <c r="E116" s="99"/>
      <c r="F116" s="98"/>
      <c r="H116" s="92"/>
    </row>
    <row r="117" spans="5:8" x14ac:dyDescent="0.25">
      <c r="E117" s="99"/>
      <c r="F117" s="98"/>
      <c r="H117" s="92"/>
    </row>
    <row r="118" spans="5:8" x14ac:dyDescent="0.25">
      <c r="E118" s="99"/>
      <c r="F118" s="98"/>
      <c r="H118" s="92"/>
    </row>
    <row r="119" spans="5:8" x14ac:dyDescent="0.25">
      <c r="E119" s="99"/>
      <c r="F119" s="98"/>
      <c r="H119" s="92"/>
    </row>
    <row r="120" spans="5:8" x14ac:dyDescent="0.25">
      <c r="E120" s="99"/>
      <c r="F120" s="98"/>
      <c r="H120" s="92"/>
    </row>
    <row r="121" spans="5:8" x14ac:dyDescent="0.25">
      <c r="E121" s="99"/>
      <c r="F121" s="98"/>
      <c r="H121" s="92"/>
    </row>
    <row r="122" spans="5:8" x14ac:dyDescent="0.25">
      <c r="E122" s="99"/>
      <c r="F122" s="98"/>
      <c r="H122" s="92"/>
    </row>
    <row r="123" spans="5:8" x14ac:dyDescent="0.25">
      <c r="E123" s="99"/>
      <c r="F123" s="98"/>
      <c r="H123" s="92"/>
    </row>
    <row r="124" spans="5:8" x14ac:dyDescent="0.25">
      <c r="E124" s="99"/>
      <c r="F124" s="98"/>
      <c r="H124" s="92"/>
    </row>
    <row r="125" spans="5:8" x14ac:dyDescent="0.25">
      <c r="E125" s="99"/>
      <c r="F125" s="98"/>
      <c r="H125" s="92"/>
    </row>
    <row r="126" spans="5:8" x14ac:dyDescent="0.25">
      <c r="E126" s="99"/>
      <c r="F126" s="98"/>
      <c r="H126" s="92"/>
    </row>
    <row r="127" spans="5:8" x14ac:dyDescent="0.25">
      <c r="E127" s="99"/>
      <c r="F127" s="98"/>
      <c r="H127" s="92"/>
    </row>
    <row r="128" spans="5:8" x14ac:dyDescent="0.25">
      <c r="E128" s="99"/>
      <c r="F128" s="98"/>
      <c r="H128" s="92"/>
    </row>
    <row r="129" spans="5:8" x14ac:dyDescent="0.25">
      <c r="E129" s="99"/>
      <c r="F129" s="98"/>
      <c r="H129" s="92"/>
    </row>
    <row r="130" spans="5:8" x14ac:dyDescent="0.25">
      <c r="E130" s="99"/>
      <c r="F130" s="98"/>
      <c r="H130" s="92"/>
    </row>
    <row r="131" spans="5:8" x14ac:dyDescent="0.25">
      <c r="E131" s="99"/>
      <c r="F131" s="98"/>
      <c r="H131" s="92"/>
    </row>
    <row r="132" spans="5:8" x14ac:dyDescent="0.25">
      <c r="E132" s="99"/>
      <c r="F132" s="98"/>
      <c r="H132" s="92"/>
    </row>
    <row r="133" spans="5:8" x14ac:dyDescent="0.25">
      <c r="E133" s="99"/>
      <c r="F133" s="98"/>
      <c r="H133" s="92"/>
    </row>
    <row r="134" spans="5:8" x14ac:dyDescent="0.25">
      <c r="E134" s="99"/>
      <c r="F134" s="98"/>
      <c r="H134" s="92"/>
    </row>
    <row r="135" spans="5:8" x14ac:dyDescent="0.25">
      <c r="E135" s="99"/>
      <c r="F135" s="98"/>
      <c r="H135" s="92"/>
    </row>
    <row r="136" spans="5:8" x14ac:dyDescent="0.25">
      <c r="E136" s="99"/>
      <c r="F136" s="98"/>
      <c r="H136" s="92"/>
    </row>
    <row r="137" spans="5:8" x14ac:dyDescent="0.25">
      <c r="E137" s="99"/>
      <c r="F137" s="98"/>
      <c r="H137" s="92"/>
    </row>
    <row r="138" spans="5:8" x14ac:dyDescent="0.25">
      <c r="E138" s="99"/>
      <c r="F138" s="98"/>
      <c r="H138" s="92"/>
    </row>
    <row r="139" spans="5:8" x14ac:dyDescent="0.25">
      <c r="E139" s="99"/>
      <c r="F139" s="98"/>
      <c r="H139" s="92"/>
    </row>
    <row r="140" spans="5:8" x14ac:dyDescent="0.25">
      <c r="E140" s="99"/>
      <c r="F140" s="98"/>
      <c r="H140" s="92"/>
    </row>
    <row r="141" spans="5:8" x14ac:dyDescent="0.25">
      <c r="E141" s="99"/>
      <c r="F141" s="98"/>
      <c r="H141" s="92"/>
    </row>
    <row r="142" spans="5:8" x14ac:dyDescent="0.25">
      <c r="E142" s="99"/>
      <c r="F142" s="98"/>
      <c r="H142" s="92"/>
    </row>
    <row r="143" spans="5:8" x14ac:dyDescent="0.25">
      <c r="E143" s="99"/>
      <c r="F143" s="98"/>
      <c r="H143" s="92"/>
    </row>
    <row r="144" spans="5:8" x14ac:dyDescent="0.25">
      <c r="E144" s="99"/>
      <c r="F144" s="98"/>
      <c r="H144" s="92"/>
    </row>
    <row r="145" spans="5:8" x14ac:dyDescent="0.25">
      <c r="E145" s="99"/>
      <c r="F145" s="98"/>
      <c r="H145" s="92"/>
    </row>
    <row r="146" spans="5:8" x14ac:dyDescent="0.25">
      <c r="E146" s="99"/>
      <c r="F146" s="98"/>
      <c r="H146" s="92"/>
    </row>
    <row r="147" spans="5:8" x14ac:dyDescent="0.25">
      <c r="E147" s="99"/>
      <c r="F147" s="98"/>
      <c r="H147" s="92"/>
    </row>
    <row r="148" spans="5:8" x14ac:dyDescent="0.25">
      <c r="E148" s="99"/>
      <c r="F148" s="98"/>
      <c r="H148" s="92"/>
    </row>
    <row r="149" spans="5:8" x14ac:dyDescent="0.25">
      <c r="E149" s="99"/>
      <c r="F149" s="98"/>
      <c r="H149" s="92"/>
    </row>
    <row r="150" spans="5:8" x14ac:dyDescent="0.25">
      <c r="E150" s="99"/>
      <c r="F150" s="98"/>
      <c r="H150" s="92"/>
    </row>
    <row r="151" spans="5:8" x14ac:dyDescent="0.25">
      <c r="E151" s="99"/>
      <c r="F151" s="98"/>
      <c r="H151" s="92"/>
    </row>
    <row r="152" spans="5:8" x14ac:dyDescent="0.25">
      <c r="E152" s="99"/>
      <c r="F152" s="98"/>
      <c r="H152" s="92"/>
    </row>
    <row r="153" spans="5:8" x14ac:dyDescent="0.25">
      <c r="E153" s="99"/>
      <c r="F153" s="98"/>
      <c r="H153" s="92"/>
    </row>
    <row r="154" spans="5:8" x14ac:dyDescent="0.25">
      <c r="E154" s="99"/>
      <c r="F154" s="98"/>
      <c r="H154" s="92"/>
    </row>
    <row r="155" spans="5:8" x14ac:dyDescent="0.25">
      <c r="E155" s="99"/>
      <c r="F155" s="98"/>
      <c r="H155" s="92"/>
    </row>
    <row r="156" spans="5:8" x14ac:dyDescent="0.25">
      <c r="E156" s="99"/>
      <c r="F156" s="98"/>
      <c r="H156" s="92"/>
    </row>
    <row r="157" spans="5:8" x14ac:dyDescent="0.25">
      <c r="E157" s="99"/>
      <c r="F157" s="98"/>
      <c r="H157" s="92"/>
    </row>
    <row r="158" spans="5:8" x14ac:dyDescent="0.25">
      <c r="E158" s="99"/>
      <c r="F158" s="98"/>
      <c r="H158" s="92"/>
    </row>
    <row r="159" spans="5:8" x14ac:dyDescent="0.25">
      <c r="E159" s="99"/>
      <c r="F159" s="98"/>
      <c r="H159" s="92"/>
    </row>
    <row r="160" spans="5:8" x14ac:dyDescent="0.25">
      <c r="E160" s="99"/>
      <c r="F160" s="98"/>
      <c r="H160" s="92"/>
    </row>
    <row r="161" spans="5:8" x14ac:dyDescent="0.25">
      <c r="E161" s="99"/>
      <c r="F161" s="98"/>
      <c r="H161" s="92"/>
    </row>
    <row r="162" spans="5:8" x14ac:dyDescent="0.25">
      <c r="E162" s="99"/>
      <c r="F162" s="98"/>
      <c r="H162" s="92"/>
    </row>
    <row r="163" spans="5:8" x14ac:dyDescent="0.25">
      <c r="E163" s="99"/>
      <c r="F163" s="98"/>
      <c r="H163" s="92"/>
    </row>
    <row r="164" spans="5:8" x14ac:dyDescent="0.25">
      <c r="E164" s="99"/>
      <c r="F164" s="98"/>
      <c r="H164" s="92"/>
    </row>
    <row r="165" spans="5:8" x14ac:dyDescent="0.25">
      <c r="E165" s="99"/>
      <c r="F165" s="98"/>
      <c r="H165" s="92"/>
    </row>
    <row r="166" spans="5:8" x14ac:dyDescent="0.25">
      <c r="E166" s="99"/>
      <c r="F166" s="98"/>
      <c r="H166" s="92"/>
    </row>
    <row r="167" spans="5:8" x14ac:dyDescent="0.25">
      <c r="E167" s="99"/>
      <c r="F167" s="98"/>
      <c r="H167" s="92"/>
    </row>
    <row r="168" spans="5:8" x14ac:dyDescent="0.25">
      <c r="E168" s="99"/>
      <c r="F168" s="98"/>
      <c r="H168" s="92"/>
    </row>
    <row r="169" spans="5:8" x14ac:dyDescent="0.25">
      <c r="E169" s="99"/>
      <c r="F169" s="98"/>
      <c r="H169" s="92"/>
    </row>
    <row r="170" spans="5:8" x14ac:dyDescent="0.25">
      <c r="E170" s="99"/>
      <c r="F170" s="98"/>
      <c r="H170" s="92"/>
    </row>
    <row r="171" spans="5:8" x14ac:dyDescent="0.25">
      <c r="E171" s="99"/>
      <c r="F171" s="98"/>
      <c r="H171" s="92"/>
    </row>
    <row r="172" spans="5:8" x14ac:dyDescent="0.25">
      <c r="E172" s="99"/>
      <c r="F172" s="98"/>
      <c r="H172" s="92"/>
    </row>
    <row r="173" spans="5:8" x14ac:dyDescent="0.25">
      <c r="E173" s="99"/>
      <c r="F173" s="98"/>
      <c r="H173" s="92"/>
    </row>
    <row r="174" spans="5:8" x14ac:dyDescent="0.25">
      <c r="E174" s="99"/>
      <c r="F174" s="98"/>
      <c r="H174" s="92"/>
    </row>
    <row r="175" spans="5:8" x14ac:dyDescent="0.25">
      <c r="E175" s="99"/>
      <c r="F175" s="98"/>
      <c r="H175" s="92"/>
    </row>
    <row r="176" spans="5:8" x14ac:dyDescent="0.25">
      <c r="E176" s="99"/>
      <c r="F176" s="98"/>
      <c r="H176" s="92"/>
    </row>
    <row r="177" spans="5:8" x14ac:dyDescent="0.25">
      <c r="E177" s="99"/>
      <c r="F177" s="98"/>
      <c r="H177" s="92"/>
    </row>
    <row r="178" spans="5:8" x14ac:dyDescent="0.25">
      <c r="E178" s="99"/>
      <c r="F178" s="98"/>
      <c r="H178" s="92"/>
    </row>
    <row r="179" spans="5:8" x14ac:dyDescent="0.25">
      <c r="E179" s="99"/>
      <c r="F179" s="98"/>
      <c r="H179" s="92"/>
    </row>
    <row r="180" spans="5:8" x14ac:dyDescent="0.25">
      <c r="E180" s="99"/>
      <c r="F180" s="98"/>
      <c r="H180" s="92"/>
    </row>
    <row r="181" spans="5:8" x14ac:dyDescent="0.25">
      <c r="E181" s="99"/>
      <c r="F181" s="98"/>
      <c r="H181" s="92"/>
    </row>
    <row r="182" spans="5:8" x14ac:dyDescent="0.25">
      <c r="E182" s="99"/>
      <c r="F182" s="98"/>
      <c r="H182" s="92"/>
    </row>
    <row r="183" spans="5:8" x14ac:dyDescent="0.25">
      <c r="E183" s="99"/>
      <c r="F183" s="98"/>
      <c r="H183" s="92"/>
    </row>
    <row r="184" spans="5:8" x14ac:dyDescent="0.25">
      <c r="E184" s="99"/>
      <c r="F184" s="98"/>
      <c r="H184" s="92"/>
    </row>
    <row r="185" spans="5:8" x14ac:dyDescent="0.25">
      <c r="E185" s="99"/>
      <c r="F185" s="98"/>
      <c r="H185" s="92"/>
    </row>
    <row r="186" spans="5:8" x14ac:dyDescent="0.25">
      <c r="E186" s="99"/>
      <c r="F186" s="98"/>
      <c r="H186" s="92"/>
    </row>
    <row r="187" spans="5:8" x14ac:dyDescent="0.25">
      <c r="E187" s="99"/>
      <c r="H187" s="92"/>
    </row>
    <row r="188" spans="5:8" x14ac:dyDescent="0.25">
      <c r="E188" s="99"/>
      <c r="H188" s="92"/>
    </row>
    <row r="189" spans="5:8" x14ac:dyDescent="0.25">
      <c r="E189" s="60"/>
      <c r="H189" s="92"/>
    </row>
    <row r="190" spans="5:8" x14ac:dyDescent="0.25">
      <c r="E190" s="60"/>
      <c r="H190" s="92"/>
    </row>
    <row r="191" spans="5:8" x14ac:dyDescent="0.25">
      <c r="E191" s="60"/>
      <c r="H191" s="92"/>
    </row>
    <row r="192" spans="5:8" x14ac:dyDescent="0.25">
      <c r="E192" s="60"/>
      <c r="H192" s="92"/>
    </row>
    <row r="193" spans="5:5" x14ac:dyDescent="0.25">
      <c r="E193" s="60"/>
    </row>
    <row r="194" spans="5:5" x14ac:dyDescent="0.25">
      <c r="E194" s="60"/>
    </row>
  </sheetData>
  <sheetProtection algorithmName="SHA-512" hashValue="OSQxdd828tuhSA12wKUoidS1+7pHh1st9UFDTLr3A04Ftpr0zjAvZZsa7g9Z1syc8hGAU+U2G21Tx63+RE3WgA==" saltValue="JOhimxQqCag10FWUqG311g==" spinCount="100000" sheet="1" objects="1" scenarios="1"/>
  <mergeCells count="9">
    <mergeCell ref="A9:H9"/>
    <mergeCell ref="F10:G10"/>
    <mergeCell ref="H10:I10"/>
    <mergeCell ref="A3:C3"/>
    <mergeCell ref="E3:G3"/>
    <mergeCell ref="A6:C6"/>
    <mergeCell ref="E6:G6"/>
    <mergeCell ref="A8:C8"/>
    <mergeCell ref="E8:G8"/>
  </mergeCells>
  <phoneticPr fontId="18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RFQ</vt:lpstr>
      <vt:lpstr>CERTO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2024-02-21T11:43:56Z</dcterms:created>
  <dcterms:modified xsi:type="dcterms:W3CDTF">2026-01-12T20:47:21Z</dcterms:modified>
</cp:coreProperties>
</file>