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erfiles\personal$\C67162\Escritorio\"/>
    </mc:Choice>
  </mc:AlternateContent>
  <xr:revisionPtr revIDLastSave="0" documentId="8_{1EF24E0D-BE20-4A94-A2F7-9D589F0E35E9}" xr6:coauthVersionLast="47" xr6:coauthVersionMax="47" xr10:uidLastSave="{00000000-0000-0000-0000-000000000000}"/>
  <bookViews>
    <workbookView xWindow="25017" yWindow="-118" windowWidth="25370" windowHeight="13654" firstSheet="3" activeTab="13" xr2:uid="{00000000-000D-0000-FFFF-FFFF00000000}"/>
  </bookViews>
  <sheets>
    <sheet name="Lote 1" sheetId="1" r:id="rId1"/>
    <sheet name="Lote 2" sheetId="2" r:id="rId2"/>
    <sheet name="Lote 3" sheetId="3" r:id="rId3"/>
    <sheet name="Lote 4" sheetId="4" r:id="rId4"/>
    <sheet name="Lote 5" sheetId="5" r:id="rId5"/>
    <sheet name="Lote 6" sheetId="6" r:id="rId6"/>
    <sheet name="Lote 7" sheetId="7" r:id="rId7"/>
    <sheet name="Lote 8" sheetId="8" r:id="rId8"/>
    <sheet name="Lote 9" sheetId="9" r:id="rId9"/>
    <sheet name="Lote 10" sheetId="10" r:id="rId10"/>
    <sheet name="Lote 11" sheetId="11" r:id="rId11"/>
    <sheet name="Lote 12" sheetId="12" r:id="rId12"/>
    <sheet name="Lote 13" sheetId="13" r:id="rId13"/>
    <sheet name="Lote 14" sheetId="14" r:id="rId14"/>
    <sheet name="Lote 15" sheetId="15"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12" l="1"/>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13" i="12"/>
  <c r="K12" i="12"/>
  <c r="K11" i="11"/>
  <c r="K12" i="11"/>
  <c r="K13" i="11"/>
  <c r="K14" i="11"/>
  <c r="K15" i="11"/>
  <c r="K16" i="11"/>
  <c r="K17" i="11"/>
  <c r="K18" i="11"/>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11" i="3"/>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12" i="8"/>
  <c r="K13" i="8"/>
  <c r="K14" i="8"/>
  <c r="K11" i="8"/>
  <c r="J34" i="15"/>
  <c r="I34" i="15"/>
  <c r="K33" i="15"/>
  <c r="K32" i="15"/>
  <c r="K31" i="15"/>
  <c r="K30" i="15"/>
  <c r="K29" i="15"/>
  <c r="K28" i="15"/>
  <c r="K27" i="15"/>
  <c r="K26" i="15"/>
  <c r="K25" i="15"/>
  <c r="K24" i="15"/>
  <c r="K23" i="15"/>
  <c r="K22" i="15"/>
  <c r="K21" i="15"/>
  <c r="K20" i="15"/>
  <c r="K19" i="15"/>
  <c r="K18" i="15"/>
  <c r="K17" i="15"/>
  <c r="K16" i="15"/>
  <c r="K15" i="15"/>
  <c r="K14" i="15"/>
  <c r="K13" i="15"/>
  <c r="K12" i="15"/>
  <c r="K11" i="15"/>
  <c r="K34" i="15" s="1"/>
  <c r="K10" i="15"/>
  <c r="K9" i="15"/>
  <c r="J42" i="14" l="1"/>
  <c r="I42" i="14"/>
  <c r="K42" i="14" s="1"/>
  <c r="K41" i="14"/>
  <c r="K40" i="14"/>
  <c r="K39" i="14"/>
  <c r="K38" i="14"/>
  <c r="K37" i="14"/>
  <c r="K36" i="14"/>
  <c r="K35" i="14"/>
  <c r="K34" i="14"/>
  <c r="K33" i="14"/>
  <c r="K32" i="14"/>
  <c r="K31" i="14"/>
  <c r="K30" i="14"/>
  <c r="K29" i="14"/>
  <c r="K28" i="14"/>
  <c r="K27" i="14"/>
  <c r="K26" i="14"/>
  <c r="K25" i="14"/>
  <c r="K24" i="14"/>
  <c r="K23" i="14"/>
  <c r="K22" i="14"/>
  <c r="K21" i="14"/>
  <c r="K20" i="14"/>
  <c r="K19" i="14"/>
  <c r="K18" i="14"/>
  <c r="K17" i="14"/>
  <c r="K16" i="14"/>
  <c r="K15" i="14"/>
  <c r="K14" i="14"/>
  <c r="K13" i="14"/>
  <c r="K12" i="14"/>
  <c r="J53" i="13" l="1"/>
  <c r="I53" i="13"/>
  <c r="K51" i="13"/>
  <c r="K53" i="13" s="1"/>
  <c r="J40" i="13"/>
  <c r="I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K14" i="13"/>
  <c r="K13" i="13"/>
  <c r="K12" i="13"/>
  <c r="K40" i="13" s="1"/>
  <c r="J42" i="12" l="1"/>
  <c r="I42" i="12"/>
  <c r="K43" i="12"/>
  <c r="K42" i="12" l="1"/>
  <c r="J40" i="11" l="1"/>
  <c r="I40" i="11"/>
  <c r="K40" i="11" s="1"/>
  <c r="K39" i="11"/>
  <c r="K38" i="11"/>
  <c r="K37" i="11"/>
  <c r="K36" i="11"/>
  <c r="K35" i="11"/>
  <c r="K34" i="11"/>
  <c r="K33" i="11"/>
  <c r="K32" i="11"/>
  <c r="K31" i="11"/>
  <c r="K30" i="11"/>
  <c r="K29" i="11"/>
  <c r="K28" i="11"/>
  <c r="K27" i="11"/>
  <c r="K26" i="11"/>
  <c r="K25" i="11"/>
  <c r="K24" i="11"/>
  <c r="K23" i="11"/>
  <c r="K22" i="11"/>
  <c r="K21" i="11"/>
  <c r="K20" i="11"/>
  <c r="K19" i="11"/>
  <c r="J41" i="10" l="1"/>
  <c r="I41"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41" i="10" s="1"/>
  <c r="J41" i="9" l="1"/>
  <c r="I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K41" i="9" s="1"/>
  <c r="I45" i="8" l="1"/>
  <c r="J45" i="8"/>
  <c r="J41" i="7"/>
  <c r="I41" i="7"/>
  <c r="K40" i="7"/>
  <c r="K39" i="7"/>
  <c r="K38" i="7"/>
  <c r="K37" i="7"/>
  <c r="K36" i="7"/>
  <c r="K35" i="7"/>
  <c r="K34" i="7"/>
  <c r="K33" i="7"/>
  <c r="K32" i="7"/>
  <c r="K31" i="7"/>
  <c r="K30" i="7"/>
  <c r="K29" i="7"/>
  <c r="K28" i="7"/>
  <c r="K27" i="7"/>
  <c r="K26" i="7"/>
  <c r="K25" i="7"/>
  <c r="K24" i="7"/>
  <c r="K23" i="7"/>
  <c r="K22" i="7"/>
  <c r="K21" i="7"/>
  <c r="K20" i="7"/>
  <c r="K19" i="7"/>
  <c r="K18" i="7"/>
  <c r="K17" i="7"/>
  <c r="K16" i="7"/>
  <c r="K15" i="7"/>
  <c r="K14" i="7"/>
  <c r="K13" i="7"/>
  <c r="K12" i="7"/>
  <c r="K11" i="7"/>
  <c r="K41" i="7" s="1"/>
  <c r="A11" i="7"/>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K45" i="8" l="1"/>
  <c r="J52" i="6"/>
  <c r="I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52" i="6" s="1"/>
  <c r="J45" i="5"/>
  <c r="I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45" i="5" s="1"/>
  <c r="J41" i="4" l="1"/>
  <c r="I41" i="4"/>
  <c r="K37" i="4"/>
  <c r="K36" i="4"/>
  <c r="K35" i="4"/>
  <c r="K34" i="4"/>
  <c r="K33" i="4"/>
  <c r="K32" i="4"/>
  <c r="K31" i="4"/>
  <c r="K29" i="4"/>
  <c r="K28" i="4"/>
  <c r="K27" i="4"/>
  <c r="K26" i="4"/>
  <c r="K25" i="4"/>
  <c r="K24" i="4"/>
  <c r="K23" i="4"/>
  <c r="K22" i="4"/>
  <c r="K21" i="4"/>
  <c r="K20" i="4"/>
  <c r="K19" i="4"/>
  <c r="K18" i="4"/>
  <c r="K17" i="4"/>
  <c r="K16" i="4"/>
  <c r="K15" i="4"/>
  <c r="K14" i="4"/>
  <c r="K13" i="4"/>
  <c r="K12" i="4"/>
  <c r="K11" i="4"/>
  <c r="K41" i="4" s="1"/>
  <c r="K54" i="3" l="1"/>
  <c r="J54" i="3"/>
  <c r="I54" i="3"/>
  <c r="K41" i="2"/>
  <c r="J41" i="2"/>
  <c r="I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J41" i="1" l="1"/>
  <c r="I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41" i="1" s="1"/>
</calcChain>
</file>

<file path=xl/sharedStrings.xml><?xml version="1.0" encoding="utf-8"?>
<sst xmlns="http://schemas.openxmlformats.org/spreadsheetml/2006/main" count="2147" uniqueCount="290">
  <si>
    <r>
      <t>“</t>
    </r>
    <r>
      <rPr>
        <b/>
        <sz val="10"/>
        <color rgb="FF000000"/>
        <rFont val="Calibri"/>
        <family val="2"/>
      </rPr>
      <t xml:space="preserve">Artículo 130 LCSP.  Información sobre las condiciones de subrogación en contratos de trabajo. </t>
    </r>
    <r>
      <rPr>
        <sz val="10"/>
        <color rgb="FF000000"/>
        <rFont val="Calibri"/>
        <family val="2"/>
      </rPr>
      <t xml:space="preserve">
1. Cuando una norma legal un convenio colectivo o un acuerdo de negociación colectiva de eficacia general, imponga al adjudicatario la obligación de subrogarse como empleador en determinadas relaciones laborales, los servicios dependientes del órgano de contratación deberán facilitar a los licitadores, en el propio pliego, la información sobre las condiciones de los contratos de los trabajadores a los que afecte la subrogación que resulte necesaria para permitir una exacta evaluación de los costes laborales que implicará tal medida, debiendo hacer constar igualmente que tal información se facilita en cumplimiento de lo previsto en el presente artículo. 
A estos efectos</t>
    </r>
    <r>
      <rPr>
        <b/>
        <sz val="10"/>
        <color rgb="FF000000"/>
        <rFont val="Calibri"/>
        <family val="2"/>
      </rPr>
      <t xml:space="preserve">, la empresa que viniese efectuando la prestación objeto del contrato a adjudicar y que tenga la condición de empleadora de los trabajadores afectados estará obligada a proporcionar la referida información al órgano de contratación, a requerimiento de este. Como parte de esta información en todo caso se deberán aportar los </t>
    </r>
    <r>
      <rPr>
        <b/>
        <u/>
        <sz val="10"/>
        <color rgb="FF000000"/>
        <rFont val="Calibri"/>
        <family val="2"/>
      </rPr>
      <t>listados del personal objeto de subrogación, indicándose: el convenio colectivo de aplicación y los detalles de categoría, tipo de contrato, jornada, fecha de antigüedad, vencimiento del contrato, salario bruto anual de cada trabajador, así como todos los pactos en vigor aplicables a los trabajadores a los que afecte la subrogación</t>
    </r>
    <r>
      <rPr>
        <b/>
        <sz val="10"/>
        <color rgb="FF000000"/>
        <rFont val="Calibri"/>
        <family val="2"/>
      </rPr>
      <t xml:space="preserve">. La Administración comunicará al nuevo empresario la información que le hubiere sido facilitada por el anterior contratista. </t>
    </r>
    <r>
      <rPr>
        <sz val="10"/>
        <color rgb="FF000000"/>
        <rFont val="Calibri"/>
        <family val="2"/>
      </rPr>
      <t xml:space="preserve">
2. Lo dispuesto en este artículo respecto de la subrogación de trabajadores resultará igualmente de aplicación a los socios trabajadores de las cooperativas cuando estos estuvieran adscritos al servicio o actividad objeto de la subrogación. Cuando la empresa que viniese efectuando la prestación objeto del contrato a adjudicar fuese un Centro Especial de Empleo, la empresa que resulte adjudicataria tendrá la obligación de subrogarse como empleador de todas las personas con discapacidad que vinieran desarrollando su actividad en la ejecución del referido contrato. 
3. En caso de que una Administración Pública decida prestar directamente un servicio que hasta la fecha venía siendo prestado por un operador económico, vendrá obligada a la subrogación del personal que lo prestaba si así lo establece una norma legal, un convenio colectivo o un acuerdo de negociación colectiva de eficacia general. 
4. El pliego de cláusulas administrativas particulares contemplará necesariamente la imposición de penalidades al contratista dentro de los límites establecidos en el artículo 192 para el supuesto de incumplimiento por el mismo de la obligación prevista en este artículo. 
</t>
    </r>
    <r>
      <rPr>
        <b/>
        <sz val="10"/>
        <color rgb="FF000000"/>
        <rFont val="Calibri"/>
        <family val="2"/>
      </rPr>
      <t xml:space="preserve">5. En el caso de que una vez producida la subrogación los costes laborales fueran superiores a los que se desprendieran de la información facilitada por el antiguo contratista al órgano de contratación, el contratista tendrá acción directa contra el antiguo contratista. 
</t>
    </r>
    <r>
      <rPr>
        <sz val="10"/>
        <color rgb="FF000000"/>
        <rFont val="Calibri"/>
        <family val="2"/>
      </rPr>
      <t xml:space="preserve">
6. Asimismo, y sin perjuicio de la aplicación, en su caso, de lo establecido en el artículo 44 del texto refundido de la Ley del Estatuto de los Trabajadores, aprobado por Real Decreto Legislativo 2/2015, de 23 de octubre, el pliego de cláusulas administrativas particulares siempre contemplará la obligación del contratista de responder de los salarios impagados a los trabajadores afectados por subrogación, así como de las cotizaciones a la Seguridad social devengadas, aún en el supuesto de que se resuelva el contrato y aquellos sean subrogados por el nuevo contratista, sin que en ningún caso dicha obligación corresponda a este último. En este caso, la Administración, una vez acreditada la falta de pago de los citados salarios, procederá a la retención de las cantidades debidas al contratista para garantizar el pago de los citados salarios, y a la no devolución de la garantía definitiva en tanto no se acredite el abono de éstos.”</t>
    </r>
  </si>
  <si>
    <t>CONTRATO 109/2019. CONTRATO DE OBRAS REFERIDAS A ACTUACIONES URGENTES DE RENOVACIÓN Y REPARACIÓN EN LA RED DE ABASTECIMIENTO DE AGUA POTABLE Y EN LA RED DE AGUA REGENERADA DE CANAL DE ISABEL II, S.A.</t>
  </si>
  <si>
    <t>LOTE</t>
  </si>
  <si>
    <t>SUBDIRECCIONES DE CONSERVACIÓN DE INFRAESTRUCTURAS ZONA ESTE Y OESTE DEL CANAL DE ISABEL II. S.A.M.P.</t>
  </si>
  <si>
    <t>DATOS REFERIDOS AL EJERCICIO</t>
  </si>
  <si>
    <t xml:space="preserve">DATOS DEL PERSONAL ADSCRITO AL CONTRATO  </t>
  </si>
  <si>
    <t xml:space="preserve">FECHA: </t>
  </si>
  <si>
    <t>INDICAR FECHA</t>
  </si>
  <si>
    <t>Nº</t>
  </si>
  <si>
    <r>
      <rPr>
        <sz val="10"/>
        <rFont val="Calibri"/>
        <family val="2"/>
      </rPr>
      <t>Convenio</t>
    </r>
  </si>
  <si>
    <r>
      <rPr>
        <sz val="10"/>
        <rFont val="Calibri"/>
        <family val="2"/>
      </rPr>
      <t>Categoría</t>
    </r>
  </si>
  <si>
    <r>
      <rPr>
        <sz val="10"/>
        <rFont val="Calibri"/>
        <family val="2"/>
      </rPr>
      <t>Clave Contrato Trabajo
(Código Seguridad Social)</t>
    </r>
  </si>
  <si>
    <r>
      <rPr>
        <sz val="10"/>
        <rFont val="Calibri"/>
        <family val="2"/>
      </rPr>
      <t>Descripción Contrato</t>
    </r>
  </si>
  <si>
    <r>
      <rPr>
        <sz val="10"/>
        <rFont val="Calibri"/>
        <family val="2"/>
      </rPr>
      <t>Jornada
(Horas
semanales)</t>
    </r>
  </si>
  <si>
    <r>
      <rPr>
        <sz val="10"/>
        <rFont val="Calibri"/>
        <family val="2"/>
      </rPr>
      <t>Fecha Antigüedad</t>
    </r>
  </si>
  <si>
    <r>
      <rPr>
        <sz val="10"/>
        <rFont val="Calibri"/>
        <family val="2"/>
      </rPr>
      <t>Fecha
Vencimiento
Contrato</t>
    </r>
  </si>
  <si>
    <r>
      <t xml:space="preserve">Coste total empresa anual € </t>
    </r>
    <r>
      <rPr>
        <sz val="10"/>
        <color rgb="FFFF0000"/>
        <rFont val="Calibri"/>
        <family val="2"/>
      </rPr>
      <t>excluyendo horas extra, guardias y primas</t>
    </r>
    <r>
      <rPr>
        <sz val="10"/>
        <rFont val="Calibri"/>
        <family val="2"/>
      </rPr>
      <t xml:space="preserve"> (A)</t>
    </r>
  </si>
  <si>
    <r>
      <t xml:space="preserve">Coste total empresa anual € </t>
    </r>
    <r>
      <rPr>
        <sz val="10"/>
        <color rgb="FFFF0000"/>
        <rFont val="Calibri"/>
        <family val="2"/>
      </rPr>
      <t xml:space="preserve">de horas extra, guardias y primas </t>
    </r>
    <r>
      <rPr>
        <sz val="10"/>
        <rFont val="Calibri"/>
        <family val="2"/>
      </rPr>
      <t>(B)</t>
    </r>
  </si>
  <si>
    <t>Coste total empresa anual € (A+B)</t>
  </si>
  <si>
    <t>CONSTRUCCION MADRID</t>
  </si>
  <si>
    <t>ENCARGADOS DE OBRA</t>
  </si>
  <si>
    <t>100</t>
  </si>
  <si>
    <t>INDEFINIDO ORDINARIO</t>
  </si>
  <si>
    <t>COMPLETA</t>
  </si>
  <si>
    <t>01/09/1997</t>
  </si>
  <si>
    <t>OFICIALES 1 DE OFICIO</t>
  </si>
  <si>
    <t>INDEFINIDO ADSCRITO A OBRA R.D. 32/2021</t>
  </si>
  <si>
    <t>03/10/2017</t>
  </si>
  <si>
    <t>ING.TECNICOS DE OBRAS PUBLICAS</t>
  </si>
  <si>
    <t>INDEFINIDO</t>
  </si>
  <si>
    <t>01/07/2003</t>
  </si>
  <si>
    <t>JEFES DE ADMINISTRACION DE 2</t>
  </si>
  <si>
    <t>08/07/2002</t>
  </si>
  <si>
    <t>28/09/2023</t>
  </si>
  <si>
    <t>28/10/2005</t>
  </si>
  <si>
    <t>FONTANEROS</t>
  </si>
  <si>
    <t>02/11/2005</t>
  </si>
  <si>
    <t>PRACTICOS DE TOPOGRAFIA</t>
  </si>
  <si>
    <t>REDUCIDA (87,5%)</t>
  </si>
  <si>
    <t>01/06/2005</t>
  </si>
  <si>
    <t>01/04/2008</t>
  </si>
  <si>
    <t>MASTER EN INGENIERIA DE CCP</t>
  </si>
  <si>
    <t>24/04/2024</t>
  </si>
  <si>
    <t>07/10/2005</t>
  </si>
  <si>
    <t>LICENCIADOS EN GEOLOGIA</t>
  </si>
  <si>
    <t>Total</t>
  </si>
  <si>
    <t>NOTA</t>
  </si>
  <si>
    <t>INDICAR EN ESTE APARTADO LA SUBIDA DE SALARIOS APROBADA O PREVISTA PARA EL AÑO 2025</t>
  </si>
  <si>
    <t>LOTE 02</t>
  </si>
  <si>
    <r>
      <t xml:space="preserve">CONSTRUCCIÓN MADRID + PACTO DE EMPRESA </t>
    </r>
    <r>
      <rPr>
        <vertAlign val="superscript"/>
        <sz val="10"/>
        <color rgb="FF000000"/>
        <rFont val="Calibri"/>
        <family val="2"/>
      </rPr>
      <t>(3)</t>
    </r>
  </si>
  <si>
    <t>Oficial 1ª</t>
  </si>
  <si>
    <t>Indefinido a tiempo completo</t>
  </si>
  <si>
    <t>-</t>
  </si>
  <si>
    <t>Peón/a Especialista</t>
  </si>
  <si>
    <t>Jefe/a de Taller</t>
  </si>
  <si>
    <t>Oficial 2ª</t>
  </si>
  <si>
    <t>Ayte.Oficio</t>
  </si>
  <si>
    <t>Encargado/a de Obra</t>
  </si>
  <si>
    <t>189</t>
  </si>
  <si>
    <t>Capataz</t>
  </si>
  <si>
    <r>
      <t xml:space="preserve">22 </t>
    </r>
    <r>
      <rPr>
        <vertAlign val="superscript"/>
        <sz val="10"/>
        <color rgb="FF000000"/>
        <rFont val="Calibri"/>
        <family val="2"/>
      </rPr>
      <t>(4)</t>
    </r>
  </si>
  <si>
    <r>
      <t xml:space="preserve">24 </t>
    </r>
    <r>
      <rPr>
        <vertAlign val="superscript"/>
        <sz val="10"/>
        <color rgb="FF000000"/>
        <rFont val="Calibri"/>
        <family val="2"/>
      </rPr>
      <t>(5)</t>
    </r>
  </si>
  <si>
    <t>Oficial 1ª Administrativo</t>
  </si>
  <si>
    <t>Licenciado/a</t>
  </si>
  <si>
    <r>
      <t xml:space="preserve">26 </t>
    </r>
    <r>
      <rPr>
        <vertAlign val="superscript"/>
        <sz val="10"/>
        <color rgb="FF000000"/>
        <rFont val="Calibri"/>
        <family val="2"/>
      </rPr>
      <t>(6)</t>
    </r>
  </si>
  <si>
    <t>Ingeniero técnico</t>
  </si>
  <si>
    <r>
      <t xml:space="preserve">27 </t>
    </r>
    <r>
      <rPr>
        <vertAlign val="superscript"/>
        <sz val="10"/>
        <color rgb="FF000000"/>
        <rFont val="Calibri"/>
        <family val="2"/>
      </rPr>
      <t>(7)</t>
    </r>
  </si>
  <si>
    <r>
      <t xml:space="preserve">28 </t>
    </r>
    <r>
      <rPr>
        <vertAlign val="superscript"/>
        <sz val="10"/>
        <color rgb="FF000000"/>
        <rFont val="Calibri"/>
        <family val="2"/>
      </rPr>
      <t>(2)</t>
    </r>
  </si>
  <si>
    <t>OFIC. 2ª. OPERARIO</t>
  </si>
  <si>
    <r>
      <t xml:space="preserve">29 </t>
    </r>
    <r>
      <rPr>
        <vertAlign val="superscript"/>
        <sz val="10"/>
        <color rgb="FF000000"/>
        <rFont val="Calibri"/>
        <family val="2"/>
      </rPr>
      <t>(1)</t>
    </r>
  </si>
  <si>
    <r>
      <t xml:space="preserve">30 </t>
    </r>
    <r>
      <rPr>
        <vertAlign val="superscript"/>
        <sz val="10"/>
        <color rgb="FF000000"/>
        <rFont val="Calibri"/>
        <family val="2"/>
      </rPr>
      <t>(1)</t>
    </r>
  </si>
  <si>
    <t>(1) TRABAJADOR Nº29 Y Nº30 INCORPORADOS EN 2025. (DATOS REALES HASTA LA ACTUALIDAD + ESTIMACIÓN HASTA DIC. 2025)</t>
  </si>
  <si>
    <t>(2) TRABAJADOR Nº28 ACTUALMENTE EN EXCEDENCIA VOLUNTARIA</t>
  </si>
  <si>
    <t>(3) SE ADJUNTA PACTO DE EMPRESA</t>
  </si>
  <si>
    <t>(4) TRABAJADOR Nº22 ACUERDO DE AUMENTO SBA DE UN 6,2% EN 2025.</t>
  </si>
  <si>
    <t>(5) TRABAJADOR Nº24 ACUERDO DE AUMENTO SBA DE UN 4% EN 2025.</t>
  </si>
  <si>
    <t>(6) TRABAJADOR Nº26 ACUERDO DE AUMENTO SBA DE UN 2% EN 2025.</t>
  </si>
  <si>
    <t>(7) TRABAJADOR Nº27 ACUERDO DE AUMENTO SBA DE UN 6% EN 2025.</t>
  </si>
  <si>
    <t>LOTE 3 AREA GUADARRAMA</t>
  </si>
  <si>
    <t>30 de julio de 2025</t>
  </si>
  <si>
    <t>Construcción</t>
  </si>
  <si>
    <t>OFIC 1ª</t>
  </si>
  <si>
    <t>Indefinido</t>
  </si>
  <si>
    <t>20/08/2018</t>
  </si>
  <si>
    <t>JEFE DEPARTAMENTO</t>
  </si>
  <si>
    <t>12/11/2007</t>
  </si>
  <si>
    <t>OFIC 2ª</t>
  </si>
  <si>
    <t>04/05/2021</t>
  </si>
  <si>
    <t>OFIC AD 1ª</t>
  </si>
  <si>
    <t>07/01/2014</t>
  </si>
  <si>
    <t>AYUDA OBRA</t>
  </si>
  <si>
    <t>20/02/2023</t>
  </si>
  <si>
    <t>AYTE OFIC</t>
  </si>
  <si>
    <t>01/02/2022</t>
  </si>
  <si>
    <t>18/05/2020</t>
  </si>
  <si>
    <t>18/03/2024</t>
  </si>
  <si>
    <t>12/04/2021</t>
  </si>
  <si>
    <t>ENCARGADO OBRA</t>
  </si>
  <si>
    <t>02/08/1999</t>
  </si>
  <si>
    <t>20/01/2022</t>
  </si>
  <si>
    <t>22/02/2021</t>
  </si>
  <si>
    <t>03/10/2022</t>
  </si>
  <si>
    <t>28/07/2015</t>
  </si>
  <si>
    <t>05/09/2019</t>
  </si>
  <si>
    <t>12/03/2007</t>
  </si>
  <si>
    <t>04/06/2018</t>
  </si>
  <si>
    <t>02/12/2019</t>
  </si>
  <si>
    <t>CAPATAZ</t>
  </si>
  <si>
    <t>15/07/2014</t>
  </si>
  <si>
    <t>10/07/2024</t>
  </si>
  <si>
    <t>17/02/1997</t>
  </si>
  <si>
    <t>109</t>
  </si>
  <si>
    <t>22/07/2003</t>
  </si>
  <si>
    <t>05/10/2020</t>
  </si>
  <si>
    <t>02/10/2017</t>
  </si>
  <si>
    <t>01/03/2016</t>
  </si>
  <si>
    <t>19/04/2022</t>
  </si>
  <si>
    <t>04/08/2020</t>
  </si>
  <si>
    <t>09/03/2004</t>
  </si>
  <si>
    <t>17/08/2016</t>
  </si>
  <si>
    <t>07/07/2022</t>
  </si>
  <si>
    <t>03/09/2018</t>
  </si>
  <si>
    <t>07/05/1992</t>
  </si>
  <si>
    <t>07/02/1997</t>
  </si>
  <si>
    <t>12/02/2018</t>
  </si>
  <si>
    <t>17/02/2003</t>
  </si>
  <si>
    <t>09/09/2019</t>
  </si>
  <si>
    <t>Construcc Madrid</t>
  </si>
  <si>
    <t>grupo 4 - encargado Ob</t>
  </si>
  <si>
    <t>indefinido</t>
  </si>
  <si>
    <t>grupo 4 - oficial 1º</t>
  </si>
  <si>
    <t>indef adscrito a obra</t>
  </si>
  <si>
    <t>grupo 3 - oficial 2º</t>
  </si>
  <si>
    <t>obra</t>
  </si>
  <si>
    <t>grupo 2 - ayte operario</t>
  </si>
  <si>
    <t>grupo 5 - ayte de obra</t>
  </si>
  <si>
    <t>grupo 4 - capataz</t>
  </si>
  <si>
    <t>grupo 7 - licenciado</t>
  </si>
  <si>
    <t>grupo 7 - grado</t>
  </si>
  <si>
    <t>INDICAR EN ESTE APARTADO LA SUBIDA DE SALARIOS APROBADA O PREVISTA PARA EL AÑO 2025: SEGÚN CONVENIO Y ACUERDOS DE EMPRESA</t>
  </si>
  <si>
    <t>LOTE 5</t>
  </si>
  <si>
    <t>MADRID CONST</t>
  </si>
  <si>
    <t>Jefe de Servicio</t>
  </si>
  <si>
    <t>CONTRATO 116/2020</t>
  </si>
  <si>
    <t>40 HORAS SEMANALES</t>
  </si>
  <si>
    <t>Estatal ciclo integral del agua</t>
  </si>
  <si>
    <t>Jefe de Producción</t>
  </si>
  <si>
    <t>Técnico CPA</t>
  </si>
  <si>
    <t>Oficial Administrativo</t>
  </si>
  <si>
    <t>Encargado Obra</t>
  </si>
  <si>
    <t>MADRID SIDERO</t>
  </si>
  <si>
    <t>Ayudante</t>
  </si>
  <si>
    <t>Chofer</t>
  </si>
  <si>
    <t>CONSTRUCCION</t>
  </si>
  <si>
    <t>INGENIERO</t>
  </si>
  <si>
    <t>INDUST., SERV. E INSTALACIONES DEL METAL</t>
  </si>
  <si>
    <t>EMPLEADO (ENCARGADO)</t>
  </si>
  <si>
    <t>JEFE ADMINISTRACIÓN</t>
  </si>
  <si>
    <t>EMPLEADO (ADMINISTRATIVO)</t>
  </si>
  <si>
    <t>EMPLEADO (AUX. ADMINISTRATIVO)</t>
  </si>
  <si>
    <t>OPERARIO</t>
  </si>
  <si>
    <t>OPERARIO AUXILIAR</t>
  </si>
  <si>
    <t>Ayte. Oficio</t>
  </si>
  <si>
    <t>Oficial 1ª Oficio</t>
  </si>
  <si>
    <t>Oficial 2ª Oficio</t>
  </si>
  <si>
    <t>Transporte</t>
  </si>
  <si>
    <t>Conductor</t>
  </si>
  <si>
    <t>CONSTRUCCION Y OBRAS PUBLICAS</t>
  </si>
  <si>
    <t>OFICIAL1</t>
  </si>
  <si>
    <t>Fijo</t>
  </si>
  <si>
    <t>RESERVA PUESTO HASTA 12/05/27</t>
  </si>
  <si>
    <t>OFICIAL2</t>
  </si>
  <si>
    <t>IND. CAPTACIÓN, ELEVACIÓN, CONDUCCIÓN, TRATAMIENTO, DISTRIBUCIÓN, SANEAMIENTO Y</t>
  </si>
  <si>
    <t>GR.PR.3A</t>
  </si>
  <si>
    <t xml:space="preserve">GR.PR.3A </t>
  </si>
  <si>
    <t>GR.PRO.5</t>
  </si>
  <si>
    <t>LOTE:</t>
  </si>
  <si>
    <t>LOTE 8</t>
  </si>
  <si>
    <t>ISCCP</t>
  </si>
  <si>
    <t>40 H.</t>
  </si>
  <si>
    <t>I.T.OP</t>
  </si>
  <si>
    <t>ENCARGADO</t>
  </si>
  <si>
    <t xml:space="preserve">OFICIAL </t>
  </si>
  <si>
    <t>15,07/2019</t>
  </si>
  <si>
    <t>AYUDANTE</t>
  </si>
  <si>
    <t>TEC. ORG.</t>
  </si>
  <si>
    <t>La subida aplicada hasta la fecha en el 2.025 ha sido de un 4%.</t>
  </si>
  <si>
    <t>INDUSTRIA SIDEROMETALURGICA</t>
  </si>
  <si>
    <t>GRUPO 1 LICENCIADO-GRADO</t>
  </si>
  <si>
    <t>---</t>
  </si>
  <si>
    <t>GRUPO 4 EMPLEADO</t>
  </si>
  <si>
    <t>GRUPO 6 EMPLEADO AUXILIAR</t>
  </si>
  <si>
    <t>N-VIII OFICIAL 1ª</t>
  </si>
  <si>
    <t>GRUPO 5 OPERARIO</t>
  </si>
  <si>
    <t>N-X AYTE ESPC 1ª</t>
  </si>
  <si>
    <t>GRUPO 7 OPERARIO AUXILIAR</t>
  </si>
  <si>
    <t>A partir de 1 de enero de 2025 se incrementarán las tablas salariales del Convenio de Industria Siderometalúrgica en un 3,00 por 100</t>
  </si>
  <si>
    <t>La subida salarial del personal adscrito al Convenio de la Construcción está pendiente de aprobación, se estima una subida entre un 3,00 o 4,00 por 100</t>
  </si>
  <si>
    <t>Existen trabajadores autorizados a utilizar vehículo de empresa para desplazamientos relacionados con la actividad laboral, incluyendo su traslado desde y hacia el domicilio</t>
  </si>
  <si>
    <t>Construccion Madrid</t>
  </si>
  <si>
    <t>Titulado Medio</t>
  </si>
  <si>
    <t>Conversión contrato temporal en indefinido</t>
  </si>
  <si>
    <t>no aplica</t>
  </si>
  <si>
    <t>Conversión contrato prácticas en indefinido</t>
  </si>
  <si>
    <t>Contrato indefinido</t>
  </si>
  <si>
    <t xml:space="preserve">Delineante </t>
  </si>
  <si>
    <t>Jefe Admvo 2ª</t>
  </si>
  <si>
    <t>Oficial 1º Administrativo</t>
  </si>
  <si>
    <t>Contrato Indefinido</t>
  </si>
  <si>
    <t>Encargado General</t>
  </si>
  <si>
    <t>Encargado de Obra</t>
  </si>
  <si>
    <t>Almacenero</t>
  </si>
  <si>
    <t>Contrato indefinido tiempo parcial discapacidad</t>
  </si>
  <si>
    <t>SUBIDA PREVISTA DE SALARIOS + APORTACION AL PLAN DE PENSIONES DEL 3,0 % EN 2025</t>
  </si>
  <si>
    <t>LOTE 11 SITEMA VALMAYOR- MAJADAHONDA</t>
  </si>
  <si>
    <t>JEFE DE OBRA</t>
  </si>
  <si>
    <t>189-INDEFINIDO</t>
  </si>
  <si>
    <t>40</t>
  </si>
  <si>
    <t>ADMINISTRATIVO</t>
  </si>
  <si>
    <t>J.PRODUCCION</t>
  </si>
  <si>
    <t>100-INDEFINIDO</t>
  </si>
  <si>
    <t>TEC.PREVENCION</t>
  </si>
  <si>
    <t>TOPOGRAFO</t>
  </si>
  <si>
    <t>OFICIAL 1ª</t>
  </si>
  <si>
    <t>401-OBRA Y SERVICIO</t>
  </si>
  <si>
    <t>OFICIAL 2ª</t>
  </si>
  <si>
    <t>(1) A título informativo año 2024</t>
  </si>
  <si>
    <t>Relación de pactos en vigor aplicables</t>
  </si>
  <si>
    <t>*</t>
  </si>
  <si>
    <t xml:space="preserve">Ayuda comida para personal a jornada partida </t>
  </si>
  <si>
    <t>Complemento IT</t>
  </si>
  <si>
    <t>**</t>
  </si>
  <si>
    <t>Ayuda para gastos oftalmológicos y odontológicos,fisioterapeuta (255€/año)</t>
  </si>
  <si>
    <t xml:space="preserve">Paga adicional por matrimonio. Paga de salario Base Plus de Actividad y Antigüedad Consolidada </t>
  </si>
  <si>
    <t xml:space="preserve">Paga adicional por nacimiento de hijo. Paga de salario Base Plus de Actividad y Antigüedad Consolidada </t>
  </si>
  <si>
    <t xml:space="preserve">Paga adicional por fallecimiento de cónyuge y parientes de 1º grado de consanguinidad. Paga de salario Base Plus de Actividad y Antigüedad Consolidada </t>
  </si>
  <si>
    <t>***</t>
  </si>
  <si>
    <t xml:space="preserve">Disponibilidad de vehículo de empresa </t>
  </si>
  <si>
    <t>****</t>
  </si>
  <si>
    <t>Ayuda por kilometraje para traslado hasta centro de trabajo. 0,24€/km</t>
  </si>
  <si>
    <t>NOTA:</t>
  </si>
  <si>
    <t>Las subida salarial aprobada o prevista para el año 2025 tiene carácter particular. La subida aprobada para el grupo de técnicos, encargados y administrativos es del 3,00 %. Para el grupo de oficiales las subidas no están todavía aprobadas.</t>
  </si>
  <si>
    <t>CONTRATO 141/2021. CONTRATO DE SERVICIOS PARA LA EJECUCIÓN DE LAS ACTUACIONES URGENTES DE RENOVACIÓN, REPARACIÓN, MANTENIMIENTO, EXPLOTACIÓN Y MEJORA EN LA RED DE ABASTECIMIENTO Y REUTILIZACIÓN DEL CANAL DE ISABEL II, S.A. PARA LAS ÁREAS DE CONSERVACIÓN SISTEMA SIERRA NORTE, TORRELAGUNA Y SANTILLANA</t>
  </si>
  <si>
    <t>141/2021/LT01</t>
  </si>
  <si>
    <t>Convenio colectivo estatal del ciclo integral del agua</t>
  </si>
  <si>
    <t>Grupo 2 - nivel A OF. 1ª</t>
  </si>
  <si>
    <t>contrato indefinido</t>
  </si>
  <si>
    <t>No aplica</t>
  </si>
  <si>
    <t>Grupo 3 - nivel A Encargado</t>
  </si>
  <si>
    <t>Grupo 2 -nivel A ADM.1ª</t>
  </si>
  <si>
    <t>Grupo 3 - nivel B Capataz</t>
  </si>
  <si>
    <t>Grupo 1 PEON</t>
  </si>
  <si>
    <t>Grupo 2 - nivel B AUX. ADM.</t>
  </si>
  <si>
    <t>contrato indefinido y a tiempo parcial</t>
  </si>
  <si>
    <t xml:space="preserve">GRUPO 2 TECNICO </t>
  </si>
  <si>
    <t>ADMINSTRAVO OFC. 2ª N-VIII</t>
  </si>
  <si>
    <t>N-IX AUXIL</t>
  </si>
  <si>
    <t>N-IX OFICIAL 2ª</t>
  </si>
  <si>
    <t>Personal adscrito al contrato en el año 2025</t>
  </si>
  <si>
    <r>
      <t>Coste total empresa anual (</t>
    </r>
    <r>
      <rPr>
        <sz val="10"/>
        <color rgb="FFFF0000"/>
        <rFont val="Calibri"/>
        <family val="2"/>
      </rPr>
      <t>excluyendo horas extra, guardias y primas</t>
    </r>
    <r>
      <rPr>
        <sz val="10"/>
        <rFont val="Calibri"/>
        <family val="2"/>
      </rPr>
      <t>) €</t>
    </r>
  </si>
  <si>
    <r>
      <t xml:space="preserve">Coste total empresa anual horas extras, guardias y primas € </t>
    </r>
    <r>
      <rPr>
        <vertAlign val="superscript"/>
        <sz val="12"/>
        <rFont val="Calibri"/>
        <family val="2"/>
      </rPr>
      <t>(1)</t>
    </r>
  </si>
  <si>
    <t>Construcción Madrid</t>
  </si>
  <si>
    <t>Titulado Superior</t>
  </si>
  <si>
    <t>Oficial Admvo 2º</t>
  </si>
  <si>
    <t>CONSTRUCCIÓN Y OBRAS PÚBLICAS DE LA PROVINCIA DE MADRID</t>
  </si>
  <si>
    <t>CONVERSION DE TEMPORAL A INDEFINIDO T.COMPLETO</t>
  </si>
  <si>
    <t>11/07/2018</t>
  </si>
  <si>
    <t>OFICIAL 1ª DE OFICIO</t>
  </si>
  <si>
    <t>INDEFINIDO A TIEMPO COMPLETO</t>
  </si>
  <si>
    <t>AUXILIAR ADMINISTRATIVO</t>
  </si>
  <si>
    <t>01/01/2019</t>
  </si>
  <si>
    <t>19/05/2021</t>
  </si>
  <si>
    <t>02/08/2021</t>
  </si>
  <si>
    <t>01/09/2021</t>
  </si>
  <si>
    <t>TITULADO MEDIO</t>
  </si>
  <si>
    <t>31/01/2022</t>
  </si>
  <si>
    <t>OFICIAL 2ª DE OFICIO</t>
  </si>
  <si>
    <t>15/06/2022</t>
  </si>
  <si>
    <t>10/04/2023</t>
  </si>
  <si>
    <t>07/08/2023</t>
  </si>
  <si>
    <t>05/04/2024</t>
  </si>
  <si>
    <t>02/04/2024</t>
  </si>
  <si>
    <t>AYUDANTE OBRA</t>
  </si>
  <si>
    <t>04/09/2024</t>
  </si>
  <si>
    <t>INGENIERO SUPERIOR</t>
  </si>
  <si>
    <t>03/02/2020</t>
  </si>
  <si>
    <t>19/07/2023</t>
  </si>
  <si>
    <t>ALMACENERO</t>
  </si>
  <si>
    <t>OFICIAL 1ª CAMIONERO</t>
  </si>
  <si>
    <t xml:space="preserve">En 2025, se espera que los salarios en el sector de la construcción en Madrid experimenten un incremento igual al convenio colectivo general del sector de un 3.00%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</si>
</sst>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d/m/yyyy;@"/>
    <numFmt numFmtId="165" formatCode="0.0"/>
    <numFmt numFmtId="166" formatCode="dd\.mm\.yyyy"/>
    <numFmt numFmtId="167" formatCode="#,##0.00\ &quot;€&quot;"/>
    <numFmt numFmtId="168" formatCode="[$-C0A]d\-mmm\-yyyy;@"/>
    <numFmt numFmtId="169" formatCode="[$-C0A]dd\-mmm\-yy;@"/>
    <numFmt numFmtId="170" formatCode="_-* #,##0.00\ [$€-C0A]_-;\-* #,##0.00\ [$€-C0A]_-;_-* &quot;-&quot;??\ [$€-C0A]_-;_-@_-"/>
    <numFmt numFmtId="171" formatCode="[$-C0A]d\-mmm\-yy;@"/>
  </numFmts>
  <fonts count="27" x14ac:knownFonts="1">
    <font>
      <sz val="11"/>
      <color theme="1"/>
      <name val="Calibri"/>
      <family val="2"/>
      <scheme val="minor"/>
    </font>
    <font>
      <sz val="11"/>
      <color theme="1"/>
      <name val="Calibri"/>
      <family val="2"/>
      <scheme val="minor"/>
    </font>
    <font>
      <sz val="10"/>
      <color rgb="FF000000"/>
      <name val="Calibri"/>
      <family val="2"/>
    </font>
    <font>
      <b/>
      <sz val="10"/>
      <color rgb="FF000000"/>
      <name val="Calibri"/>
      <family val="2"/>
    </font>
    <font>
      <b/>
      <u/>
      <sz val="10"/>
      <color rgb="FF000000"/>
      <name val="Calibri"/>
      <family val="2"/>
    </font>
    <font>
      <b/>
      <sz val="10"/>
      <color rgb="FFFF0000"/>
      <name val="Calibri"/>
      <family val="2"/>
    </font>
    <font>
      <b/>
      <sz val="10"/>
      <name val="Calibri"/>
      <family val="2"/>
    </font>
    <font>
      <sz val="10"/>
      <name val="Calibri"/>
      <family val="2"/>
    </font>
    <font>
      <sz val="10"/>
      <color rgb="FFFF0000"/>
      <name val="Calibri"/>
      <family val="2"/>
    </font>
    <font>
      <sz val="11"/>
      <color rgb="FF000000"/>
      <name val="Calibri"/>
      <family val="2"/>
    </font>
    <font>
      <sz val="10"/>
      <color rgb="FF000000"/>
      <name val="Tahoma"/>
      <family val="2"/>
    </font>
    <font>
      <b/>
      <sz val="11"/>
      <color rgb="FF000000"/>
      <name val="Calibri"/>
      <family val="2"/>
    </font>
    <font>
      <b/>
      <sz val="8.5"/>
      <color rgb="FF000000"/>
      <name val="Calibri"/>
      <family val="2"/>
    </font>
    <font>
      <vertAlign val="superscript"/>
      <sz val="10"/>
      <color rgb="FF000000"/>
      <name val="Calibri"/>
      <family val="2"/>
    </font>
    <font>
      <sz val="11"/>
      <color rgb="FF000000"/>
      <name val="Calibri"/>
      <family val="2"/>
      <scheme val="minor"/>
    </font>
    <font>
      <sz val="10"/>
      <color theme="1"/>
      <name val="Arial"/>
      <family val="2"/>
    </font>
    <font>
      <sz val="10"/>
      <color rgb="FF000000"/>
      <name val="Calibri"/>
      <family val="2"/>
      <scheme val="minor"/>
    </font>
    <font>
      <sz val="10"/>
      <name val="Calibri"/>
      <family val="2"/>
      <scheme val="minor"/>
    </font>
    <font>
      <sz val="8.5"/>
      <name val="Calibri"/>
      <family val="2"/>
    </font>
    <font>
      <b/>
      <u/>
      <sz val="14"/>
      <name val="Tahoma"/>
      <family val="2"/>
    </font>
    <font>
      <sz val="14"/>
      <name val="Tahoma"/>
      <family val="2"/>
    </font>
    <font>
      <sz val="14"/>
      <name val="Arial"/>
      <family val="2"/>
    </font>
    <font>
      <vertAlign val="superscript"/>
      <sz val="12"/>
      <name val="Calibri"/>
      <family val="2"/>
    </font>
    <font>
      <sz val="10"/>
      <color theme="1"/>
      <name val="Calibri"/>
      <family val="2"/>
      <scheme val="minor"/>
    </font>
    <font>
      <sz val="10"/>
      <color theme="1"/>
      <name val="Calibri"/>
      <family val="2"/>
    </font>
    <font>
      <b/>
      <sz val="10"/>
      <color theme="1"/>
      <name val="Calibri"/>
      <family val="2"/>
    </font>
    <font>
      <sz val="10"/>
      <color rgb="FF001D35"/>
      <name val="Arial"/>
      <family val="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FFF1CC"/>
      </patternFill>
    </fill>
    <fill>
      <patternFill patternType="solid">
        <fgColor theme="0"/>
        <bgColor indexed="64"/>
      </patternFill>
    </fill>
  </fills>
  <borders count="22">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8"/>
      </left>
      <right style="thin">
        <color indexed="8"/>
      </right>
      <top/>
      <bottom/>
      <diagonal/>
    </border>
    <border>
      <left style="thin">
        <color indexed="8"/>
      </left>
      <right style="thin">
        <color auto="1"/>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14" fillId="0" borderId="0"/>
    <xf numFmtId="0" fontId="9" fillId="0" borderId="0"/>
    <xf numFmtId="0" fontId="9" fillId="0" borderId="0"/>
    <xf numFmtId="0" fontId="9" fillId="0" borderId="0"/>
    <xf numFmtId="44" fontId="1" fillId="0" borderId="0" applyFont="0" applyFill="0" applyBorder="0" applyAlignment="0" applyProtection="0"/>
    <xf numFmtId="44" fontId="9" fillId="0" borderId="0" applyFont="0" applyFill="0" applyBorder="0" applyAlignment="0" applyProtection="0"/>
  </cellStyleXfs>
  <cellXfs count="210">
    <xf numFmtId="0" fontId="0" fillId="0" borderId="0" xfId="0"/>
    <xf numFmtId="0" fontId="0" fillId="0" borderId="0" xfId="0" applyAlignment="1">
      <alignment vertical="center"/>
    </xf>
    <xf numFmtId="0" fontId="3" fillId="0" borderId="0" xfId="0" applyFont="1" applyAlignment="1">
      <alignment horizontal="left" vertical="top"/>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5" fillId="3" borderId="0" xfId="0" applyFont="1" applyFill="1" applyAlignment="1">
      <alignment horizontal="left" vertical="top"/>
    </xf>
    <xf numFmtId="0" fontId="6" fillId="0" borderId="0" xfId="0" applyFont="1" applyAlignment="1">
      <alignment horizontal="left" vertical="top"/>
    </xf>
    <xf numFmtId="14" fontId="5" fillId="3" borderId="0" xfId="0" applyNumberFormat="1" applyFont="1" applyFill="1" applyAlignment="1">
      <alignment horizontal="left" vertical="top"/>
    </xf>
    <xf numFmtId="0" fontId="7"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9" fontId="0" fillId="0" borderId="0" xfId="0" applyNumberFormat="1"/>
    <xf numFmtId="164" fontId="2" fillId="0" borderId="5" xfId="0" applyNumberFormat="1" applyFont="1" applyBorder="1" applyAlignment="1">
      <alignment horizontal="center" vertical="center" wrapText="1"/>
    </xf>
    <xf numFmtId="0" fontId="2" fillId="0" borderId="0" xfId="0" applyFont="1" applyAlignment="1">
      <alignment horizontal="center" vertical="center" wrapText="1"/>
    </xf>
    <xf numFmtId="44" fontId="2" fillId="0" borderId="5" xfId="1" applyFont="1" applyFill="1" applyBorder="1" applyAlignment="1">
      <alignment vertical="center" wrapText="1"/>
    </xf>
    <xf numFmtId="4" fontId="2" fillId="0" borderId="6" xfId="0" applyNumberFormat="1" applyFont="1" applyBorder="1" applyAlignment="1">
      <alignment vertical="center"/>
    </xf>
    <xf numFmtId="0" fontId="10" fillId="0" borderId="5" xfId="0" applyFont="1" applyBorder="1" applyAlignment="1">
      <alignment horizontal="center" vertical="center" wrapText="1"/>
    </xf>
    <xf numFmtId="4" fontId="0" fillId="0" borderId="0" xfId="0" applyNumberFormat="1" applyAlignment="1">
      <alignment vertical="center"/>
    </xf>
    <xf numFmtId="14" fontId="10" fillId="0" borderId="5" xfId="0" applyNumberFormat="1" applyFont="1" applyBorder="1" applyAlignment="1">
      <alignment horizontal="center" vertical="center" wrapText="1"/>
    </xf>
    <xf numFmtId="0" fontId="2" fillId="0" borderId="5" xfId="0" applyFont="1" applyBorder="1" applyAlignment="1">
      <alignment vertical="center"/>
    </xf>
    <xf numFmtId="0" fontId="2" fillId="0" borderId="5" xfId="0" applyFont="1" applyBorder="1" applyAlignment="1">
      <alignment horizontal="center" vertical="center"/>
    </xf>
    <xf numFmtId="9" fontId="2" fillId="0" borderId="5" xfId="0" applyNumberFormat="1" applyFont="1" applyBorder="1" applyAlignment="1">
      <alignment vertical="center"/>
    </xf>
    <xf numFmtId="14" fontId="2" fillId="0" borderId="5" xfId="0" applyNumberFormat="1" applyFont="1" applyBorder="1" applyAlignment="1">
      <alignment vertical="center"/>
    </xf>
    <xf numFmtId="4" fontId="2" fillId="0" borderId="5" xfId="0" applyNumberFormat="1" applyFont="1" applyBorder="1" applyAlignment="1">
      <alignment vertical="center"/>
    </xf>
    <xf numFmtId="0" fontId="2" fillId="0" borderId="7" xfId="0" applyFont="1" applyBorder="1" applyAlignment="1">
      <alignment horizontal="center" vertical="center" wrapText="1"/>
    </xf>
    <xf numFmtId="44" fontId="3" fillId="0" borderId="8" xfId="1" applyFont="1" applyBorder="1" applyAlignment="1">
      <alignment vertical="center"/>
    </xf>
    <xf numFmtId="4" fontId="2" fillId="0" borderId="9" xfId="0" applyNumberFormat="1" applyFont="1" applyBorder="1" applyAlignment="1">
      <alignment vertical="center"/>
    </xf>
    <xf numFmtId="0" fontId="2" fillId="0" borderId="8" xfId="0" applyFont="1" applyBorder="1" applyAlignment="1">
      <alignment horizontal="center" vertical="center" wrapText="1"/>
    </xf>
    <xf numFmtId="0" fontId="7" fillId="0" borderId="8" xfId="0" applyFont="1" applyBorder="1" applyAlignment="1">
      <alignment horizontal="center" vertical="center"/>
    </xf>
    <xf numFmtId="0" fontId="2" fillId="0" borderId="8" xfId="0" applyFont="1" applyBorder="1" applyAlignment="1">
      <alignment vertical="center"/>
    </xf>
    <xf numFmtId="4" fontId="3" fillId="0" borderId="8" xfId="0" applyNumberFormat="1" applyFont="1" applyBorder="1" applyAlignment="1">
      <alignment vertical="center" wrapText="1"/>
    </xf>
    <xf numFmtId="4" fontId="3" fillId="0" borderId="9" xfId="0" applyNumberFormat="1" applyFont="1" applyBorder="1" applyAlignment="1">
      <alignment vertical="center"/>
    </xf>
    <xf numFmtId="4" fontId="3" fillId="0" borderId="9" xfId="0" applyNumberFormat="1" applyFont="1" applyBorder="1" applyAlignment="1">
      <alignment vertical="center" wrapText="1"/>
    </xf>
    <xf numFmtId="0" fontId="7" fillId="0" borderId="0" xfId="0" applyFont="1" applyAlignment="1">
      <alignment horizontal="center" vertical="center" wrapText="1"/>
    </xf>
    <xf numFmtId="165" fontId="2"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2" fontId="2" fillId="0" borderId="0" xfId="1" applyNumberFormat="1" applyFont="1" applyFill="1" applyBorder="1" applyAlignment="1">
      <alignment vertical="center" wrapText="1"/>
    </xf>
    <xf numFmtId="44" fontId="11" fillId="0" borderId="0" xfId="1" applyFont="1" applyFill="1" applyBorder="1" applyAlignment="1">
      <alignment vertical="center" wrapText="1"/>
    </xf>
    <xf numFmtId="0" fontId="7" fillId="0" borderId="0" xfId="0" applyFont="1" applyAlignment="1">
      <alignment horizontal="left" vertical="center"/>
    </xf>
    <xf numFmtId="0" fontId="11" fillId="3" borderId="0" xfId="0" applyFont="1" applyFill="1" applyAlignment="1">
      <alignment horizontal="left" vertical="top"/>
    </xf>
    <xf numFmtId="0" fontId="11" fillId="3" borderId="0" xfId="0" applyFont="1" applyFill="1" applyAlignment="1">
      <alignment vertical="center"/>
    </xf>
    <xf numFmtId="0" fontId="11" fillId="3" borderId="0" xfId="0" applyFont="1" applyFill="1" applyAlignment="1">
      <alignment horizontal="center" vertical="center"/>
    </xf>
    <xf numFmtId="0" fontId="0" fillId="3" borderId="0" xfId="0" applyFill="1" applyAlignment="1">
      <alignment vertical="center"/>
    </xf>
    <xf numFmtId="0" fontId="0" fillId="3" borderId="0" xfId="0" applyFill="1" applyAlignment="1">
      <alignment horizontal="center" vertical="center"/>
    </xf>
    <xf numFmtId="0" fontId="12" fillId="3" borderId="0" xfId="0" applyFont="1" applyFill="1" applyAlignment="1">
      <alignment horizontal="left" vertical="top"/>
    </xf>
    <xf numFmtId="0" fontId="11" fillId="0" borderId="0" xfId="0" applyFont="1" applyAlignment="1">
      <alignment horizontal="left" vertical="top"/>
    </xf>
    <xf numFmtId="0" fontId="0" fillId="0" borderId="0" xfId="0" applyAlignment="1">
      <alignment horizontal="left" vertical="top"/>
    </xf>
    <xf numFmtId="14" fontId="3" fillId="0" borderId="0" xfId="0" applyNumberFormat="1" applyFont="1" applyAlignment="1">
      <alignment horizontal="left" vertical="top"/>
    </xf>
    <xf numFmtId="0" fontId="14" fillId="0" borderId="5" xfId="3" applyBorder="1"/>
    <xf numFmtId="0" fontId="0" fillId="0" borderId="5" xfId="0" applyBorder="1"/>
    <xf numFmtId="9" fontId="0" fillId="0" borderId="5" xfId="0" applyNumberFormat="1" applyBorder="1"/>
    <xf numFmtId="166" fontId="14" fillId="0" borderId="5" xfId="3" applyNumberFormat="1" applyBorder="1"/>
    <xf numFmtId="44" fontId="2" fillId="0" borderId="5" xfId="1" applyFont="1" applyFill="1" applyBorder="1" applyAlignment="1">
      <alignment horizontal="center" vertical="center" wrapText="1"/>
    </xf>
    <xf numFmtId="167" fontId="2" fillId="0" borderId="5" xfId="0" applyNumberFormat="1" applyFont="1" applyBorder="1" applyAlignment="1">
      <alignment vertical="center"/>
    </xf>
    <xf numFmtId="167" fontId="0" fillId="0" borderId="5" xfId="0" applyNumberFormat="1" applyBorder="1"/>
    <xf numFmtId="14" fontId="6" fillId="0" borderId="0" xfId="0" applyNumberFormat="1" applyFont="1" applyAlignment="1">
      <alignment horizontal="left" vertical="top"/>
    </xf>
    <xf numFmtId="0" fontId="2" fillId="0" borderId="2" xfId="0" applyFont="1" applyBorder="1" applyAlignment="1">
      <alignment horizontal="center" vertical="center" wrapText="1"/>
    </xf>
    <xf numFmtId="0" fontId="15" fillId="0" borderId="5" xfId="0" quotePrefix="1" applyFont="1" applyBorder="1" applyAlignment="1">
      <alignment horizontal="left" vertical="center"/>
    </xf>
    <xf numFmtId="0" fontId="15" fillId="0" borderId="10" xfId="0" quotePrefix="1" applyFont="1" applyBorder="1" applyAlignment="1">
      <alignment vertical="center"/>
    </xf>
    <xf numFmtId="0" fontId="15" fillId="0" borderId="5" xfId="0" quotePrefix="1" applyFont="1" applyBorder="1" applyAlignment="1">
      <alignment horizontal="center" vertical="center"/>
    </xf>
    <xf numFmtId="1" fontId="2" fillId="0" borderId="5" xfId="0" applyNumberFormat="1" applyFont="1" applyBorder="1" applyAlignment="1">
      <alignment horizontal="center" vertical="center" wrapText="1"/>
    </xf>
    <xf numFmtId="0" fontId="15" fillId="0" borderId="10" xfId="0" quotePrefix="1" applyFont="1" applyBorder="1" applyAlignment="1">
      <alignment horizontal="center" vertical="center"/>
    </xf>
    <xf numFmtId="0" fontId="15" fillId="0" borderId="10" xfId="0" quotePrefix="1" applyFont="1" applyBorder="1" applyAlignment="1">
      <alignment horizontal="left" vertical="center"/>
    </xf>
    <xf numFmtId="14" fontId="15" fillId="0" borderId="10" xfId="0" quotePrefix="1" applyNumberFormat="1" applyFont="1" applyBorder="1" applyAlignment="1">
      <alignment horizontal="center" vertical="center"/>
    </xf>
    <xf numFmtId="44" fontId="3" fillId="0" borderId="5" xfId="1" applyFont="1" applyFill="1" applyBorder="1" applyAlignment="1">
      <alignment vertical="center"/>
    </xf>
    <xf numFmtId="4" fontId="2" fillId="0" borderId="5" xfId="1" applyNumberFormat="1" applyFont="1" applyFill="1" applyBorder="1" applyAlignment="1">
      <alignment vertical="center" wrapText="1"/>
    </xf>
    <xf numFmtId="0" fontId="15" fillId="0" borderId="5" xfId="0" applyFont="1" applyBorder="1" applyAlignment="1">
      <alignment horizontal="left" vertical="center"/>
    </xf>
    <xf numFmtId="0" fontId="15" fillId="0" borderId="10" xfId="0" applyFont="1" applyBorder="1" applyAlignment="1">
      <alignment vertical="center"/>
    </xf>
    <xf numFmtId="165" fontId="15" fillId="0" borderId="5" xfId="0" applyNumberFormat="1" applyFont="1" applyBorder="1" applyAlignment="1">
      <alignment horizontal="center" vertical="center"/>
    </xf>
    <xf numFmtId="164" fontId="15" fillId="0" borderId="10" xfId="0" applyNumberFormat="1" applyFont="1" applyBorder="1" applyAlignment="1">
      <alignment horizontal="center" vertical="center"/>
    </xf>
    <xf numFmtId="0" fontId="2" fillId="0" borderId="11" xfId="0" applyFont="1" applyBorder="1" applyAlignment="1">
      <alignment vertical="center"/>
    </xf>
    <xf numFmtId="4" fontId="2" fillId="0" borderId="12" xfId="1" applyNumberFormat="1" applyFont="1" applyFill="1" applyBorder="1" applyAlignment="1">
      <alignment vertical="center" wrapText="1"/>
    </xf>
    <xf numFmtId="4" fontId="2" fillId="0" borderId="12" xfId="0" applyNumberFormat="1" applyFont="1" applyBorder="1" applyAlignment="1">
      <alignment vertical="center"/>
    </xf>
    <xf numFmtId="4" fontId="2" fillId="0" borderId="13" xfId="1" applyNumberFormat="1" applyFont="1" applyFill="1" applyBorder="1" applyAlignment="1">
      <alignment vertical="center" wrapText="1"/>
    </xf>
    <xf numFmtId="0" fontId="2" fillId="0" borderId="12" xfId="0" applyFont="1" applyBorder="1" applyAlignment="1">
      <alignment horizontal="center" vertical="center" wrapText="1"/>
    </xf>
    <xf numFmtId="0" fontId="15" fillId="0" borderId="12" xfId="0" applyFont="1" applyBorder="1" applyAlignment="1">
      <alignment horizontal="left" vertical="center"/>
    </xf>
    <xf numFmtId="165" fontId="15" fillId="0" borderId="12" xfId="0" applyNumberFormat="1" applyFont="1" applyBorder="1" applyAlignment="1">
      <alignment horizontal="center" vertical="center"/>
    </xf>
    <xf numFmtId="1" fontId="2" fillId="0" borderId="12" xfId="0" applyNumberFormat="1" applyFont="1" applyBorder="1" applyAlignment="1">
      <alignment horizontal="center" vertical="center" wrapText="1"/>
    </xf>
    <xf numFmtId="4" fontId="2" fillId="0" borderId="12" xfId="1" applyNumberFormat="1" applyFont="1" applyFill="1" applyBorder="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12" fillId="0" borderId="0" xfId="0" applyFont="1" applyAlignment="1">
      <alignment horizontal="left" vertical="top"/>
    </xf>
    <xf numFmtId="9" fontId="11" fillId="0" borderId="0" xfId="2" applyFont="1" applyFill="1" applyAlignment="1">
      <alignment horizontal="center" vertical="center"/>
    </xf>
    <xf numFmtId="0" fontId="6" fillId="5" borderId="0" xfId="0" applyFont="1" applyFill="1" applyAlignment="1">
      <alignment horizontal="left" vertical="top"/>
    </xf>
    <xf numFmtId="14" fontId="6" fillId="5" borderId="0" xfId="0" applyNumberFormat="1" applyFont="1" applyFill="1" applyAlignment="1">
      <alignment horizontal="left" vertical="top"/>
    </xf>
    <xf numFmtId="0" fontId="2" fillId="0" borderId="12" xfId="0" applyFont="1" applyBorder="1" applyAlignment="1">
      <alignment vertical="center"/>
    </xf>
    <xf numFmtId="0" fontId="2" fillId="0" borderId="12" xfId="0" applyFont="1" applyBorder="1" applyAlignment="1">
      <alignment horizontal="center" vertical="center"/>
    </xf>
    <xf numFmtId="14" fontId="2" fillId="0" borderId="12" xfId="0" applyNumberFormat="1" applyFont="1" applyBorder="1" applyAlignment="1">
      <alignment vertical="center"/>
    </xf>
    <xf numFmtId="44" fontId="2" fillId="0" borderId="12" xfId="1" applyFont="1" applyFill="1" applyBorder="1" applyAlignment="1">
      <alignment vertical="center" wrapText="1"/>
    </xf>
    <xf numFmtId="4" fontId="2" fillId="0" borderId="13" xfId="0" applyNumberFormat="1" applyFont="1" applyBorder="1" applyAlignment="1">
      <alignment vertical="center"/>
    </xf>
    <xf numFmtId="0" fontId="11" fillId="5" borderId="0" xfId="0" applyFont="1" applyFill="1" applyAlignment="1">
      <alignment horizontal="left" vertical="top"/>
    </xf>
    <xf numFmtId="0" fontId="11" fillId="5" borderId="0" xfId="0" applyFont="1" applyFill="1" applyAlignment="1">
      <alignment vertical="center"/>
    </xf>
    <xf numFmtId="0" fontId="11" fillId="5" borderId="0" xfId="0" applyFont="1" applyFill="1" applyAlignment="1">
      <alignment horizontal="center" vertical="center"/>
    </xf>
    <xf numFmtId="0" fontId="0" fillId="5" borderId="0" xfId="0" applyFill="1" applyAlignment="1">
      <alignment vertical="center"/>
    </xf>
    <xf numFmtId="0" fontId="0" fillId="5" borderId="0" xfId="0" applyFill="1" applyAlignment="1">
      <alignment horizontal="center" vertical="center"/>
    </xf>
    <xf numFmtId="0" fontId="12" fillId="5" borderId="0" xfId="0" applyFont="1" applyFill="1" applyAlignment="1">
      <alignment horizontal="left" vertical="top"/>
    </xf>
    <xf numFmtId="9" fontId="2" fillId="0" borderId="12" xfId="0" applyNumberFormat="1" applyFont="1" applyBorder="1" applyAlignment="1">
      <alignment horizontal="center" vertical="center"/>
    </xf>
    <xf numFmtId="14" fontId="2" fillId="0" borderId="12" xfId="0" applyNumberFormat="1" applyFont="1" applyBorder="1" applyAlignment="1">
      <alignment horizontal="center" vertical="center"/>
    </xf>
    <xf numFmtId="0" fontId="7" fillId="0" borderId="12" xfId="0" applyFont="1" applyBorder="1" applyAlignment="1">
      <alignment horizontal="center" vertical="center"/>
    </xf>
    <xf numFmtId="165" fontId="2" fillId="0" borderId="12"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0" fontId="11" fillId="3" borderId="0" xfId="2" applyNumberFormat="1" applyFont="1" applyFill="1" applyAlignment="1">
      <alignment horizontal="center" vertical="center"/>
    </xf>
    <xf numFmtId="0" fontId="2" fillId="0" borderId="13" xfId="0" applyFont="1" applyBorder="1" applyAlignment="1">
      <alignment vertical="center"/>
    </xf>
    <xf numFmtId="14" fontId="2" fillId="0" borderId="13" xfId="0" applyNumberFormat="1" applyFont="1" applyBorder="1" applyAlignment="1">
      <alignment vertical="center"/>
    </xf>
    <xf numFmtId="0" fontId="9" fillId="0" borderId="0" xfId="0" applyFont="1" applyAlignment="1">
      <alignment horizontal="center" vertical="center"/>
    </xf>
    <xf numFmtId="14" fontId="0" fillId="0" borderId="0" xfId="0" applyNumberFormat="1" applyAlignment="1">
      <alignment vertical="center"/>
    </xf>
    <xf numFmtId="14" fontId="10" fillId="0" borderId="0" xfId="0" applyNumberFormat="1" applyFont="1" applyAlignment="1">
      <alignment horizontal="center" vertical="center" wrapText="1"/>
    </xf>
    <xf numFmtId="44" fontId="2" fillId="0" borderId="12" xfId="1" applyFont="1" applyFill="1" applyBorder="1" applyAlignment="1">
      <alignment horizontal="center" vertical="center" wrapText="1"/>
    </xf>
    <xf numFmtId="167" fontId="10" fillId="0" borderId="12" xfId="1" applyNumberFormat="1" applyFont="1" applyFill="1" applyBorder="1" applyAlignment="1">
      <alignment horizontal="center" vertical="center" wrapText="1"/>
    </xf>
    <xf numFmtId="14" fontId="10" fillId="0" borderId="12" xfId="0" applyNumberFormat="1" applyFont="1" applyBorder="1" applyAlignment="1">
      <alignment horizontal="center" vertical="center" wrapText="1"/>
    </xf>
    <xf numFmtId="167" fontId="10" fillId="0" borderId="12" xfId="0" applyNumberFormat="1" applyFont="1" applyBorder="1" applyAlignment="1">
      <alignment horizontal="center" vertical="center"/>
    </xf>
    <xf numFmtId="0" fontId="16" fillId="0" borderId="12" xfId="0" applyFont="1" applyBorder="1" applyAlignment="1">
      <alignment horizontal="center" vertical="center" wrapText="1"/>
    </xf>
    <xf numFmtId="165" fontId="16" fillId="0" borderId="12" xfId="0" applyNumberFormat="1" applyFont="1" applyBorder="1" applyAlignment="1">
      <alignment horizontal="center" vertical="center" wrapText="1"/>
    </xf>
    <xf numFmtId="1" fontId="16" fillId="0" borderId="12" xfId="0" applyNumberFormat="1" applyFont="1" applyBorder="1" applyAlignment="1">
      <alignment horizontal="center" vertical="center" wrapText="1"/>
    </xf>
    <xf numFmtId="14" fontId="16" fillId="0" borderId="12" xfId="0" applyNumberFormat="1" applyFont="1" applyBorder="1" applyAlignment="1">
      <alignment horizontal="center" vertical="center" wrapText="1"/>
    </xf>
    <xf numFmtId="14" fontId="16" fillId="0" borderId="12" xfId="1" applyNumberFormat="1" applyFont="1" applyFill="1" applyBorder="1" applyAlignment="1">
      <alignment horizontal="center" vertical="center" wrapText="1"/>
    </xf>
    <xf numFmtId="167" fontId="16" fillId="0" borderId="0" xfId="0" applyNumberFormat="1" applyFont="1" applyAlignment="1">
      <alignment vertical="center"/>
    </xf>
    <xf numFmtId="167" fontId="2" fillId="0" borderId="12" xfId="0" applyNumberFormat="1" applyFont="1" applyBorder="1" applyAlignment="1">
      <alignment vertical="center"/>
    </xf>
    <xf numFmtId="0" fontId="17" fillId="0" borderId="12" xfId="0" applyFont="1" applyBorder="1" applyAlignment="1">
      <alignment horizontal="center" vertical="center" wrapText="1"/>
    </xf>
    <xf numFmtId="44" fontId="16" fillId="0" borderId="12" xfId="1" applyFont="1" applyFill="1" applyBorder="1" applyAlignment="1">
      <alignment vertical="center" wrapText="1"/>
    </xf>
    <xf numFmtId="167" fontId="16" fillId="0" borderId="12" xfId="1" applyNumberFormat="1" applyFont="1" applyFill="1" applyBorder="1" applyAlignment="1">
      <alignment vertical="center" wrapText="1"/>
    </xf>
    <xf numFmtId="167" fontId="2" fillId="0" borderId="12" xfId="1" applyNumberFormat="1" applyFont="1" applyFill="1" applyBorder="1" applyAlignment="1">
      <alignment vertical="center" wrapText="1"/>
    </xf>
    <xf numFmtId="14" fontId="16" fillId="0" borderId="0" xfId="0" applyNumberFormat="1" applyFont="1" applyAlignment="1">
      <alignment horizontal="center" vertical="center" wrapText="1"/>
    </xf>
    <xf numFmtId="14" fontId="16" fillId="0" borderId="12" xfId="1" quotePrefix="1" applyNumberFormat="1" applyFont="1" applyFill="1" applyBorder="1" applyAlignment="1">
      <alignment horizontal="center" vertical="center" wrapText="1"/>
    </xf>
    <xf numFmtId="14" fontId="16" fillId="0" borderId="0" xfId="0" applyNumberFormat="1" applyFont="1" applyAlignment="1">
      <alignment horizontal="center" vertical="center"/>
    </xf>
    <xf numFmtId="14" fontId="2" fillId="0" borderId="12" xfId="1" applyNumberFormat="1" applyFont="1" applyFill="1" applyBorder="1" applyAlignment="1">
      <alignment horizontal="center" vertical="center" wrapText="1"/>
    </xf>
    <xf numFmtId="0" fontId="7" fillId="0" borderId="12" xfId="0" applyFont="1" applyBorder="1" applyAlignment="1">
      <alignment horizontal="center" vertical="center" wrapText="1"/>
    </xf>
    <xf numFmtId="14" fontId="2" fillId="0" borderId="12" xfId="0" applyNumberFormat="1" applyFont="1" applyBorder="1" applyAlignment="1">
      <alignment horizontal="center" vertical="center" wrapText="1"/>
    </xf>
    <xf numFmtId="9" fontId="2" fillId="0" borderId="12" xfId="0" applyNumberFormat="1" applyFont="1" applyBorder="1" applyAlignment="1">
      <alignment vertical="center"/>
    </xf>
    <xf numFmtId="1" fontId="0" fillId="0" borderId="0" xfId="0" applyNumberFormat="1" applyAlignment="1">
      <alignment vertical="center"/>
    </xf>
    <xf numFmtId="14" fontId="0" fillId="0" borderId="0" xfId="0" applyNumberFormat="1" applyAlignment="1">
      <alignment horizontal="center" vertical="center"/>
    </xf>
    <xf numFmtId="1" fontId="2" fillId="0" borderId="12" xfId="0" applyNumberFormat="1" applyFont="1" applyBorder="1" applyAlignment="1">
      <alignment vertical="center"/>
    </xf>
    <xf numFmtId="0" fontId="3" fillId="0" borderId="0" xfId="0" applyFont="1" applyAlignment="1">
      <alignment horizontal="right" vertical="top"/>
    </xf>
    <xf numFmtId="0" fontId="6" fillId="0" borderId="0" xfId="0" applyFont="1" applyAlignment="1">
      <alignment horizontal="right" vertical="top"/>
    </xf>
    <xf numFmtId="14" fontId="11" fillId="0" borderId="0" xfId="0" applyNumberFormat="1" applyFont="1" applyAlignment="1">
      <alignment horizontal="left" vertical="center"/>
    </xf>
    <xf numFmtId="4" fontId="2" fillId="0" borderId="12" xfId="0" applyNumberFormat="1" applyFont="1" applyBorder="1" applyAlignment="1">
      <alignment horizontal="right" vertical="center"/>
    </xf>
    <xf numFmtId="4" fontId="2" fillId="0" borderId="13" xfId="0" applyNumberFormat="1" applyFont="1" applyBorder="1" applyAlignment="1">
      <alignment horizontal="right" vertical="center"/>
    </xf>
    <xf numFmtId="14" fontId="2" fillId="0" borderId="12" xfId="0" applyNumberFormat="1" applyFont="1" applyBorder="1" applyAlignment="1">
      <alignment horizontal="right" vertical="center"/>
    </xf>
    <xf numFmtId="165" fontId="2" fillId="0" borderId="8"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4" fontId="2" fillId="0" borderId="8" xfId="1" applyNumberFormat="1" applyFont="1" applyFill="1" applyBorder="1" applyAlignment="1">
      <alignment vertical="center" wrapText="1"/>
    </xf>
    <xf numFmtId="4" fontId="2" fillId="0" borderId="8" xfId="1" applyNumberFormat="1" applyFont="1" applyFill="1" applyBorder="1" applyAlignment="1">
      <alignment vertical="center"/>
    </xf>
    <xf numFmtId="4" fontId="3" fillId="0" borderId="9" xfId="1" applyNumberFormat="1" applyFont="1" applyFill="1" applyBorder="1" applyAlignment="1">
      <alignment vertical="center" wrapText="1"/>
    </xf>
    <xf numFmtId="0" fontId="18" fillId="0" borderId="0" xfId="0" applyFont="1" applyAlignment="1">
      <alignment horizontal="left" vertical="top"/>
    </xf>
    <xf numFmtId="0" fontId="19" fillId="0" borderId="0" xfId="3" applyFont="1"/>
    <xf numFmtId="49" fontId="20" fillId="0" borderId="0" xfId="3" applyNumberFormat="1" applyFont="1" applyAlignment="1">
      <alignment horizontal="center"/>
    </xf>
    <xf numFmtId="0" fontId="20" fillId="0" borderId="0" xfId="3" applyFont="1"/>
    <xf numFmtId="0" fontId="21" fillId="0" borderId="0" xfId="3" applyFont="1"/>
    <xf numFmtId="49" fontId="0" fillId="0" borderId="0" xfId="0" applyNumberFormat="1" applyAlignment="1">
      <alignment horizontal="center"/>
    </xf>
    <xf numFmtId="0" fontId="3" fillId="0" borderId="8" xfId="0" applyFont="1" applyBorder="1" applyAlignment="1">
      <alignment horizontal="center" vertical="center" wrapText="1"/>
    </xf>
    <xf numFmtId="0" fontId="6" fillId="0" borderId="8" xfId="0" applyFont="1" applyBorder="1" applyAlignment="1">
      <alignment horizontal="center" vertical="center"/>
    </xf>
    <xf numFmtId="0" fontId="3" fillId="0" borderId="8" xfId="0" applyFont="1" applyBorder="1" applyAlignment="1">
      <alignment vertical="center"/>
    </xf>
    <xf numFmtId="4" fontId="16" fillId="0" borderId="12" xfId="0" applyNumberFormat="1" applyFont="1" applyBorder="1" applyAlignment="1">
      <alignment horizontal="center" vertical="center" wrapText="1"/>
    </xf>
    <xf numFmtId="164" fontId="16" fillId="0" borderId="12" xfId="0" applyNumberFormat="1" applyFont="1" applyBorder="1" applyAlignment="1">
      <alignment horizontal="center" vertical="center" wrapText="1"/>
    </xf>
    <xf numFmtId="14" fontId="2" fillId="0" borderId="12" xfId="1" quotePrefix="1" applyNumberFormat="1" applyFont="1" applyFill="1" applyBorder="1" applyAlignment="1">
      <alignment horizontal="center" vertical="center" wrapText="1"/>
    </xf>
    <xf numFmtId="0" fontId="7" fillId="4" borderId="1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23" fillId="0" borderId="12" xfId="0" applyFont="1" applyBorder="1" applyAlignment="1">
      <alignment horizontal="center" vertical="center" wrapText="1"/>
    </xf>
    <xf numFmtId="165" fontId="23" fillId="0" borderId="12" xfId="0" applyNumberFormat="1" applyFont="1" applyBorder="1" applyAlignment="1">
      <alignment horizontal="center" vertical="center" wrapText="1"/>
    </xf>
    <xf numFmtId="1" fontId="23" fillId="0" borderId="12" xfId="0" applyNumberFormat="1" applyFont="1" applyBorder="1" applyAlignment="1">
      <alignment horizontal="center" vertical="center" wrapText="1"/>
    </xf>
    <xf numFmtId="14" fontId="23" fillId="0" borderId="12" xfId="0" applyNumberFormat="1" applyFont="1" applyBorder="1" applyAlignment="1">
      <alignment horizontal="center" vertical="center" wrapText="1"/>
    </xf>
    <xf numFmtId="14" fontId="23" fillId="0" borderId="12" xfId="1" applyNumberFormat="1" applyFont="1" applyFill="1" applyBorder="1" applyAlignment="1">
      <alignment horizontal="center" vertical="center" wrapText="1"/>
    </xf>
    <xf numFmtId="167" fontId="23" fillId="0" borderId="12" xfId="1" applyNumberFormat="1" applyFont="1" applyFill="1" applyBorder="1" applyAlignment="1">
      <alignment vertical="center" wrapText="1"/>
    </xf>
    <xf numFmtId="4" fontId="24" fillId="0" borderId="12" xfId="0" applyNumberFormat="1" applyFont="1" applyBorder="1" applyAlignment="1">
      <alignment vertical="center"/>
    </xf>
    <xf numFmtId="4" fontId="24" fillId="0" borderId="0" xfId="0" applyNumberFormat="1" applyFont="1" applyAlignment="1">
      <alignment vertical="center"/>
    </xf>
    <xf numFmtId="167" fontId="3" fillId="0" borderId="0" xfId="0" applyNumberFormat="1" applyFont="1" applyAlignment="1">
      <alignment vertical="center"/>
    </xf>
    <xf numFmtId="4" fontId="25" fillId="0" borderId="0" xfId="0" applyNumberFormat="1" applyFont="1" applyAlignment="1">
      <alignment vertical="center"/>
    </xf>
    <xf numFmtId="0" fontId="3" fillId="0" borderId="0" xfId="4" applyFont="1" applyAlignment="1">
      <alignment horizontal="left" vertical="top"/>
    </xf>
    <xf numFmtId="0" fontId="2" fillId="0" borderId="0" xfId="4" applyFont="1" applyAlignment="1">
      <alignment vertical="center"/>
    </xf>
    <xf numFmtId="0" fontId="2" fillId="0" borderId="0" xfId="4" applyFont="1" applyAlignment="1">
      <alignment horizontal="center" vertical="center"/>
    </xf>
    <xf numFmtId="0" fontId="6" fillId="0" borderId="0" xfId="4" applyFont="1" applyAlignment="1">
      <alignment horizontal="left" vertical="top"/>
    </xf>
    <xf numFmtId="168" fontId="3" fillId="0" borderId="0" xfId="4" applyNumberFormat="1" applyFont="1" applyAlignment="1">
      <alignment horizontal="left" vertical="top"/>
    </xf>
    <xf numFmtId="0" fontId="2" fillId="0" borderId="0" xfId="4" applyFont="1" applyAlignment="1">
      <alignment horizontal="left" vertical="top"/>
    </xf>
    <xf numFmtId="0" fontId="7" fillId="0" borderId="14" xfId="5" applyFont="1" applyBorder="1" applyAlignment="1">
      <alignment horizontal="center" vertical="center" wrapText="1"/>
    </xf>
    <xf numFmtId="0" fontId="2" fillId="0" borderId="15" xfId="5" applyFont="1" applyBorder="1" applyAlignment="1">
      <alignment horizontal="center" vertical="center" wrapText="1"/>
    </xf>
    <xf numFmtId="0" fontId="7" fillId="0" borderId="15" xfId="5" applyFont="1" applyBorder="1" applyAlignment="1">
      <alignment horizontal="center" vertical="center" wrapText="1"/>
    </xf>
    <xf numFmtId="0" fontId="7" fillId="0" borderId="16" xfId="5" applyFont="1" applyBorder="1" applyAlignment="1">
      <alignment horizontal="center" vertical="center" wrapText="1"/>
    </xf>
    <xf numFmtId="0" fontId="2" fillId="0" borderId="17" xfId="4" applyFont="1" applyBorder="1" applyAlignment="1">
      <alignment horizontal="center" vertical="center" wrapText="1"/>
    </xf>
    <xf numFmtId="0" fontId="2" fillId="0" borderId="0" xfId="6" applyFont="1" applyAlignment="1">
      <alignment horizontal="center" vertical="center" wrapText="1"/>
    </xf>
    <xf numFmtId="49" fontId="2" fillId="0" borderId="0" xfId="6" applyNumberFormat="1" applyFont="1" applyAlignment="1">
      <alignment horizontal="center" vertical="center" wrapText="1"/>
    </xf>
    <xf numFmtId="169" fontId="2" fillId="0" borderId="0" xfId="6" applyNumberFormat="1" applyFont="1" applyAlignment="1">
      <alignment horizontal="center" vertical="center" wrapText="1"/>
    </xf>
    <xf numFmtId="170" fontId="2" fillId="0" borderId="0" xfId="6" applyNumberFormat="1" applyFont="1" applyAlignment="1">
      <alignment horizontal="center" vertical="center" wrapText="1"/>
    </xf>
    <xf numFmtId="170" fontId="2" fillId="0" borderId="18" xfId="6" applyNumberFormat="1" applyFont="1" applyBorder="1" applyAlignment="1">
      <alignment horizontal="center" vertical="center" wrapText="1"/>
    </xf>
    <xf numFmtId="14" fontId="2" fillId="0" borderId="0" xfId="6" applyNumberFormat="1" applyFont="1" applyAlignment="1">
      <alignment horizontal="center" vertical="center" wrapText="1"/>
    </xf>
    <xf numFmtId="0" fontId="2" fillId="0" borderId="0" xfId="4" applyFont="1" applyAlignment="1">
      <alignment horizontal="center" vertical="center" wrapText="1"/>
    </xf>
    <xf numFmtId="0" fontId="7" fillId="0" borderId="0" xfId="4" applyFont="1" applyAlignment="1">
      <alignment horizontal="center" vertical="center" wrapText="1"/>
    </xf>
    <xf numFmtId="169" fontId="2" fillId="0" borderId="0" xfId="4" applyNumberFormat="1" applyFont="1" applyAlignment="1">
      <alignment horizontal="center" vertical="center" wrapText="1"/>
    </xf>
    <xf numFmtId="171" fontId="2" fillId="0" borderId="0" xfId="4" applyNumberFormat="1" applyFont="1" applyAlignment="1">
      <alignment horizontal="center" vertical="center" wrapText="1"/>
    </xf>
    <xf numFmtId="170" fontId="2" fillId="0" borderId="0" xfId="7" applyNumberFormat="1" applyFont="1" applyFill="1" applyBorder="1" applyAlignment="1">
      <alignment vertical="center" wrapText="1"/>
    </xf>
    <xf numFmtId="170" fontId="2" fillId="0" borderId="18" xfId="7" applyNumberFormat="1" applyFont="1" applyFill="1" applyBorder="1" applyAlignment="1">
      <alignment vertical="center" wrapText="1"/>
    </xf>
    <xf numFmtId="171" fontId="3" fillId="0" borderId="0" xfId="8" applyNumberFormat="1" applyFont="1" applyFill="1" applyBorder="1" applyAlignment="1">
      <alignment vertical="center"/>
    </xf>
    <xf numFmtId="171" fontId="2" fillId="0" borderId="0" xfId="4" applyNumberFormat="1" applyFont="1" applyAlignment="1">
      <alignmen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20" xfId="0" applyFont="1" applyBorder="1" applyAlignment="1">
      <alignment horizontal="center" vertical="center" wrapText="1"/>
    </xf>
    <xf numFmtId="0" fontId="24" fillId="0" borderId="20" xfId="0" applyFont="1" applyBorder="1"/>
    <xf numFmtId="170" fontId="2" fillId="0" borderId="20" xfId="0" applyNumberFormat="1" applyFont="1" applyBorder="1" applyAlignment="1">
      <alignment vertical="center" wrapText="1"/>
    </xf>
    <xf numFmtId="170" fontId="2" fillId="0" borderId="21" xfId="0" applyNumberFormat="1" applyFont="1" applyBorder="1" applyAlignment="1">
      <alignment vertical="center" wrapText="1"/>
    </xf>
    <xf numFmtId="0" fontId="7" fillId="0" borderId="0" xfId="4" applyFont="1" applyAlignment="1">
      <alignment horizontal="left" vertical="top"/>
    </xf>
    <xf numFmtId="0" fontId="3" fillId="0" borderId="0" xfId="4" applyFont="1" applyAlignment="1">
      <alignment vertical="center"/>
    </xf>
    <xf numFmtId="0" fontId="3" fillId="0" borderId="0" xfId="4" applyFont="1" applyAlignment="1">
      <alignment horizontal="center" vertical="center"/>
    </xf>
    <xf numFmtId="170" fontId="2" fillId="0" borderId="0" xfId="4" applyNumberFormat="1" applyFont="1" applyAlignment="1">
      <alignment vertical="center"/>
    </xf>
    <xf numFmtId="0" fontId="26" fillId="0" borderId="0" xfId="4" applyFont="1"/>
    <xf numFmtId="0" fontId="2" fillId="2" borderId="0" xfId="0" applyFont="1" applyFill="1" applyAlignment="1">
      <alignment horizontal="left" vertical="top" wrapText="1"/>
    </xf>
    <xf numFmtId="0" fontId="3" fillId="0" borderId="0" xfId="0" applyFont="1" applyAlignment="1">
      <alignment horizontal="left" vertical="center" wrapText="1"/>
    </xf>
  </cellXfs>
  <cellStyles count="9">
    <cellStyle name="Moneda" xfId="1" builtinId="4"/>
    <cellStyle name="Moneda 2 11" xfId="7" xr:uid="{78A39091-D201-40D9-B770-51B520C3B90B}"/>
    <cellStyle name="Moneda 27" xfId="8" xr:uid="{6A05F3E4-D495-4F9F-9F2D-7D0F4EDDE418}"/>
    <cellStyle name="Normal" xfId="0" builtinId="0"/>
    <cellStyle name="Normal 101" xfId="5" xr:uid="{84AD76F3-BB6A-4529-BABC-7C75FDB84A7D}"/>
    <cellStyle name="Normal 2" xfId="3" xr:uid="{855B85D7-D3F2-435F-A0AC-77763923FED8}"/>
    <cellStyle name="Normal 98 2" xfId="4" xr:uid="{6C2C69A5-D450-4EBC-900F-435B51D23B5D}"/>
    <cellStyle name="Normal 99" xfId="6" xr:uid="{69A69888-2DE0-4F1D-808B-FEEDC956D937}"/>
    <cellStyle name="Porcentaje" xfId="2" builtinId="5"/>
  </cellStyles>
  <dxfs count="403">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70" formatCode="_-* #,##0.00\ [$€-C0A]_-;\-* #,##0.00\ [$€-C0A]_-;_-* &quot;-&quot;??\ [$€-C0A]_-;_-@_-"/>
      <alignment horizontal="general" vertical="center" textRotation="0" wrapText="1" indent="0" justifyLastLine="0" shrinkToFit="0" readingOrder="0"/>
      <border diagonalUp="0" diagonalDown="0" outline="0">
        <left/>
        <right style="medium">
          <color theme="4" tint="-0.249977111117893"/>
        </right>
        <top/>
        <bottom style="medium">
          <color theme="4" tint="-0.249977111117893"/>
        </bottom>
      </border>
    </dxf>
    <dxf>
      <font>
        <b val="0"/>
        <i val="0"/>
        <strike val="0"/>
        <condense val="0"/>
        <extend val="0"/>
        <outline val="0"/>
        <shadow val="0"/>
        <u val="none"/>
        <vertAlign val="baseline"/>
        <sz val="10"/>
        <color rgb="FF000000"/>
        <name val="Calibri"/>
        <family val="2"/>
        <scheme val="none"/>
      </font>
      <numFmt numFmtId="170" formatCode="_-* #,##0.00\ [$€-C0A]_-;\-* #,##0.00\ [$€-C0A]_-;_-* &quot;-&quot;??\ [$€-C0A]_-;_-@_-"/>
      <fill>
        <patternFill patternType="none">
          <fgColor indexed="64"/>
          <bgColor auto="1"/>
        </patternFill>
      </fill>
      <alignment horizontal="general" vertical="center" textRotation="0" wrapText="1" indent="0" justifyLastLine="0" shrinkToFit="0" readingOrder="0"/>
      <border diagonalUp="0" diagonalDown="0">
        <left/>
        <right style="medium">
          <color theme="4" tint="-0.249977111117893"/>
        </right>
        <top/>
        <bottom/>
        <vertical/>
        <horizontal/>
      </border>
    </dxf>
    <dxf>
      <font>
        <b val="0"/>
        <i val="0"/>
        <strike val="0"/>
        <condense val="0"/>
        <extend val="0"/>
        <outline val="0"/>
        <shadow val="0"/>
        <u val="none"/>
        <vertAlign val="baseline"/>
        <sz val="10"/>
        <color rgb="FF000000"/>
        <name val="Calibri"/>
        <family val="2"/>
        <scheme val="none"/>
      </font>
      <numFmt numFmtId="170" formatCode="_-* #,##0.00\ [$€-C0A]_-;\-* #,##0.00\ [$€-C0A]_-;_-* &quot;-&quot;??\ [$€-C0A]_-;_-@_-"/>
      <alignment horizontal="general"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numFmt numFmtId="170" formatCode="_-* #,##0.00\ [$€-C0A]_-;\-* #,##0.00\ [$€-C0A]_-;_-* &quot;-&quot;??\ [$€-C0A]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none"/>
      </font>
      <numFmt numFmtId="170" formatCode="_-* #,##0.00\ [$€-C0A]_-;\-* #,##0.00\ [$€-C0A]_-;_-* &quot;-&quot;??\ [$€-C0A]_-;_-@_-"/>
      <alignment horizontal="general"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numFmt numFmtId="170" formatCode="_-* #,##0.00\ [$€-C0A]_-;\-* #,##0.00\ [$€-C0A]_-;_-* &quot;-&quot;??\ [$€-C0A]_-;_-@_-"/>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family val="2"/>
        <scheme val="none"/>
      </font>
      <border diagonalUp="0" diagonalDown="0" outline="0">
        <left/>
        <right/>
        <top/>
        <bottom style="medium">
          <color theme="4" tint="-0.249977111117893"/>
        </bottom>
      </border>
    </dxf>
    <dxf>
      <font>
        <strike val="0"/>
        <outline val="0"/>
        <shadow val="0"/>
        <sz val="10"/>
      </font>
      <numFmt numFmtId="171" formatCode="[$-C0A]d\-mmm\-yy;@"/>
      <fill>
        <patternFill patternType="none">
          <fgColor indexed="64"/>
          <bgColor auto="1"/>
        </patternFill>
      </fill>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numFmt numFmtId="169" formatCode="[$-C0A]dd\-mmm\-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libri"/>
        <family val="2"/>
        <scheme val="none"/>
      </font>
      <alignment horizontal="center"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medium">
          <color theme="4" tint="-0.249977111117893"/>
        </left>
        <right/>
        <top/>
        <bottom style="medium">
          <color theme="4" tint="-0.249977111117893"/>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medium">
          <color theme="4" tint="-0.249977111117893"/>
        </left>
        <right/>
        <top/>
        <bottom/>
        <vertical/>
        <horizontal/>
      </border>
    </dxf>
    <dxf>
      <fill>
        <patternFill patternType="none">
          <fgColor indexed="64"/>
          <bgColor auto="1"/>
        </patternFill>
      </fill>
    </dxf>
    <dxf>
      <font>
        <strike val="0"/>
        <outline val="0"/>
        <shadow val="0"/>
        <sz val="10"/>
        <family val="2"/>
      </font>
      <fill>
        <patternFill patternType="none">
          <fgColor indexed="64"/>
          <bgColor auto="1"/>
        </patternFill>
      </fill>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color rgb="FF00000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color rgb="FF00000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10"/>
        <color rgb="FF00000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Tahoma"/>
        <family val="2"/>
        <scheme val="none"/>
      </font>
      <numFmt numFmtId="167"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Tahoma"/>
        <family val="2"/>
        <scheme val="none"/>
      </font>
      <numFmt numFmtId="167"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Tahoma"/>
        <family val="2"/>
        <scheme val="none"/>
      </font>
      <numFmt numFmtId="19" formatCode="dd/mm/yyyy"/>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fill>
        <patternFill patternType="none">
          <fgColor indexed="64"/>
          <bgColor indexed="65"/>
        </patternFill>
      </fill>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8"/>
        </left>
        <right style="thin">
          <color auto="1"/>
        </right>
        <top style="thin">
          <color indexed="64"/>
        </top>
        <bottom style="thin">
          <color indexed="64"/>
        </bottom>
      </border>
    </dxf>
    <dxf>
      <font>
        <b val="0"/>
        <i val="0"/>
        <strike val="0"/>
        <condense val="0"/>
        <extend val="0"/>
        <outline val="0"/>
        <shadow val="0"/>
        <u val="none"/>
        <vertAlign val="baseline"/>
        <sz val="10"/>
        <color theme="1"/>
        <name val="Arial"/>
        <family val="2"/>
        <scheme val="none"/>
      </font>
      <numFmt numFmtId="164" formatCode="d/m/yyyy;@"/>
      <fill>
        <patternFill patternType="none">
          <fgColor indexed="64"/>
          <bgColor auto="1"/>
        </patternFill>
      </fill>
      <alignment horizontal="center" vertical="center"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8"/>
        </right>
        <top style="thin">
          <color indexed="64"/>
        </top>
        <bottom style="thin">
          <color indexed="64"/>
        </bottom>
      </border>
    </dxf>
    <dxf>
      <font>
        <b val="0"/>
        <i val="0"/>
        <strike val="0"/>
        <condense val="0"/>
        <extend val="0"/>
        <outline val="0"/>
        <shadow val="0"/>
        <u val="none"/>
        <vertAlign val="baseline"/>
        <sz val="10"/>
        <color theme="1"/>
        <name val="Arial"/>
        <family val="2"/>
        <scheme val="none"/>
      </font>
      <numFmt numFmtId="165" formatCode="0.0"/>
      <fill>
        <patternFill patternType="none">
          <fgColor indexed="64"/>
          <bgColor auto="1"/>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general" vertical="center" textRotation="0" wrapText="0" indent="0" justifyLastLine="0" shrinkToFit="0" readingOrder="0"/>
      <border diagonalUp="0" diagonalDown="0">
        <left style="thin">
          <color indexed="8"/>
        </left>
        <right style="thin">
          <color indexed="8"/>
        </right>
        <top/>
        <bottom/>
        <vertical/>
        <horizontal/>
      </border>
    </dxf>
    <dxf>
      <font>
        <b val="0"/>
        <i val="0"/>
        <strike val="0"/>
        <condense val="0"/>
        <extend val="0"/>
        <outline val="0"/>
        <shadow val="0"/>
        <u val="none"/>
        <vertAlign val="baseline"/>
        <sz val="10"/>
        <color theme="1"/>
        <name val="Arial"/>
        <family val="2"/>
        <scheme val="none"/>
      </font>
      <fill>
        <patternFill patternType="none">
          <fgColor indexed="64"/>
          <bgColor auto="1"/>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outline="0">
        <bottom style="thin">
          <color auto="1"/>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3" formatCode="0%"/>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0" indent="0" justifyLastLine="0" shrinkToFit="0" readingOrder="0"/>
      <border diagonalUp="0" diagonalDown="0" outline="0">
        <left style="thin">
          <color auto="1"/>
        </left>
        <right/>
        <top style="thin">
          <color auto="1"/>
        </top>
        <bottom/>
      </border>
    </dxf>
    <dxf>
      <font>
        <strike val="0"/>
        <outline val="0"/>
        <shadow val="0"/>
        <u val="none"/>
        <vertAlign val="baseline"/>
        <sz val="10"/>
        <name val="Calibri"/>
        <family val="2"/>
        <scheme val="none"/>
      </font>
      <numFmt numFmtId="4" formatCode="#,##0.00"/>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family val="2"/>
        <scheme val="none"/>
      </font>
      <numFmt numFmtId="4" formatCode="#,##0.00"/>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4" formatCode="#,##0.0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0"/>
        <name val="Calibri"/>
        <family val="2"/>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4" formatCode="d/m/yyyy;@"/>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vertical="center" textRotation="0" indent="0" justifyLastLine="0" shrinkToFit="0" readingOrder="0"/>
    </dxf>
    <dxf>
      <border>
        <bottom style="thin">
          <color indexed="64"/>
        </bottom>
      </border>
    </dxf>
    <dxf>
      <font>
        <b val="0"/>
        <i val="0"/>
        <strike val="0"/>
        <condense val="0"/>
        <extend val="0"/>
        <outline val="0"/>
        <shadow val="0"/>
        <u val="none"/>
        <vertAlign val="baseline"/>
        <sz val="10"/>
        <color rgb="FF000000"/>
        <name val="Calibri"/>
        <family val="2"/>
        <scheme val="none"/>
      </font>
      <fill>
        <patternFill patternType="solid">
          <fgColor indexed="64"/>
          <bgColor rgb="FFFFF1CC"/>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7A3F4F-FFC7-4A82-A110-3BF69D53C2D0}" name="Tabla1" displayName="Tabla1" ref="A10:K41" totalsRowCount="1" headerRowDxfId="402" dataDxfId="400" headerRowBorderDxfId="401" tableBorderDxfId="399" totalsRowBorderDxfId="398">
  <tableColumns count="11">
    <tableColumn id="1" xr3:uid="{336DBFFD-9BC6-4034-A034-1A5C68ADF8A5}" name="Nº" totalsRowLabel="Total" dataDxfId="397" totalsRowDxfId="396"/>
    <tableColumn id="2" xr3:uid="{A56E1FCE-79E2-4DEB-83BC-CA3A1588EEF7}" name="Convenio" dataDxfId="395" totalsRowDxfId="394"/>
    <tableColumn id="3" xr3:uid="{2CE60742-DA89-443A-90FA-E22FEB74CFAC}" name="Categoría" dataDxfId="393" totalsRowDxfId="392"/>
    <tableColumn id="4" xr3:uid="{89A8BA48-56CC-4D2F-AACE-0921067397C7}" name="Clave Contrato Trabajo_x000a_(Código Seguridad Social)" dataDxfId="391" totalsRowDxfId="390"/>
    <tableColumn id="5" xr3:uid="{1A2B7471-A4F3-4D71-B7E7-C61885B555B3}" name="Descripción Contrato" dataDxfId="389" totalsRowDxfId="388"/>
    <tableColumn id="6" xr3:uid="{AE51A999-470C-4026-A264-CC8D98F85808}" name="Jornada_x000a_(Horas_x000a_semanales)" dataDxfId="387" totalsRowDxfId="386"/>
    <tableColumn id="7" xr3:uid="{84A6CE03-E0B1-464D-B656-831861763761}" name="Fecha Antigüedad" dataDxfId="385" totalsRowDxfId="384"/>
    <tableColumn id="8" xr3:uid="{7D6DDAA3-278F-4EA8-B8E1-97EB4EB21FD3}" name="Fecha_x000a_Vencimiento_x000a_Contrato" dataDxfId="383" totalsRowDxfId="382"/>
    <tableColumn id="9" xr3:uid="{D234FBD9-75E3-4ABB-A6C6-E253CBC84009}" name="Coste total empresa anual € excluyendo horas extra, guardias y primas (A)" totalsRowFunction="sum" dataDxfId="381" totalsRowDxfId="380"/>
    <tableColumn id="11" xr3:uid="{E51C12FF-EC7E-43A9-BDB1-E74B40779671}" name="Coste total empresa anual € de horas extra, guardias y primas (B)" totalsRowFunction="sum" dataDxfId="379" totalsRowDxfId="378"/>
    <tableColumn id="10" xr3:uid="{6FF7AA68-A2E0-43C5-874B-7819D0EC01DD}" name="Coste total empresa anual € (A+B)" totalsRowFunction="sum" dataDxfId="377" totalsRowDxfId="376">
      <calculatedColumnFormula>Tabla1[[#This Row],[Coste total empresa anual € excluyendo horas extra, guardias y primas (A)]]+Tabla1[[#This Row],[Coste total empresa anual € de horas extra, guardias y primas (B)]]</calculatedColumnFormula>
    </tableColumn>
  </tableColumns>
  <tableStyleInfo name="TableStyleLight1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61E945-0DEA-470B-B8DD-465640363AA7}" name="Tabla13" displayName="Tabla13" ref="A10:K41" totalsRowCount="1" headerRowDxfId="375" dataDxfId="373" headerRowBorderDxfId="374" tableBorderDxfId="372" totalsRowBorderDxfId="371">
  <tableColumns count="11">
    <tableColumn id="1" xr3:uid="{08A56534-5D3D-41B5-BF5C-00DFBE2EBDF5}" name="Nº" totalsRowLabel="Total" dataDxfId="370" totalsRowDxfId="369"/>
    <tableColumn id="2" xr3:uid="{694A7C0C-8EA3-409A-90E0-462B71C5BB2F}" name="Convenio" dataDxfId="368" totalsRowDxfId="367"/>
    <tableColumn id="3" xr3:uid="{D2C25D3C-2ED9-4BB7-B08C-DE9ADD05C0BB}" name="Categoría" dataDxfId="366" totalsRowDxfId="365"/>
    <tableColumn id="4" xr3:uid="{D72EE249-2F04-4BBB-9A63-A4E7F35F417B}" name="Clave Contrato Trabajo_x000a_(Código Seguridad Social)" dataDxfId="364" totalsRowDxfId="363"/>
    <tableColumn id="5" xr3:uid="{AC73D693-BD7F-43EA-BCF2-D810BD3B10E3}" name="Descripción Contrato" dataDxfId="362" totalsRowDxfId="361"/>
    <tableColumn id="6" xr3:uid="{C266FEE8-916D-4952-9A54-A711477BBA3F}" name="Jornada_x000a_(Horas_x000a_semanales)" dataDxfId="360" totalsRowDxfId="359"/>
    <tableColumn id="7" xr3:uid="{B7EDA0F0-DFFC-4954-A37E-93693FACD2D1}" name="Fecha Antigüedad" dataDxfId="358" totalsRowDxfId="357"/>
    <tableColumn id="8" xr3:uid="{1A462B45-6DC1-457A-A715-44FF317DDB66}" name="Fecha_x000a_Vencimiento_x000a_Contrato" dataDxfId="356" totalsRowDxfId="355" dataCellStyle="Moneda"/>
    <tableColumn id="9" xr3:uid="{34258D85-4BE8-4F87-9B01-23F0468D72FC}" name="Coste total empresa anual € excluyendo horas extra, guardias y primas (A)" totalsRowFunction="sum" dataDxfId="354" totalsRowDxfId="353" dataCellStyle="Moneda"/>
    <tableColumn id="11" xr3:uid="{B97CB774-3ECA-4781-BA32-327EBF68CD23}" name="Coste total empresa anual € de horas extra, guardias y primas (B)" totalsRowFunction="sum" dataDxfId="352" totalsRowDxfId="351">
      <calculatedColumnFormula>I11*1.3718</calculatedColumnFormula>
    </tableColumn>
    <tableColumn id="10" xr3:uid="{37B65374-5AC0-42B5-A1C1-11DEFB1A0476}" name="Coste total empresa anual € (A+B)" totalsRowFunction="sum" dataDxfId="350" totalsRowDxfId="349" dataCellStyle="Moneda">
      <calculatedColumnFormula>Tabla13[[#This Row],[Coste total empresa anual € excluyendo horas extra, guardias y primas (A)]]+Tabla13[[#This Row],[Coste total empresa anual € de horas extra, guardias y primas (B)]]</calculatedColumnFormula>
    </tableColumn>
  </tableColumns>
  <tableStyleInfo name="TableStyleLight1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586F18-1CBE-4C5F-9488-7E854D25A7D7}" name="Tabla14" displayName="Tabla14" ref="A10:K54" totalsRowCount="1" headerRowDxfId="348" dataDxfId="346" headerRowBorderDxfId="347" tableBorderDxfId="345" totalsRowBorderDxfId="344">
  <tableColumns count="11">
    <tableColumn id="1" xr3:uid="{ECDB0E4E-F70B-40C2-93A9-DB4644725D9F}" name="Nº" totalsRowLabel="Total" dataDxfId="343" totalsRowDxfId="32"/>
    <tableColumn id="2" xr3:uid="{9A306DB5-C720-4B29-95A7-0DACB6409254}" name="Convenio" dataDxfId="342" totalsRowDxfId="31"/>
    <tableColumn id="3" xr3:uid="{E34C3B7A-2D39-4EC8-9F21-649A37F9A439}" name="Categoría" dataDxfId="341" totalsRowDxfId="30"/>
    <tableColumn id="4" xr3:uid="{921E2C26-2C86-405B-A483-4F3D6BB1B250}" name="Clave Contrato Trabajo_x000a_(Código Seguridad Social)" dataDxfId="340" totalsRowDxfId="29"/>
    <tableColumn id="5" xr3:uid="{3FA93CB3-2FEC-4DA9-AA8B-85F1E89DC89E}" name="Descripción Contrato" dataDxfId="339" totalsRowDxfId="28"/>
    <tableColumn id="6" xr3:uid="{36C44440-42CC-4BBE-94F5-2DAA4EC93713}" name="Jornada_x000a_(Horas_x000a_semanales)" dataDxfId="338" totalsRowDxfId="27"/>
    <tableColumn id="7" xr3:uid="{7440754A-018E-4554-9CD4-C724FD441676}" name="Fecha Antigüedad" dataDxfId="337" totalsRowDxfId="26"/>
    <tableColumn id="8" xr3:uid="{4E6CADD5-4092-45C1-8C1D-3A3929867489}" name="Fecha_x000a_Vencimiento_x000a_Contrato" dataDxfId="336" totalsRowDxfId="25"/>
    <tableColumn id="9" xr3:uid="{A78C9B8B-6FDB-45A6-B35E-BC5ECCEC157B}" name="Coste total empresa anual € excluyendo horas extra, guardias y primas (A)" totalsRowFunction="sum" dataDxfId="335" totalsRowDxfId="24" dataCellStyle="Moneda"/>
    <tableColumn id="11" xr3:uid="{C8860FFD-085C-40E2-82BB-CB8C8BDA466E}" name="Coste total empresa anual € de horas extra, guardias y primas (B)" totalsRowFunction="sum" dataDxfId="334" totalsRowDxfId="23"/>
    <tableColumn id="10" xr3:uid="{6A59F0E2-588B-4CD4-B409-5F1A706587DF}" name="Coste total empresa anual € (A+B)" totalsRowFunction="sum" dataDxfId="333" totalsRowDxfId="22" dataCellStyle="Moneda">
      <calculatedColumnFormula>Tabla14[[#This Row],[Coste total empresa anual € excluyendo horas extra, guardias y primas (A)]]+Tabla14[[#This Row],[Coste total empresa anual € de horas extra, guardias y primas (B)]]</calculatedColumnFormula>
    </tableColumn>
  </tableColumns>
  <tableStyleInfo name="TableStyleLight1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819D11-71DA-44BE-9F95-D2CB7FD6B163}" name="Tabla15" displayName="Tabla15" ref="A10:K41" totalsRowCount="1" headerRowDxfId="332" dataDxfId="330" headerRowBorderDxfId="331" tableBorderDxfId="329" totalsRowBorderDxfId="328">
  <tableColumns count="11">
    <tableColumn id="1" xr3:uid="{4E75ECAC-4120-41CC-B483-17EAD3749149}" name="Nº" totalsRowLabel="Total" dataDxfId="327" totalsRowDxfId="326"/>
    <tableColumn id="2" xr3:uid="{8E04A5F2-F6BC-4EA7-A2CF-E66BFD74FFCA}" name="Convenio" dataDxfId="325" totalsRowDxfId="324"/>
    <tableColumn id="3" xr3:uid="{FB5C1899-777C-45F7-A922-E574C7377BCD}" name="Categoría" dataDxfId="323" totalsRowDxfId="322"/>
    <tableColumn id="4" xr3:uid="{490724E7-E46C-45F1-9DE1-C3B13F40BC00}" name="Clave Contrato Trabajo_x000a_(Código Seguridad Social)" dataDxfId="321" totalsRowDxfId="320"/>
    <tableColumn id="5" xr3:uid="{30589329-3939-4208-A071-34DA901AB7CA}" name="Descripción Contrato" dataDxfId="319" totalsRowDxfId="318"/>
    <tableColumn id="6" xr3:uid="{8FB95F01-66BD-4FFC-93BE-89CC58510144}" name="Jornada_x000a_(Horas_x000a_semanales)" dataDxfId="317" totalsRowDxfId="316"/>
    <tableColumn id="7" xr3:uid="{2214CDF1-A288-407E-B615-AD7B62750903}" name="Fecha Antigüedad" dataDxfId="315" totalsRowDxfId="314"/>
    <tableColumn id="8" xr3:uid="{BE6A9332-A90B-41BB-8B9D-58758B5ECF77}" name="Fecha_x000a_Vencimiento_x000a_Contrato" dataDxfId="313" totalsRowDxfId="312"/>
    <tableColumn id="9" xr3:uid="{6C59CA30-2A8E-443B-AE8C-46D4102A8CFF}" name="Coste total empresa anual € excluyendo horas extra, guardias y primas (A)" totalsRowFunction="sum" dataDxfId="311" totalsRowDxfId="310" dataCellStyle="Moneda"/>
    <tableColumn id="11" xr3:uid="{4BD60206-E11B-4C54-A99B-DA69601448DE}" name="Coste total empresa anual € de horas extra, guardias y primas (B)" totalsRowFunction="sum" dataDxfId="309" totalsRowDxfId="308">
      <calculatedColumnFormula>+#REF!-Tabla15[[#This Row],[Coste total empresa anual € excluyendo horas extra, guardias y primas (A)]]</calculatedColumnFormula>
    </tableColumn>
    <tableColumn id="10" xr3:uid="{2BB519E7-EBEC-429A-9BB3-9057CA876FF8}" name="Coste total empresa anual € (A+B)" totalsRowFunction="sum" dataDxfId="307" totalsRowDxfId="306" dataCellStyle="Moneda">
      <calculatedColumnFormula>Tabla15[[#This Row],[Coste total empresa anual € excluyendo horas extra, guardias y primas (A)]]+Tabla15[[#This Row],[Coste total empresa anual € de horas extra, guardias y primas (B)]]</calculatedColumnFormula>
    </tableColumn>
  </tableColumns>
  <tableStyleInfo name="TableStyleLight1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A3C9CF4-ACFD-478B-8E17-2B132E25A6BD}" name="Tabla16" displayName="Tabla16" ref="A9:K45" totalsRowCount="1" headerRowDxfId="305" dataDxfId="303" headerRowBorderDxfId="304" tableBorderDxfId="302" totalsRowBorderDxfId="301">
  <tableColumns count="11">
    <tableColumn id="1" xr3:uid="{74480795-B410-46DE-B82B-88A2A76801D2}" name="Nº" totalsRowLabel="Total" dataDxfId="300" totalsRowDxfId="299"/>
    <tableColumn id="2" xr3:uid="{4AF49800-F1F8-4F2F-8818-2D39F9A3FA8D}" name="Convenio" dataDxfId="298" totalsRowDxfId="297"/>
    <tableColumn id="3" xr3:uid="{1A8A5AF1-D729-43A6-87FA-E1588C2D5297}" name="Categoría" dataDxfId="296" totalsRowDxfId="295"/>
    <tableColumn id="4" xr3:uid="{E6C9B62D-B1E3-453B-9507-4AF1AA771480}" name="Clave Contrato Trabajo_x000a_(Código Seguridad Social)" dataDxfId="294" totalsRowDxfId="293"/>
    <tableColumn id="5" xr3:uid="{E9644D86-AB44-47A4-B31A-80BCEA530A0B}" name="Descripción Contrato" dataDxfId="292" totalsRowDxfId="291"/>
    <tableColumn id="6" xr3:uid="{BAB67C40-7811-452A-AC38-284D11D63E83}" name="Jornada_x000a_(Horas_x000a_semanales)" dataDxfId="290" totalsRowDxfId="289"/>
    <tableColumn id="7" xr3:uid="{38FFC27D-869D-423E-9D53-1E1403ADDAF3}" name="Fecha Antigüedad" dataDxfId="288" totalsRowDxfId="287"/>
    <tableColumn id="8" xr3:uid="{96D67725-16AE-4C94-AE23-9F535D2EF0F0}" name="Fecha_x000a_Vencimiento_x000a_Contrato" dataDxfId="286" totalsRowDxfId="285"/>
    <tableColumn id="9" xr3:uid="{A0DD0500-B2DD-4864-B67B-C1A1DE10CFDA}" name="Coste total empresa anual € excluyendo horas extra, guardias y primas (A)" totalsRowFunction="sum" dataDxfId="284" totalsRowDxfId="283" dataCellStyle="Moneda"/>
    <tableColumn id="11" xr3:uid="{17C9D331-11F3-43A6-B952-B3067CE0E318}" name="Coste total empresa anual € de horas extra, guardias y primas (B)" totalsRowFunction="sum" dataDxfId="282" totalsRowDxfId="281"/>
    <tableColumn id="10" xr3:uid="{D063E46A-B20E-44EA-9949-1F1870A8B8FB}" name="Coste total empresa anual € (A+B)" totalsRowFunction="sum" dataDxfId="280" totalsRowDxfId="279" dataCellStyle="Moneda">
      <calculatedColumnFormula>Tabla16[[#This Row],[Coste total empresa anual € excluyendo horas extra, guardias y primas (A)]]+Tabla16[[#This Row],[Coste total empresa anual € de horas extra, guardias y primas (B)]]</calculatedColumnFormula>
    </tableColumn>
  </tableColumns>
  <tableStyleInfo name="TableStyleLight1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9F26E56-1379-4D1A-9F23-0213DAED5B12}" name="Tabla17" displayName="Tabla17" ref="A10:K52" totalsRowCount="1" headerRowDxfId="278" dataDxfId="276" headerRowBorderDxfId="277" tableBorderDxfId="275" totalsRowBorderDxfId="274">
  <tableColumns count="11">
    <tableColumn id="1" xr3:uid="{1DB399BA-0D7C-4E2D-8295-0594FD5BCADF}" name="Nº" totalsRowLabel="Total" dataDxfId="273" totalsRowDxfId="272"/>
    <tableColumn id="2" xr3:uid="{33F69C87-E3F3-466E-AB23-CDCEF890B517}" name="Convenio" dataDxfId="271" totalsRowDxfId="270"/>
    <tableColumn id="3" xr3:uid="{FA436A31-4E9E-4332-B626-7EC7D515FDCF}" name="Categoría" dataDxfId="269" totalsRowDxfId="268"/>
    <tableColumn id="4" xr3:uid="{D6A9075B-C378-4CBF-8C6A-28ECE0C5BBCE}" name="Clave Contrato Trabajo_x000a_(Código Seguridad Social)" dataDxfId="267" totalsRowDxfId="266"/>
    <tableColumn id="5" xr3:uid="{CDD5A470-C97B-46A6-85C8-F146797B5391}" name="Descripción Contrato" dataDxfId="265" totalsRowDxfId="264"/>
    <tableColumn id="6" xr3:uid="{68F8EEFD-45C2-4A78-9D15-2171B227CE65}" name="Jornada_x000a_(Horas_x000a_semanales)" dataDxfId="263" totalsRowDxfId="262"/>
    <tableColumn id="7" xr3:uid="{2DD8FB4F-06BA-4F2E-B320-5F3317B35126}" name="Fecha Antigüedad" dataDxfId="261" totalsRowDxfId="260"/>
    <tableColumn id="8" xr3:uid="{99D55DA3-ABAC-4EE4-A01A-DFB5C9A1C774}" name="Fecha_x000a_Vencimiento_x000a_Contrato" dataDxfId="259" totalsRowDxfId="258"/>
    <tableColumn id="9" xr3:uid="{D056887D-4ECF-440A-B12C-564D089A5B2D}" name="Coste total empresa anual € excluyendo horas extra, guardias y primas (A)" totalsRowFunction="sum" dataDxfId="257" totalsRowDxfId="256" dataCellStyle="Moneda"/>
    <tableColumn id="11" xr3:uid="{63CF5FC8-B49A-48F6-8C76-65276437B496}" name="Coste total empresa anual € de horas extra, guardias y primas (B)" totalsRowFunction="sum" dataDxfId="255" totalsRowDxfId="254"/>
    <tableColumn id="10" xr3:uid="{51C11DA7-EDE0-49DF-B6D3-5AC1C7C01BD2}" name="Coste total empresa anual € (A+B)" totalsRowFunction="sum" dataDxfId="253" totalsRowDxfId="252" dataCellStyle="Moneda">
      <calculatedColumnFormula>Tabla17[[#This Row],[Coste total empresa anual € excluyendo horas extra, guardias y primas (A)]]+Tabla17[[#This Row],[Coste total empresa anual € de horas extra, guardias y primas (B)]]</calculatedColumnFormula>
    </tableColumn>
  </tableColumns>
  <tableStyleInfo name="TableStyleLight1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8ED6FA2-FB57-4CA5-94C7-4474152473C6}" name="Tabla18" displayName="Tabla18" ref="A10:K41" totalsRowCount="1" headerRowDxfId="251" dataDxfId="249" headerRowBorderDxfId="250" tableBorderDxfId="248" totalsRowBorderDxfId="247">
  <tableColumns count="11">
    <tableColumn id="1" xr3:uid="{0F234B26-F6B7-4B5E-9560-F27950524502}" name="Nº" totalsRowLabel="Total" dataDxfId="246" totalsRowDxfId="245">
      <calculatedColumnFormula>IFERROR(A10+1,1)</calculatedColumnFormula>
    </tableColumn>
    <tableColumn id="2" xr3:uid="{8A556145-BACC-4D52-A503-290A663B7251}" name="Convenio" dataDxfId="244" totalsRowDxfId="243"/>
    <tableColumn id="3" xr3:uid="{66C6863D-3BC8-47DF-9BD0-33C79BFA1210}" name="Categoría" dataDxfId="242" totalsRowDxfId="241"/>
    <tableColumn id="4" xr3:uid="{3020FF7B-5401-4AA9-B138-75EC4AF43922}" name="Clave Contrato Trabajo_x000a_(Código Seguridad Social)" dataDxfId="240" totalsRowDxfId="239"/>
    <tableColumn id="5" xr3:uid="{1D102E51-9C18-4A46-9F27-02C81D627AF8}" name="Descripción Contrato" dataDxfId="238" totalsRowDxfId="237"/>
    <tableColumn id="6" xr3:uid="{6A23840F-97FC-4E8A-A3A1-4F90B580EC9C}" name="Jornada_x000a_(Horas_x000a_semanales)" dataDxfId="236" totalsRowDxfId="235"/>
    <tableColumn id="7" xr3:uid="{0F51DBF5-F798-41C4-BCA7-713C18152C3C}" name="Fecha Antigüedad" dataDxfId="234" totalsRowDxfId="233"/>
    <tableColumn id="8" xr3:uid="{3F1EAF57-4802-40A1-9464-104FD2CA1A47}" name="Fecha_x000a_Vencimiento_x000a_Contrato" dataDxfId="232" totalsRowDxfId="231"/>
    <tableColumn id="9" xr3:uid="{82333FCE-A662-491A-9AFE-1A2253F69C7D}" name="Coste total empresa anual € excluyendo horas extra, guardias y primas (A)" totalsRowFunction="sum" dataDxfId="230" totalsRowDxfId="229" dataCellStyle="Moneda"/>
    <tableColumn id="11" xr3:uid="{35E6D0B3-76F9-4DA6-B483-DFD88110F300}" name="Coste total empresa anual € de horas extra, guardias y primas (B)" totalsRowFunction="sum" dataDxfId="228" totalsRowDxfId="227"/>
    <tableColumn id="10" xr3:uid="{16C09A2A-BE5B-4212-99B5-B4D9AEA74E83}" name="Coste total empresa anual € (A+B)" totalsRowFunction="sum" dataDxfId="226" totalsRowDxfId="225" dataCellStyle="Moneda">
      <calculatedColumnFormula>Tabla18[[#This Row],[Coste total empresa anual € excluyendo horas extra, guardias y primas (A)]]+Tabla18[[#This Row],[Coste total empresa anual € de horas extra, guardias y primas (B)]]</calculatedColumnFormula>
    </tableColumn>
  </tableColumns>
  <tableStyleInfo name="TableStyleLight1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F4389CC-878B-464E-BEF5-BD21805EF6A7}" name="Tabla19" displayName="Tabla19" ref="A10:K45" totalsRowCount="1" headerRowDxfId="224" dataDxfId="222" headerRowBorderDxfId="223" tableBorderDxfId="221" totalsRowBorderDxfId="220">
  <tableColumns count="11">
    <tableColumn id="1" xr3:uid="{B8044ABA-B2C1-481E-BC7F-6A4DB3D7C103}" name="Nº" totalsRowLabel="Total" dataDxfId="219" totalsRowDxfId="218"/>
    <tableColumn id="2" xr3:uid="{CA19D34D-ADA9-475B-AE2C-EC960D1216AE}" name="Convenio" dataDxfId="217" totalsRowDxfId="216"/>
    <tableColumn id="3" xr3:uid="{A1DCB6A1-5F7B-429C-BFD3-C508C0D88F74}" name="Categoría" dataDxfId="215" totalsRowDxfId="214"/>
    <tableColumn id="4" xr3:uid="{E1CD1817-F1F0-4759-BD31-EABB18FC8039}" name="Clave Contrato Trabajo_x000a_(Código Seguridad Social)" dataDxfId="213" totalsRowDxfId="212"/>
    <tableColumn id="5" xr3:uid="{98DBBB32-D824-4416-BABE-3AA816DDB27E}" name="Descripción Contrato" dataDxfId="211" totalsRowDxfId="210"/>
    <tableColumn id="6" xr3:uid="{40F1EF6B-0426-4FA3-A0D1-24D1F53D8F93}" name="Jornada_x000a_(Horas_x000a_semanales)" dataDxfId="209" totalsRowDxfId="208"/>
    <tableColumn id="7" xr3:uid="{3761A308-F26A-45AB-92CE-34DD3602CB6D}" name="Fecha Antigüedad" dataDxfId="207" totalsRowDxfId="206"/>
    <tableColumn id="8" xr3:uid="{9BDCEBA2-2D59-4052-989D-88EF11481C8F}" name="Fecha_x000a_Vencimiento_x000a_Contrato" dataDxfId="205" totalsRowDxfId="204" dataCellStyle="Moneda"/>
    <tableColumn id="9" xr3:uid="{6A75AB02-4851-4AD0-BABE-498BC76E9777}" name="Coste total empresa anual € excluyendo horas extra, guardias y primas (A)" totalsRowFunction="sum" dataDxfId="203" totalsRowDxfId="202" dataCellStyle="Moneda"/>
    <tableColumn id="11" xr3:uid="{FC1DC947-6EAC-421D-9853-A2926417B2C0}" name="Coste total empresa anual € de horas extra, guardias y primas (B)" totalsRowFunction="sum" dataDxfId="201" totalsRowDxfId="200" dataCellStyle="Moneda"/>
    <tableColumn id="10" xr3:uid="{A875E2E6-6635-498F-A5C7-2592B37AD626}" name="Coste total empresa anual € (A+B)" totalsRowFunction="sum" dataDxfId="199" totalsRowDxfId="198" dataCellStyle="Moneda">
      <calculatedColumnFormula>Tabla19[[#This Row],[Coste total empresa anual € excluyendo horas extra, guardias y primas (A)]]+Tabla19[[#This Row],[Coste total empresa anual € de horas extra, guardias y primas (B)]]</calculatedColumnFormula>
    </tableColumn>
  </tableColumns>
  <tableStyleInfo name="TableStyleLight1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8585735-B31F-4834-B169-203DA82D2E92}" name="Tabla110" displayName="Tabla110" ref="A10:K41" totalsRowCount="1" headerRowDxfId="197" dataDxfId="195" headerRowBorderDxfId="196" tableBorderDxfId="194" totalsRowBorderDxfId="193">
  <tableColumns count="11">
    <tableColumn id="1" xr3:uid="{B510FCDC-354E-4A36-AF2B-6EDBDA3770AE}" name="Nº" totalsRowLabel="Total" dataDxfId="192" totalsRowDxfId="191"/>
    <tableColumn id="2" xr3:uid="{11BE3987-8F2D-4B65-B3B1-4E8D6BD1FA1C}" name="Convenio" dataDxfId="190" totalsRowDxfId="189"/>
    <tableColumn id="3" xr3:uid="{99843167-2871-4B92-8AE1-31A27178BC00}" name="Categoría" dataDxfId="188" totalsRowDxfId="187"/>
    <tableColumn id="4" xr3:uid="{29775D13-C422-4D67-AA8C-96F34F6E2C9D}" name="Clave Contrato Trabajo_x000a_(Código Seguridad Social)" dataDxfId="186" totalsRowDxfId="185"/>
    <tableColumn id="5" xr3:uid="{83429221-F68C-4C23-BC38-8E1EC096137C}" name="Descripción Contrato" dataDxfId="184" totalsRowDxfId="183"/>
    <tableColumn id="6" xr3:uid="{B803E01B-D9B0-4A14-B5D3-05E6AE78564C}" name="Jornada_x000a_(Horas_x000a_semanales)" dataDxfId="182" totalsRowDxfId="181"/>
    <tableColumn id="7" xr3:uid="{74A22BE4-364D-4D12-A4F6-FFCAF5DDB86C}" name="Fecha Antigüedad" dataDxfId="180" totalsRowDxfId="179"/>
    <tableColumn id="8" xr3:uid="{8EE178AD-5ED0-416C-8C06-CAED70105703}" name="Fecha_x000a_Vencimiento_x000a_Contrato" dataDxfId="178" totalsRowDxfId="177"/>
    <tableColumn id="9" xr3:uid="{221F6CAE-C5FD-46A0-897F-0C063B591B7D}" name="Coste total empresa anual € excluyendo horas extra, guardias y primas (A)" totalsRowFunction="sum" dataDxfId="176" totalsRowDxfId="175" dataCellStyle="Moneda"/>
    <tableColumn id="11" xr3:uid="{5923709A-1C68-4BF3-8004-961FD02B5496}" name="Coste total empresa anual € de horas extra, guardias y primas (B)" totalsRowFunction="sum" dataDxfId="174" totalsRowDxfId="173"/>
    <tableColumn id="10" xr3:uid="{0856F36C-7C9F-4447-B9AC-A6F6B51ED646}" name="Coste total empresa anual € (A+B)" totalsRowFunction="sum" dataDxfId="172" totalsRowDxfId="171" dataCellStyle="Moneda">
      <calculatedColumnFormula>Tabla110[[#This Row],[Coste total empresa anual € excluyendo horas extra, guardias y primas (A)]]+Tabla110[[#This Row],[Coste total empresa anual € de horas extra, guardias y primas (B)]]</calculatedColumnFormula>
    </tableColumn>
  </tableColumns>
  <tableStyleInfo name="TableStyleLight1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1D46587-2F9F-4103-9C06-496DBD6D1E08}" name="Tabla111" displayName="Tabla111" ref="A10:K41" totalsRowCount="1" headerRowDxfId="170" dataDxfId="168" headerRowBorderDxfId="169" tableBorderDxfId="167" totalsRowBorderDxfId="166">
  <tableColumns count="11">
    <tableColumn id="1" xr3:uid="{E4130249-494D-499F-AA7A-11E4C688E45A}" name="Nº" totalsRowLabel="Total" dataDxfId="165" totalsRowDxfId="164"/>
    <tableColumn id="2" xr3:uid="{48B73D91-E565-48ED-997A-14CC7E753DD5}" name="Convenio" dataDxfId="163" totalsRowDxfId="162"/>
    <tableColumn id="3" xr3:uid="{E738D5FA-B575-4142-ADD0-47D29F0CFEA1}" name="Categoría" dataDxfId="161" totalsRowDxfId="160"/>
    <tableColumn id="4" xr3:uid="{9A677598-F62E-4F0B-8C04-D419A5A5C972}" name="Clave Contrato Trabajo_x000a_(Código Seguridad Social)" dataDxfId="159" totalsRowDxfId="158"/>
    <tableColumn id="5" xr3:uid="{53F3B5D5-D262-4902-A4FE-67FA47CEE994}" name="Descripción Contrato" dataDxfId="157" totalsRowDxfId="156"/>
    <tableColumn id="6" xr3:uid="{EDBCEF7D-B7C4-4212-8359-D2514E3F6470}" name="Jornada_x000a_(Horas_x000a_semanales)" dataDxfId="155" totalsRowDxfId="154"/>
    <tableColumn id="7" xr3:uid="{5D634C69-FBC4-455C-BDF6-595968AB6A09}" name="Fecha Antigüedad" dataDxfId="153" totalsRowDxfId="152"/>
    <tableColumn id="8" xr3:uid="{1B7D10BA-BCE6-4281-ABB1-8372B7C3A8A6}" name="Fecha_x000a_Vencimiento_x000a_Contrato" dataDxfId="151" totalsRowDxfId="150"/>
    <tableColumn id="9" xr3:uid="{86856F40-83C8-4CA3-AB17-C4EB37AB709B}" name="Coste total empresa anual € excluyendo horas extra, guardias y primas (A)" totalsRowFunction="custom" dataDxfId="149" totalsRowDxfId="148" dataCellStyle="Moneda">
      <totalsRowFormula>+SUM(I11:I38)</totalsRowFormula>
    </tableColumn>
    <tableColumn id="11" xr3:uid="{F95662E4-57C4-4456-B7C4-034552A2F562}" name="Coste total empresa anual € de horas extra, guardias y primas (B)" totalsRowFunction="custom" dataDxfId="147" totalsRowDxfId="146">
      <totalsRowFormula>+SUM(J11:J38)</totalsRowFormula>
    </tableColumn>
    <tableColumn id="10" xr3:uid="{6E818957-6E11-4D9A-80C6-7B15020CD116}" name="Coste total empresa anual € (A+B)" totalsRowFunction="custom" dataDxfId="145" totalsRowDxfId="144" dataCellStyle="Moneda">
      <calculatedColumnFormula>Tabla111[[#This Row],[Coste total empresa anual € excluyendo horas extra, guardias y primas (A)]]+Tabla111[[#This Row],[Coste total empresa anual € de horas extra, guardias y primas (B)]]</calculatedColumnFormula>
      <totalsRowFormula>+SUM(K11:K38)</totalsRowFormula>
    </tableColumn>
  </tableColumns>
  <tableStyleInfo name="TableStyleLight1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EE32DE8-163F-41E2-88A0-AA84AB55F103}" name="Tabla112" displayName="Tabla112" ref="A10:K41" totalsRowCount="1" headerRowDxfId="143" dataDxfId="141" headerRowBorderDxfId="142" tableBorderDxfId="140" totalsRowBorderDxfId="139">
  <tableColumns count="11">
    <tableColumn id="1" xr3:uid="{0DB9ADBA-AE1B-414C-9A5E-FD20B7739ACC}" name="Nº" totalsRowLabel="Total" dataDxfId="138" totalsRowDxfId="21"/>
    <tableColumn id="2" xr3:uid="{F7FB27FB-1BDD-42E1-ABEB-AC1A56E91906}" name="Convenio" dataDxfId="137" totalsRowDxfId="20"/>
    <tableColumn id="3" xr3:uid="{1A9298F5-2790-449A-9CC4-34CEC92F5A14}" name="Categoría" dataDxfId="136" totalsRowDxfId="19"/>
    <tableColumn id="4" xr3:uid="{A6DA6445-62E8-48EE-AF32-475795356A0F}" name="Clave Contrato Trabajo_x000a_(Código Seguridad Social)" dataDxfId="135" totalsRowDxfId="18"/>
    <tableColumn id="5" xr3:uid="{ADA8F1BD-774F-448C-A046-8F5A12739C75}" name="Descripción Contrato" dataDxfId="134" totalsRowDxfId="17"/>
    <tableColumn id="6" xr3:uid="{2F38C931-EDD3-4C80-B8D8-21F01A2012B0}" name="Jornada_x000a_(Horas_x000a_semanales)" dataDxfId="133" totalsRowDxfId="16"/>
    <tableColumn id="7" xr3:uid="{0A0D2E31-2A0E-4577-9C43-DECA0254782F}" name="Fecha Antigüedad" dataDxfId="132" totalsRowDxfId="15"/>
    <tableColumn id="8" xr3:uid="{A6FA3EF9-6EB8-4264-A3F6-753EE26BC3A4}" name="Fecha_x000a_Vencimiento_x000a_Contrato" dataDxfId="131" totalsRowDxfId="14"/>
    <tableColumn id="9" xr3:uid="{CEAA6A3F-0BEF-487C-A8A0-686D67A4FA68}" name="Coste total empresa anual € excluyendo horas extra, guardias y primas (A)" dataDxfId="130" totalsRowDxfId="13" dataCellStyle="Moneda"/>
    <tableColumn id="11" xr3:uid="{0483CAE6-0855-4D49-BAEC-157C5F58C19B}" name="Coste total empresa anual € de horas extra, guardias y primas (B)" dataDxfId="129" totalsRowDxfId="12"/>
    <tableColumn id="10" xr3:uid="{C3368608-5A7B-4931-A1F9-887B68F471CD}" name="Coste total empresa anual € (A+B)" dataDxfId="128" totalsRowDxfId="11" dataCellStyle="Moneda">
      <calculatedColumnFormula>Tabla112[[#This Row],[Coste total empresa anual € excluyendo horas extra, guardias y primas (A)]]+Tabla112[[#This Row],[Coste total empresa anual € de horas extra, guardias y primas (B)]]</calculatedColumnFormula>
    </tableColumn>
  </tableColumns>
  <tableStyleInfo name="TableStyleLight1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81E52D9-9A1D-4197-8501-BE0458AAD49F}" name="Tabla113" displayName="Tabla113" ref="A11:K42" totalsRowCount="1" headerRowDxfId="127" dataDxfId="125" headerRowBorderDxfId="126" tableBorderDxfId="124" totalsRowBorderDxfId="123">
  <tableColumns count="11">
    <tableColumn id="1" xr3:uid="{8F8EBDE8-8234-4227-ABDE-ADF958A94A19}" name="Nº" totalsRowLabel="Total" dataDxfId="122" totalsRowDxfId="10"/>
    <tableColumn id="2" xr3:uid="{7967A8A6-95A8-4003-94CE-B5EBBFC15237}" name="Convenio" dataDxfId="121" totalsRowDxfId="9"/>
    <tableColumn id="3" xr3:uid="{09D6A449-7A32-4509-B169-F53CA34602BA}" name="Categoría" dataDxfId="120" totalsRowDxfId="8"/>
    <tableColumn id="4" xr3:uid="{5C5B19B1-C8C9-4B61-8CD3-7D11373B4268}" name="Clave Contrato Trabajo_x000a_(Código Seguridad Social)" dataDxfId="119" totalsRowDxfId="7"/>
    <tableColumn id="5" xr3:uid="{6B8D68BF-F3BD-4DBC-89C1-9D72F20B49AA}" name="Descripción Contrato" dataDxfId="118" totalsRowDxfId="6"/>
    <tableColumn id="6" xr3:uid="{ED84D1CF-838E-429B-AFDB-A00C1F20499C}" name="Jornada_x000a_(Horas_x000a_semanales)" dataDxfId="117" totalsRowDxfId="5"/>
    <tableColumn id="7" xr3:uid="{A1FF8959-167A-4B1A-84BF-F433D320971E}" name="Fecha Antigüedad" dataDxfId="116" totalsRowDxfId="4"/>
    <tableColumn id="8" xr3:uid="{F7878E8B-722B-4147-9F75-9044C36AAA1A}" name="Fecha_x000a_Vencimiento_x000a_Contrato" dataDxfId="115" totalsRowDxfId="3"/>
    <tableColumn id="9" xr3:uid="{C3A97EFD-E9DA-4E00-BE22-141047FF4335}" name="Coste total empresa anual € excluyendo horas extra, guardias y primas (A)" totalsRowFunction="sum" dataDxfId="114" totalsRowDxfId="2" dataCellStyle="Moneda"/>
    <tableColumn id="11" xr3:uid="{4F72563D-448B-455F-8CA4-5F16136DD968}" name="Coste total empresa anual € de horas extra, guardias y primas (B)" totalsRowFunction="sum" dataDxfId="113" totalsRowDxfId="1"/>
    <tableColumn id="10" xr3:uid="{63067D6B-84AF-44A0-AEA4-A6F700834A72}" name="Coste total empresa anual € (A+B)" totalsRowFunction="sum" dataDxfId="112" totalsRowDxfId="0" dataCellStyle="Moneda">
      <calculatedColumnFormula>Tabla113[[#This Row],[Coste total empresa anual € excluyendo horas extra, guardias y primas (A)]]+Tabla113[[#This Row],[Coste total empresa anual € de horas extra, guardias y primas (B)]]</calculatedColumnFormula>
    </tableColumn>
  </tableColumns>
  <tableStyleInfo name="TableStyleLight1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6658C42-1D92-4C51-9A75-700E277BC221}" name="Tabla114" displayName="Tabla114" ref="A11:K40" totalsRowCount="1" headerRowDxfId="111" dataDxfId="109" headerRowBorderDxfId="110" tableBorderDxfId="108" totalsRowBorderDxfId="107">
  <tableColumns count="11">
    <tableColumn id="1" xr3:uid="{D5C17E2D-FD7C-4353-8872-69D629BD3608}" name="Nº" totalsRowLabel="Total" dataDxfId="106" totalsRowDxfId="105"/>
    <tableColumn id="2" xr3:uid="{4A1A9D32-F4D0-4DFF-BD13-13DD4B77BDA5}" name="Convenio" dataDxfId="104" totalsRowDxfId="103"/>
    <tableColumn id="3" xr3:uid="{866CC32F-5E89-4BA5-BDA6-9B6ED9B070A1}" name="Categoría" dataDxfId="102" totalsRowDxfId="101"/>
    <tableColumn id="4" xr3:uid="{AEF2DD48-5CB9-4208-8ACB-FC57510C4F18}" name="Clave Contrato Trabajo_x000a_(Código Seguridad Social)" dataDxfId="100" totalsRowDxfId="99"/>
    <tableColumn id="5" xr3:uid="{D2D0249A-E5A5-44F6-A697-42EB25D290DD}" name="Descripción Contrato" dataDxfId="98" totalsRowDxfId="97"/>
    <tableColumn id="6" xr3:uid="{8A197C22-7B06-4F6F-9347-394F5BB75948}" name="Jornada_x000a_(Horas_x000a_semanales)" dataDxfId="96" totalsRowDxfId="95"/>
    <tableColumn id="7" xr3:uid="{640515BF-E1F8-4786-9CD9-9A89B4312E58}" name="Fecha Antigüedad" dataDxfId="94" totalsRowDxfId="93"/>
    <tableColumn id="8" xr3:uid="{A9F7F475-5230-4B26-9A90-B36AB1CC5A87}" name="Fecha_x000a_Vencimiento_x000a_Contrato" dataDxfId="92" totalsRowDxfId="91"/>
    <tableColumn id="9" xr3:uid="{A448D4C7-61DD-4CEF-9791-DD1992645681}" name="Coste total empresa anual € excluyendo horas extra, guardias y primas (A)" totalsRowFunction="sum" dataDxfId="90" totalsRowDxfId="89" dataCellStyle="Moneda"/>
    <tableColumn id="11" xr3:uid="{E3700205-AAC4-4256-84AF-76A16CC8DE68}" name="Coste total empresa anual € de horas extra, guardias y primas (B)" totalsRowFunction="sum" dataDxfId="88" totalsRowDxfId="87"/>
    <tableColumn id="10" xr3:uid="{FAB66EA2-8AFD-4807-92E6-B9775367CA05}" name="Coste total empresa anual € (A+B)" totalsRowFunction="sum" dataDxfId="86" totalsRowDxfId="85" dataCellStyle="Moneda">
      <calculatedColumnFormula>Tabla114[[#This Row],[Coste total empresa anual € excluyendo horas extra, guardias y primas (A)]]+Tabla114[[#This Row],[Coste total empresa anual € de horas extra, guardias y primas (B)]]</calculatedColumnFormula>
    </tableColumn>
  </tableColumns>
  <tableStyleInfo name="TableStyleLight1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37D2E87-90B5-425B-92D5-5CED769B3B75}" name="Tabla115" displayName="Tabla115" ref="A11:K42" totalsRowCount="1" headerRowDxfId="84" dataDxfId="82" headerRowBorderDxfId="83" tableBorderDxfId="81" totalsRowBorderDxfId="80">
  <tableColumns count="11">
    <tableColumn id="1" xr3:uid="{EEB1D464-4A0C-49ED-BD13-756EF9A282F5}" name="Nº" totalsRowLabel="Total" dataDxfId="79" totalsRowDxfId="78"/>
    <tableColumn id="2" xr3:uid="{E8C8AFAF-5F43-44BC-AF6D-499E95DFCD74}" name="Convenio" dataDxfId="77" totalsRowDxfId="76"/>
    <tableColumn id="3" xr3:uid="{D15BEFBF-7576-4615-B3EE-821F8D8264BB}" name="Categoría" dataDxfId="75" totalsRowDxfId="74"/>
    <tableColumn id="4" xr3:uid="{518AE144-F60F-4BE6-865B-325DE853B46B}" name="Clave Contrato Trabajo_x000a_(Código Seguridad Social)" dataDxfId="73" totalsRowDxfId="72"/>
    <tableColumn id="5" xr3:uid="{C469B769-B67B-43D0-B401-FB6AE038649F}" name="Descripción Contrato" dataDxfId="71" totalsRowDxfId="70"/>
    <tableColumn id="6" xr3:uid="{F7E1F5DA-DC78-49EE-87AF-18C4AC51E2D2}" name="Jornada_x000a_(Horas_x000a_semanales)" dataDxfId="69" totalsRowDxfId="68"/>
    <tableColumn id="7" xr3:uid="{3927FC2A-96FF-4256-A5BF-BD701650C683}" name="Fecha Antigüedad" dataDxfId="67" totalsRowDxfId="66"/>
    <tableColumn id="8" xr3:uid="{92E52B61-E158-4AC3-B0FD-E8741D25A85C}" name="Fecha_x000a_Vencimiento_x000a_Contrato" dataDxfId="65" totalsRowDxfId="64"/>
    <tableColumn id="9" xr3:uid="{C30D7453-38B6-495A-9202-457CE87E5106}" name="Coste total empresa anual € excluyendo horas extra, guardias y primas (A)" totalsRowFunction="custom" dataDxfId="63" totalsRowDxfId="62" dataCellStyle="Moneda">
      <totalsRowFormula>+SUM(I12:I29)</totalsRowFormula>
    </tableColumn>
    <tableColumn id="11" xr3:uid="{A2087300-FEE5-45CA-ABAD-47B5357CEA88}" name="Coste total empresa anual € de horas extra, guardias y primas (B)" totalsRowFunction="custom" dataDxfId="61" totalsRowDxfId="60">
      <totalsRowFormula>+SUM(J12:J29)</totalsRowFormula>
    </tableColumn>
    <tableColumn id="10" xr3:uid="{8D416521-1AF6-4151-A73C-2E2E32FB9508}" name="Coste total empresa anual € (A+B)" totalsRowFunction="custom" dataDxfId="59" totalsRowDxfId="58" dataCellStyle="Moneda">
      <calculatedColumnFormula>Tabla115[[#This Row],[Coste total empresa anual € excluyendo horas extra, guardias y primas (A)]]+Tabla115[[#This Row],[Coste total empresa anual € de horas extra, guardias y primas (B)]]</calculatedColumnFormula>
      <totalsRowFormula>+Tabla115[[#Totals],[Coste total empresa anual € excluyendo horas extra, guardias y primas (A)]]+Tabla115[[#Totals],[Coste total empresa anual € de horas extra, guardias y primas (B)]]</totalsRowFormula>
    </tableColumn>
  </tableColumns>
  <tableStyleInfo name="TableStyleLight1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41F6A6-64EC-47DC-B5CA-924304B40287}" name="COSTE_PERSONAL3" displayName="COSTE_PERSONAL3" ref="A8:K34" totalsRowCount="1" headerRowDxfId="57" dataDxfId="56" totalsRowDxfId="55">
  <autoFilter ref="A8:K33" xr:uid="{1F41F6A6-64EC-47DC-B5CA-924304B40287}"/>
  <sortState xmlns:xlrd2="http://schemas.microsoft.com/office/spreadsheetml/2017/richdata2" ref="A9:K33">
    <sortCondition ref="A9:A33"/>
  </sortState>
  <tableColumns count="11">
    <tableColumn id="1" xr3:uid="{3E6F8290-5D2E-4475-B210-44CD0E21B442}" name="Nº" totalsRowLabel="Total" dataDxfId="54" totalsRowDxfId="53"/>
    <tableColumn id="2" xr3:uid="{BE9488B6-9B21-4607-98C8-7A848F02574B}" name="Convenio" dataDxfId="52" totalsRowDxfId="51"/>
    <tableColumn id="3" xr3:uid="{4667D49B-04A6-4AB1-AE14-F4275C19C151}" name="Categoría" dataDxfId="50" totalsRowDxfId="49"/>
    <tableColumn id="4" xr3:uid="{CB441CB8-75CA-4576-8A2B-646EBEFCF9A2}" name="Clave Contrato Trabajo_x000a_(Código Seguridad Social)" dataDxfId="48" totalsRowDxfId="47"/>
    <tableColumn id="5" xr3:uid="{4F3F5713-0E70-4B93-9D35-02B181135B0C}" name="Descripción Contrato" dataDxfId="46" totalsRowDxfId="45"/>
    <tableColumn id="6" xr3:uid="{BBDFFBA6-0A97-4ADC-BCFA-B8C523E96708}" name="Jornada_x000a_(Horas_x000a_semanales)" dataDxfId="44" totalsRowDxfId="43"/>
    <tableColumn id="7" xr3:uid="{233CEC63-E977-4F8F-8506-6D57898CD644}" name="Fecha Antigüedad" dataDxfId="42" totalsRowDxfId="41" dataCellStyle="Normal 98 2"/>
    <tableColumn id="8" xr3:uid="{ADFC1F67-205D-4782-9F19-F736227568E2}" name="Fecha_x000a_Vencimiento_x000a_Contrato" dataDxfId="40" totalsRowDxfId="39"/>
    <tableColumn id="9" xr3:uid="{49BFA5D3-66DF-4B1E-AF05-DE9362B34385}" name="Coste total empresa anual € excluyendo horas extra, guardias y primas (A)" totalsRowFunction="sum" dataDxfId="38" totalsRowDxfId="37"/>
    <tableColumn id="15" xr3:uid="{0EEEBB62-8505-4213-AD91-C931326113ED}" name="Coste total empresa anual € de horas extra, guardias y primas (B)" totalsRowFunction="sum" dataDxfId="36" totalsRowDxfId="35" dataCellStyle="Normal 99"/>
    <tableColumn id="10" xr3:uid="{07880C9D-F837-48E2-97A7-B55EEEBF966D}" name="Coste total empresa anual € (A+B)" totalsRowFunction="sum" dataDxfId="34" totalsRowDxfId="33">
      <calculatedColumnFormula>+COSTE_PERSONAL3[[#This Row],[Coste total empresa anual € de horas extra, guardias y primas (B)]]+COSTE_PERSONAL3[[#This Row],[Coste total empresa anual € excluyendo horas extra, guardias y primas (A)]]</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opLeftCell="D3"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32.33203125" style="1" bestFit="1" customWidth="1"/>
    <col min="4" max="4" width="15.33203125" style="5" bestFit="1" customWidth="1"/>
    <col min="5" max="5" width="39.8867187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2</v>
      </c>
      <c r="B4" s="6">
        <v>1</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8" t="s">
        <v>7</v>
      </c>
    </row>
    <row r="10" spans="1:11" s="5" customFormat="1" ht="52.4" x14ac:dyDescent="0.3">
      <c r="A10" s="9" t="s">
        <v>8</v>
      </c>
      <c r="B10" s="10" t="s">
        <v>9</v>
      </c>
      <c r="C10" s="10" t="s">
        <v>10</v>
      </c>
      <c r="D10" s="10" t="s">
        <v>11</v>
      </c>
      <c r="E10" s="10" t="s">
        <v>12</v>
      </c>
      <c r="F10" s="10" t="s">
        <v>13</v>
      </c>
      <c r="G10" s="10" t="s">
        <v>14</v>
      </c>
      <c r="H10" s="10" t="s">
        <v>15</v>
      </c>
      <c r="I10" s="11" t="s">
        <v>16</v>
      </c>
      <c r="J10" s="11" t="s">
        <v>17</v>
      </c>
      <c r="K10" s="12" t="s">
        <v>18</v>
      </c>
    </row>
    <row r="11" spans="1:11" x14ac:dyDescent="0.3">
      <c r="A11" s="13">
        <v>1</v>
      </c>
      <c r="B11" s="14" t="s">
        <v>19</v>
      </c>
      <c r="C11" t="s">
        <v>20</v>
      </c>
      <c r="D11" s="152" t="s">
        <v>21</v>
      </c>
      <c r="E11" s="15" t="s">
        <v>22</v>
      </c>
      <c r="F11" s="16" t="s">
        <v>23</v>
      </c>
      <c r="G11" s="17" t="s">
        <v>24</v>
      </c>
      <c r="H11" s="18"/>
      <c r="I11" s="18">
        <v>68384.13</v>
      </c>
      <c r="J11" s="19">
        <v>1438.3300000000017</v>
      </c>
      <c r="K11" s="19">
        <f>Tabla1[[#This Row],[Coste total empresa anual € excluyendo horas extra, guardias y primas (A)]]+Tabla1[[#This Row],[Coste total empresa anual € de horas extra, guardias y primas (B)]]</f>
        <v>69822.460000000006</v>
      </c>
    </row>
    <row r="12" spans="1:11" x14ac:dyDescent="0.3">
      <c r="A12" s="13">
        <v>2</v>
      </c>
      <c r="B12" s="14" t="s">
        <v>19</v>
      </c>
      <c r="C12" t="s">
        <v>25</v>
      </c>
      <c r="D12" s="152" t="s">
        <v>21</v>
      </c>
      <c r="E12" s="15" t="s">
        <v>26</v>
      </c>
      <c r="F12" s="16" t="s">
        <v>23</v>
      </c>
      <c r="G12" s="16" t="s">
        <v>27</v>
      </c>
      <c r="H12" s="18"/>
      <c r="I12" s="18">
        <v>68915.09</v>
      </c>
      <c r="J12" s="19">
        <v>3591.4600000000064</v>
      </c>
      <c r="K12" s="19">
        <f>Tabla1[[#This Row],[Coste total empresa anual € excluyendo horas extra, guardias y primas (A)]]+Tabla1[[#This Row],[Coste total empresa anual € de horas extra, guardias y primas (B)]]</f>
        <v>72506.55</v>
      </c>
    </row>
    <row r="13" spans="1:11" x14ac:dyDescent="0.3">
      <c r="A13" s="13">
        <v>3</v>
      </c>
      <c r="B13" s="14" t="s">
        <v>19</v>
      </c>
      <c r="C13" t="s">
        <v>25</v>
      </c>
      <c r="D13" s="152" t="s">
        <v>21</v>
      </c>
      <c r="E13" s="15" t="s">
        <v>26</v>
      </c>
      <c r="F13" s="16" t="s">
        <v>23</v>
      </c>
      <c r="G13" s="20" t="s">
        <v>27</v>
      </c>
      <c r="H13" s="18"/>
      <c r="I13" s="18">
        <v>57477.81</v>
      </c>
      <c r="J13" s="19">
        <v>3560.5399999999936</v>
      </c>
      <c r="K13" s="19">
        <f>Tabla1[[#This Row],[Coste total empresa anual € excluyendo horas extra, guardias y primas (A)]]+Tabla1[[#This Row],[Coste total empresa anual € de horas extra, guardias y primas (B)]]</f>
        <v>61038.349999999991</v>
      </c>
    </row>
    <row r="14" spans="1:11" x14ac:dyDescent="0.3">
      <c r="A14" s="13">
        <v>4</v>
      </c>
      <c r="B14" s="14" t="s">
        <v>19</v>
      </c>
      <c r="C14" t="s">
        <v>25</v>
      </c>
      <c r="D14" s="152" t="s">
        <v>21</v>
      </c>
      <c r="E14" s="15" t="s">
        <v>26</v>
      </c>
      <c r="F14" s="16" t="s">
        <v>23</v>
      </c>
      <c r="G14" s="16" t="s">
        <v>27</v>
      </c>
      <c r="H14" s="18"/>
      <c r="I14" s="18">
        <v>56501.509999999995</v>
      </c>
      <c r="J14" s="19">
        <v>2190.679999999993</v>
      </c>
      <c r="K14" s="19">
        <f>Tabla1[[#This Row],[Coste total empresa anual € excluyendo horas extra, guardias y primas (A)]]+Tabla1[[#This Row],[Coste total empresa anual € de horas extra, guardias y primas (B)]]</f>
        <v>58692.189999999988</v>
      </c>
    </row>
    <row r="15" spans="1:11" ht="14.4" x14ac:dyDescent="0.3">
      <c r="A15" s="13">
        <v>5</v>
      </c>
      <c r="B15" s="14" t="s">
        <v>19</v>
      </c>
      <c r="C15" t="s">
        <v>28</v>
      </c>
      <c r="D15" s="152" t="s">
        <v>21</v>
      </c>
      <c r="E15" s="15" t="s">
        <v>29</v>
      </c>
      <c r="F15" s="16" t="s">
        <v>23</v>
      </c>
      <c r="G15" s="20" t="s">
        <v>30</v>
      </c>
      <c r="H15" s="18"/>
      <c r="I15" s="21">
        <v>67203.27</v>
      </c>
      <c r="J15" s="19">
        <v>0</v>
      </c>
      <c r="K15" s="19">
        <f>Tabla1[[#This Row],[Coste total empresa anual € excluyendo horas extra, guardias y primas (A)]]+Tabla1[[#This Row],[Coste total empresa anual € de horas extra, guardias y primas (B)]]</f>
        <v>67203.27</v>
      </c>
    </row>
    <row r="16" spans="1:11" x14ac:dyDescent="0.3">
      <c r="A16" s="13">
        <v>6</v>
      </c>
      <c r="B16" s="14" t="s">
        <v>19</v>
      </c>
      <c r="C16" t="s">
        <v>31</v>
      </c>
      <c r="D16" s="152" t="s">
        <v>21</v>
      </c>
      <c r="E16" s="15" t="s">
        <v>29</v>
      </c>
      <c r="F16" s="16" t="s">
        <v>23</v>
      </c>
      <c r="G16" s="16" t="s">
        <v>32</v>
      </c>
      <c r="H16" s="18"/>
      <c r="I16" s="18">
        <v>48374.529999999992</v>
      </c>
      <c r="J16" s="19">
        <v>0</v>
      </c>
      <c r="K16" s="19">
        <f>Tabla1[[#This Row],[Coste total empresa anual € excluyendo horas extra, guardias y primas (A)]]+Tabla1[[#This Row],[Coste total empresa anual € de horas extra, guardias y primas (B)]]</f>
        <v>48374.529999999992</v>
      </c>
    </row>
    <row r="17" spans="1:11" x14ac:dyDescent="0.3">
      <c r="A17" s="13">
        <v>7</v>
      </c>
      <c r="B17" s="14" t="s">
        <v>19</v>
      </c>
      <c r="C17" t="s">
        <v>25</v>
      </c>
      <c r="D17" s="152" t="s">
        <v>21</v>
      </c>
      <c r="E17" s="15" t="s">
        <v>26</v>
      </c>
      <c r="F17" s="16" t="s">
        <v>23</v>
      </c>
      <c r="G17" s="16" t="s">
        <v>33</v>
      </c>
      <c r="H17" s="18"/>
      <c r="I17" s="18">
        <v>62339.28</v>
      </c>
      <c r="J17" s="19">
        <v>4356.8399999999965</v>
      </c>
      <c r="K17" s="19">
        <f>Tabla1[[#This Row],[Coste total empresa anual € excluyendo horas extra, guardias y primas (A)]]+Tabla1[[#This Row],[Coste total empresa anual € de horas extra, guardias y primas (B)]]</f>
        <v>66696.12</v>
      </c>
    </row>
    <row r="18" spans="1:11" x14ac:dyDescent="0.3">
      <c r="A18" s="13">
        <v>8</v>
      </c>
      <c r="B18" s="14" t="s">
        <v>19</v>
      </c>
      <c r="C18" t="s">
        <v>25</v>
      </c>
      <c r="D18" s="152" t="s">
        <v>21</v>
      </c>
      <c r="E18" s="15" t="s">
        <v>29</v>
      </c>
      <c r="F18" s="16" t="s">
        <v>23</v>
      </c>
      <c r="G18" s="20" t="s">
        <v>34</v>
      </c>
      <c r="H18" s="18"/>
      <c r="I18" s="18">
        <v>48400.990000000005</v>
      </c>
      <c r="J18" s="19">
        <v>1432.7399999999907</v>
      </c>
      <c r="K18" s="19">
        <f>Tabla1[[#This Row],[Coste total empresa anual € excluyendo horas extra, guardias y primas (A)]]+Tabla1[[#This Row],[Coste total empresa anual € de horas extra, guardias y primas (B)]]</f>
        <v>49833.729999999996</v>
      </c>
    </row>
    <row r="19" spans="1:11" x14ac:dyDescent="0.3">
      <c r="A19" s="13">
        <v>9</v>
      </c>
      <c r="B19" s="14" t="s">
        <v>19</v>
      </c>
      <c r="C19" t="s">
        <v>35</v>
      </c>
      <c r="D19" s="152" t="s">
        <v>21</v>
      </c>
      <c r="E19" s="15" t="s">
        <v>29</v>
      </c>
      <c r="F19" s="16" t="s">
        <v>23</v>
      </c>
      <c r="G19" s="16" t="s">
        <v>36</v>
      </c>
      <c r="H19" s="18"/>
      <c r="I19" s="18">
        <v>37986.04</v>
      </c>
      <c r="J19" s="19">
        <v>553.40999999999622</v>
      </c>
      <c r="K19" s="19">
        <f>Tabla1[[#This Row],[Coste total empresa anual € excluyendo horas extra, guardias y primas (A)]]+Tabla1[[#This Row],[Coste total empresa anual € de horas extra, guardias y primas (B)]]</f>
        <v>38539.449999999997</v>
      </c>
    </row>
    <row r="20" spans="1:11" x14ac:dyDescent="0.3">
      <c r="A20" s="13">
        <v>10</v>
      </c>
      <c r="B20" s="14" t="s">
        <v>19</v>
      </c>
      <c r="C20" t="s">
        <v>37</v>
      </c>
      <c r="D20" s="152" t="s">
        <v>21</v>
      </c>
      <c r="E20" s="15" t="s">
        <v>29</v>
      </c>
      <c r="F20" s="16" t="s">
        <v>38</v>
      </c>
      <c r="G20" s="20" t="s">
        <v>39</v>
      </c>
      <c r="H20" s="18"/>
      <c r="I20" s="18">
        <v>52831.399999999994</v>
      </c>
      <c r="J20" s="19">
        <v>0</v>
      </c>
      <c r="K20" s="19">
        <f>Tabla1[[#This Row],[Coste total empresa anual € excluyendo horas extra, guardias y primas (A)]]+Tabla1[[#This Row],[Coste total empresa anual € de horas extra, guardias y primas (B)]]</f>
        <v>52831.399999999994</v>
      </c>
    </row>
    <row r="21" spans="1:11" x14ac:dyDescent="0.3">
      <c r="A21" s="13">
        <v>11</v>
      </c>
      <c r="B21" s="14" t="s">
        <v>19</v>
      </c>
      <c r="C21" t="s">
        <v>28</v>
      </c>
      <c r="D21" s="152" t="s">
        <v>21</v>
      </c>
      <c r="E21" s="15" t="s">
        <v>29</v>
      </c>
      <c r="F21" s="16" t="s">
        <v>23</v>
      </c>
      <c r="G21" s="16" t="s">
        <v>40</v>
      </c>
      <c r="H21" s="18"/>
      <c r="I21" s="18">
        <v>93260.800000000017</v>
      </c>
      <c r="J21" s="19">
        <v>5000</v>
      </c>
      <c r="K21" s="19">
        <f>Tabla1[[#This Row],[Coste total empresa anual € excluyendo horas extra, guardias y primas (A)]]+Tabla1[[#This Row],[Coste total empresa anual € de horas extra, guardias y primas (B)]]</f>
        <v>98260.800000000017</v>
      </c>
    </row>
    <row r="22" spans="1:11" x14ac:dyDescent="0.3">
      <c r="A22" s="13">
        <v>12</v>
      </c>
      <c r="B22" s="14" t="s">
        <v>19</v>
      </c>
      <c r="C22" t="s">
        <v>41</v>
      </c>
      <c r="D22" s="152" t="s">
        <v>21</v>
      </c>
      <c r="E22" s="15" t="s">
        <v>26</v>
      </c>
      <c r="F22" s="16" t="s">
        <v>23</v>
      </c>
      <c r="G22" s="20" t="s">
        <v>42</v>
      </c>
      <c r="H22" s="18"/>
      <c r="I22" s="18">
        <v>47687.8</v>
      </c>
      <c r="J22" s="19">
        <v>0</v>
      </c>
      <c r="K22" s="19">
        <f>Tabla1[[#This Row],[Coste total empresa anual € excluyendo horas extra, guardias y primas (A)]]+Tabla1[[#This Row],[Coste total empresa anual € de horas extra, guardias y primas (B)]]</f>
        <v>47687.8</v>
      </c>
    </row>
    <row r="23" spans="1:11" x14ac:dyDescent="0.3">
      <c r="A23" s="13">
        <v>13</v>
      </c>
      <c r="B23" s="14" t="s">
        <v>19</v>
      </c>
      <c r="C23" t="s">
        <v>25</v>
      </c>
      <c r="D23" s="152" t="s">
        <v>21</v>
      </c>
      <c r="E23" s="15" t="s">
        <v>26</v>
      </c>
      <c r="F23" s="16" t="s">
        <v>23</v>
      </c>
      <c r="G23" s="16" t="s">
        <v>27</v>
      </c>
      <c r="H23" s="18"/>
      <c r="I23" s="18">
        <v>45169.349999999991</v>
      </c>
      <c r="J23" s="19">
        <v>2470.1100000000006</v>
      </c>
      <c r="K23" s="19">
        <f>Tabla1[[#This Row],[Coste total empresa anual € excluyendo horas extra, guardias y primas (A)]]+Tabla1[[#This Row],[Coste total empresa anual € de horas extra, guardias y primas (B)]]</f>
        <v>47639.459999999992</v>
      </c>
    </row>
    <row r="24" spans="1:11" x14ac:dyDescent="0.3">
      <c r="A24" s="13">
        <v>14</v>
      </c>
      <c r="B24" s="14" t="s">
        <v>19</v>
      </c>
      <c r="C24" t="s">
        <v>25</v>
      </c>
      <c r="D24" s="152" t="s">
        <v>21</v>
      </c>
      <c r="E24" s="15" t="s">
        <v>26</v>
      </c>
      <c r="F24" s="16" t="s">
        <v>23</v>
      </c>
      <c r="G24" s="20" t="s">
        <v>27</v>
      </c>
      <c r="H24" s="18"/>
      <c r="I24" s="18">
        <v>50081.17</v>
      </c>
      <c r="J24" s="19">
        <v>1483.1100000000006</v>
      </c>
      <c r="K24" s="19">
        <f>Tabla1[[#This Row],[Coste total empresa anual € excluyendo horas extra, guardias y primas (A)]]+Tabla1[[#This Row],[Coste total empresa anual € de horas extra, guardias y primas (B)]]</f>
        <v>51564.28</v>
      </c>
    </row>
    <row r="25" spans="1:11" x14ac:dyDescent="0.3">
      <c r="A25" s="13">
        <v>15</v>
      </c>
      <c r="B25" s="14" t="s">
        <v>19</v>
      </c>
      <c r="C25" t="s">
        <v>35</v>
      </c>
      <c r="D25" s="152" t="s">
        <v>21</v>
      </c>
      <c r="E25" s="15" t="s">
        <v>29</v>
      </c>
      <c r="F25" s="16" t="s">
        <v>23</v>
      </c>
      <c r="G25" s="16" t="s">
        <v>43</v>
      </c>
      <c r="H25" s="18"/>
      <c r="I25" s="18">
        <v>70877.899999999994</v>
      </c>
      <c r="J25" s="19">
        <v>3866.1499999999942</v>
      </c>
      <c r="K25" s="19">
        <f>Tabla1[[#This Row],[Coste total empresa anual € excluyendo horas extra, guardias y primas (A)]]+Tabla1[[#This Row],[Coste total empresa anual € de horas extra, guardias y primas (B)]]</f>
        <v>74744.049999999988</v>
      </c>
    </row>
    <row r="26" spans="1:11" x14ac:dyDescent="0.3">
      <c r="A26" s="13">
        <v>16</v>
      </c>
      <c r="B26" s="14" t="s">
        <v>19</v>
      </c>
      <c r="C26" t="s">
        <v>44</v>
      </c>
      <c r="D26" s="152" t="s">
        <v>21</v>
      </c>
      <c r="E26" s="15" t="s">
        <v>29</v>
      </c>
      <c r="F26" s="16" t="s">
        <v>38</v>
      </c>
      <c r="G26" s="22">
        <v>41201</v>
      </c>
      <c r="H26" s="18"/>
      <c r="I26" s="18">
        <v>53623.810000000005</v>
      </c>
      <c r="J26" s="19">
        <v>1000</v>
      </c>
      <c r="K26" s="19">
        <f>Tabla1[[#This Row],[Coste total empresa anual € excluyendo horas extra, guardias y primas (A)]]+Tabla1[[#This Row],[Coste total empresa anual € de horas extra, guardias y primas (B)]]</f>
        <v>54623.810000000005</v>
      </c>
    </row>
    <row r="27" spans="1:11" ht="14.4" x14ac:dyDescent="0.3">
      <c r="A27" s="13">
        <v>17</v>
      </c>
      <c r="B27" s="14"/>
      <c r="C27" s="23"/>
      <c r="D27" s="24"/>
      <c r="E27" s="23"/>
      <c r="F27" s="25"/>
      <c r="G27" s="26"/>
      <c r="H27" s="18"/>
      <c r="I27" s="27"/>
      <c r="J27" s="19"/>
      <c r="K27" s="19">
        <f>Tabla1[[#This Row],[Coste total empresa anual € excluyendo horas extra, guardias y primas (A)]]+Tabla1[[#This Row],[Coste total empresa anual € de horas extra, guardias y primas (B)]]</f>
        <v>0</v>
      </c>
    </row>
    <row r="28" spans="1:11" ht="14.4" x14ac:dyDescent="0.3">
      <c r="A28" s="13">
        <v>18</v>
      </c>
      <c r="B28" s="14"/>
      <c r="C28" s="23"/>
      <c r="D28" s="24"/>
      <c r="E28" s="23"/>
      <c r="F28" s="25"/>
      <c r="G28" s="26"/>
      <c r="H28" s="18"/>
      <c r="I28" s="27"/>
      <c r="J28" s="19"/>
      <c r="K28" s="19">
        <f>Tabla1[[#This Row],[Coste total empresa anual € excluyendo horas extra, guardias y primas (A)]]+Tabla1[[#This Row],[Coste total empresa anual € de horas extra, guardias y primas (B)]]</f>
        <v>0</v>
      </c>
    </row>
    <row r="29" spans="1:11" ht="14.4" x14ac:dyDescent="0.3">
      <c r="A29" s="13">
        <v>19</v>
      </c>
      <c r="B29" s="14"/>
      <c r="C29" s="23"/>
      <c r="D29" s="24"/>
      <c r="E29" s="23"/>
      <c r="F29" s="25"/>
      <c r="G29" s="26"/>
      <c r="H29" s="18"/>
      <c r="I29" s="27"/>
      <c r="J29" s="19"/>
      <c r="K29" s="19">
        <f>Tabla1[[#This Row],[Coste total empresa anual € excluyendo horas extra, guardias y primas (A)]]+Tabla1[[#This Row],[Coste total empresa anual € de horas extra, guardias y primas (B)]]</f>
        <v>0</v>
      </c>
    </row>
    <row r="30" spans="1:11" ht="14.4" x14ac:dyDescent="0.3">
      <c r="A30" s="13">
        <v>20</v>
      </c>
      <c r="B30" s="14"/>
      <c r="C30" s="23"/>
      <c r="D30" s="24"/>
      <c r="E30" s="23"/>
      <c r="F30" s="25"/>
      <c r="G30" s="26"/>
      <c r="H30" s="18"/>
      <c r="I30" s="27"/>
      <c r="J30" s="19"/>
      <c r="K30" s="19">
        <f>Tabla1[[#This Row],[Coste total empresa anual € excluyendo horas extra, guardias y primas (A)]]+Tabla1[[#This Row],[Coste total empresa anual € de horas extra, guardias y primas (B)]]</f>
        <v>0</v>
      </c>
    </row>
    <row r="31" spans="1:11" ht="14.4" x14ac:dyDescent="0.3">
      <c r="A31" s="13">
        <v>21</v>
      </c>
      <c r="B31" s="14"/>
      <c r="C31" s="23"/>
      <c r="D31" s="24"/>
      <c r="E31" s="23"/>
      <c r="F31" s="25"/>
      <c r="G31" s="26"/>
      <c r="H31" s="18"/>
      <c r="I31" s="27"/>
      <c r="J31" s="19"/>
      <c r="K31" s="19">
        <f>Tabla1[[#This Row],[Coste total empresa anual € excluyendo horas extra, guardias y primas (A)]]+Tabla1[[#This Row],[Coste total empresa anual € de horas extra, guardias y primas (B)]]</f>
        <v>0</v>
      </c>
    </row>
    <row r="32" spans="1:11" ht="14.4" x14ac:dyDescent="0.3">
      <c r="A32" s="13">
        <v>22</v>
      </c>
      <c r="B32" s="14"/>
      <c r="C32" s="23"/>
      <c r="D32" s="24"/>
      <c r="E32" s="23"/>
      <c r="F32" s="25"/>
      <c r="G32" s="26"/>
      <c r="H32" s="18"/>
      <c r="I32" s="27"/>
      <c r="J32" s="19"/>
      <c r="K32" s="19">
        <f>Tabla1[[#This Row],[Coste total empresa anual € excluyendo horas extra, guardias y primas (A)]]+Tabla1[[#This Row],[Coste total empresa anual € de horas extra, guardias y primas (B)]]</f>
        <v>0</v>
      </c>
    </row>
    <row r="33" spans="1:11" ht="14.4" x14ac:dyDescent="0.3">
      <c r="A33" s="13">
        <v>23</v>
      </c>
      <c r="B33" s="14"/>
      <c r="C33" s="23"/>
      <c r="D33" s="24"/>
      <c r="E33" s="23"/>
      <c r="F33" s="25"/>
      <c r="G33" s="26"/>
      <c r="H33" s="18"/>
      <c r="I33" s="27"/>
      <c r="J33" s="19"/>
      <c r="K33" s="19">
        <f>Tabla1[[#This Row],[Coste total empresa anual € excluyendo horas extra, guardias y primas (A)]]+Tabla1[[#This Row],[Coste total empresa anual € de horas extra, guardias y primas (B)]]</f>
        <v>0</v>
      </c>
    </row>
    <row r="34" spans="1:11" ht="14.4" x14ac:dyDescent="0.3">
      <c r="A34" s="13">
        <v>24</v>
      </c>
      <c r="B34" s="14"/>
      <c r="C34" s="23"/>
      <c r="D34" s="24"/>
      <c r="E34" s="23"/>
      <c r="F34" s="25"/>
      <c r="G34" s="26"/>
      <c r="H34" s="18"/>
      <c r="I34" s="27"/>
      <c r="J34" s="19"/>
      <c r="K34" s="19">
        <f>Tabla1[[#This Row],[Coste total empresa anual € excluyendo horas extra, guardias y primas (A)]]+Tabla1[[#This Row],[Coste total empresa anual € de horas extra, guardias y primas (B)]]</f>
        <v>0</v>
      </c>
    </row>
    <row r="35" spans="1:11" ht="14.4" x14ac:dyDescent="0.3">
      <c r="A35" s="13">
        <v>25</v>
      </c>
      <c r="B35" s="14"/>
      <c r="C35" s="23"/>
      <c r="D35" s="24"/>
      <c r="E35" s="23"/>
      <c r="F35" s="25"/>
      <c r="G35" s="26"/>
      <c r="H35" s="18"/>
      <c r="I35" s="27"/>
      <c r="J35" s="19"/>
      <c r="K35" s="19">
        <f>Tabla1[[#This Row],[Coste total empresa anual € excluyendo horas extra, guardias y primas (A)]]+Tabla1[[#This Row],[Coste total empresa anual € de horas extra, guardias y primas (B)]]</f>
        <v>0</v>
      </c>
    </row>
    <row r="36" spans="1:11" x14ac:dyDescent="0.3">
      <c r="A36" s="13">
        <v>26</v>
      </c>
      <c r="B36" s="14"/>
      <c r="C36" s="23"/>
      <c r="D36" s="24"/>
      <c r="E36" s="23"/>
      <c r="F36" s="25"/>
      <c r="G36" s="26"/>
      <c r="H36" s="18"/>
      <c r="I36" s="27"/>
      <c r="J36" s="19"/>
      <c r="K36" s="19">
        <f>Tabla1[[#This Row],[Coste total empresa anual € excluyendo horas extra, guardias y primas (A)]]+Tabla1[[#This Row],[Coste total empresa anual € de horas extra, guardias y primas (B)]]</f>
        <v>0</v>
      </c>
    </row>
    <row r="37" spans="1:11" x14ac:dyDescent="0.3">
      <c r="A37" s="13">
        <v>27</v>
      </c>
      <c r="B37" s="14"/>
      <c r="C37" s="23"/>
      <c r="D37" s="24"/>
      <c r="E37" s="23"/>
      <c r="F37" s="25"/>
      <c r="G37" s="26"/>
      <c r="H37" s="18"/>
      <c r="I37" s="27"/>
      <c r="J37" s="19"/>
      <c r="K37" s="19">
        <f>Tabla1[[#This Row],[Coste total empresa anual € excluyendo horas extra, guardias y primas (A)]]+Tabla1[[#This Row],[Coste total empresa anual € de horas extra, guardias y primas (B)]]</f>
        <v>0</v>
      </c>
    </row>
    <row r="38" spans="1:11" x14ac:dyDescent="0.3">
      <c r="A38" s="13">
        <v>28</v>
      </c>
      <c r="B38" s="14"/>
      <c r="C38" s="23"/>
      <c r="D38" s="24"/>
      <c r="E38" s="23"/>
      <c r="F38" s="25"/>
      <c r="G38" s="26"/>
      <c r="H38" s="18"/>
      <c r="I38" s="27"/>
      <c r="J38" s="19"/>
      <c r="K38" s="19">
        <f>Tabla1[[#This Row],[Coste total empresa anual € excluyendo horas extra, guardias y primas (A)]]+Tabla1[[#This Row],[Coste total empresa anual € de horas extra, guardias y primas (B)]]</f>
        <v>0</v>
      </c>
    </row>
    <row r="39" spans="1:11" x14ac:dyDescent="0.3">
      <c r="A39" s="13">
        <v>29</v>
      </c>
      <c r="B39" s="14"/>
      <c r="C39" s="23"/>
      <c r="D39" s="24"/>
      <c r="E39" s="23"/>
      <c r="F39" s="25"/>
      <c r="G39" s="26"/>
      <c r="H39" s="18"/>
      <c r="I39" s="27"/>
      <c r="J39" s="19"/>
      <c r="K39" s="19">
        <f>Tabla1[[#This Row],[Coste total empresa anual € excluyendo horas extra, guardias y primas (A)]]+Tabla1[[#This Row],[Coste total empresa anual € de horas extra, guardias y primas (B)]]</f>
        <v>0</v>
      </c>
    </row>
    <row r="40" spans="1:11" x14ac:dyDescent="0.3">
      <c r="A40" s="28">
        <v>30</v>
      </c>
      <c r="B40" s="14"/>
      <c r="C40" s="23"/>
      <c r="D40" s="24"/>
      <c r="E40" s="23"/>
      <c r="F40" s="25"/>
      <c r="G40" s="26"/>
      <c r="H40" s="29"/>
      <c r="I40" s="27"/>
      <c r="J40" s="30"/>
      <c r="K40" s="19">
        <f>Tabla1[[#This Row],[Coste total empresa anual € excluyendo horas extra, guardias y primas (A)]]+Tabla1[[#This Row],[Coste total empresa anual € de horas extra, guardias y primas (B)]]</f>
        <v>0</v>
      </c>
    </row>
    <row r="41" spans="1:11" x14ac:dyDescent="0.3">
      <c r="A41" s="28" t="s">
        <v>45</v>
      </c>
      <c r="B41" s="31"/>
      <c r="C41" s="31"/>
      <c r="D41" s="32"/>
      <c r="E41" s="31"/>
      <c r="F41" s="31"/>
      <c r="G41" s="31"/>
      <c r="H41" s="33"/>
      <c r="I41" s="34">
        <f>SUBTOTAL(109,Tabla1[Coste total empresa anual € excluyendo horas extra, guardias y primas (A)])</f>
        <v>929114.88000000012</v>
      </c>
      <c r="J41" s="35">
        <f>SUBTOTAL(109,Tabla1[Coste total empresa anual € de horas extra, guardias y primas (B)])</f>
        <v>30943.369999999974</v>
      </c>
      <c r="K41" s="36">
        <f>SUBTOTAL(109,Tabla1[Coste total empresa anual € (A+B)])</f>
        <v>960058.25</v>
      </c>
    </row>
    <row r="42" spans="1:11" x14ac:dyDescent="0.3">
      <c r="A42" s="17"/>
      <c r="B42" s="17"/>
      <c r="C42" s="17"/>
      <c r="D42" s="37"/>
      <c r="E42" s="38"/>
      <c r="F42" s="39"/>
      <c r="G42" s="39"/>
      <c r="I42" s="40"/>
      <c r="J42" s="40"/>
      <c r="K42" s="41"/>
    </row>
    <row r="43" spans="1:11" x14ac:dyDescent="0.3">
      <c r="A43" s="42"/>
      <c r="B43" s="17"/>
      <c r="C43" s="17"/>
      <c r="D43" s="37"/>
      <c r="E43" s="38"/>
      <c r="F43" s="39"/>
      <c r="G43" s="39"/>
      <c r="I43" s="40"/>
      <c r="J43" s="40"/>
      <c r="K43" s="41"/>
    </row>
    <row r="44" spans="1:11" x14ac:dyDescent="0.3">
      <c r="A44" s="43" t="s">
        <v>46</v>
      </c>
      <c r="B44" s="44"/>
      <c r="C44" s="44"/>
      <c r="D44" s="45"/>
      <c r="E44" s="46"/>
      <c r="F44" s="46"/>
      <c r="G44" s="47"/>
      <c r="H44" s="46"/>
    </row>
    <row r="45" spans="1:11" x14ac:dyDescent="0.3">
      <c r="A45" s="48" t="s">
        <v>47</v>
      </c>
      <c r="B45" s="44"/>
      <c r="C45" s="44"/>
      <c r="D45" s="45"/>
      <c r="E45" s="46"/>
      <c r="F45" s="46"/>
      <c r="G45" s="47"/>
      <c r="H45" s="46"/>
    </row>
    <row r="46" spans="1:11" x14ac:dyDescent="0.3">
      <c r="A46" s="49"/>
    </row>
    <row r="47" spans="1:11" x14ac:dyDescent="0.3">
      <c r="A47" s="49"/>
    </row>
    <row r="48" spans="1:11" x14ac:dyDescent="0.3">
      <c r="A48" s="49"/>
    </row>
  </sheetData>
  <mergeCells count="1">
    <mergeCell ref="A1:K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F1D1C-D1B8-469E-B804-5DA4FB16F6DA}">
  <dimension ref="A1:K53"/>
  <sheetViews>
    <sheetView topLeftCell="C1"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23.88671875" style="1" bestFit="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2</v>
      </c>
      <c r="B4" s="2" t="s">
        <v>48</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51">
        <v>45869</v>
      </c>
    </row>
    <row r="10" spans="1:11" s="5" customFormat="1" ht="56.95" customHeight="1" x14ac:dyDescent="0.3">
      <c r="A10" s="9" t="s">
        <v>8</v>
      </c>
      <c r="B10" s="10" t="s">
        <v>9</v>
      </c>
      <c r="C10" s="10" t="s">
        <v>10</v>
      </c>
      <c r="D10" s="10" t="s">
        <v>11</v>
      </c>
      <c r="E10" s="10" t="s">
        <v>12</v>
      </c>
      <c r="F10" s="10" t="s">
        <v>13</v>
      </c>
      <c r="G10" s="10" t="s">
        <v>14</v>
      </c>
      <c r="H10" s="10" t="s">
        <v>15</v>
      </c>
      <c r="I10" s="11" t="s">
        <v>16</v>
      </c>
      <c r="J10" s="11" t="s">
        <v>17</v>
      </c>
      <c r="K10" s="12" t="s">
        <v>18</v>
      </c>
    </row>
    <row r="11" spans="1:11" ht="28.15" x14ac:dyDescent="0.3">
      <c r="A11" s="13">
        <v>1</v>
      </c>
      <c r="B11" s="14" t="s">
        <v>49</v>
      </c>
      <c r="C11" s="52" t="s">
        <v>50</v>
      </c>
      <c r="D11" s="52" t="s">
        <v>21</v>
      </c>
      <c r="E11" s="53" t="s">
        <v>51</v>
      </c>
      <c r="F11" s="54">
        <v>1</v>
      </c>
      <c r="G11" s="55">
        <v>45530</v>
      </c>
      <c r="H11" s="56" t="s">
        <v>52</v>
      </c>
      <c r="I11" s="57">
        <v>32386.222608</v>
      </c>
      <c r="J11" s="58">
        <v>12721.099221999997</v>
      </c>
      <c r="K11" s="19">
        <f>Tabla13[[#This Row],[Coste total empresa anual € excluyendo horas extra, guardias y primas (A)]]+Tabla13[[#This Row],[Coste total empresa anual € de horas extra, guardias y primas (B)]]</f>
        <v>45107.321830000001</v>
      </c>
    </row>
    <row r="12" spans="1:11" ht="28.15" x14ac:dyDescent="0.3">
      <c r="A12" s="13">
        <v>2</v>
      </c>
      <c r="B12" s="14" t="s">
        <v>49</v>
      </c>
      <c r="C12" s="52" t="s">
        <v>53</v>
      </c>
      <c r="D12" s="52" t="s">
        <v>21</v>
      </c>
      <c r="E12" s="53" t="s">
        <v>51</v>
      </c>
      <c r="F12" s="54">
        <v>1</v>
      </c>
      <c r="G12" s="55">
        <v>44130</v>
      </c>
      <c r="H12" s="56" t="s">
        <v>52</v>
      </c>
      <c r="I12" s="57">
        <v>29618.410337999998</v>
      </c>
      <c r="J12" s="58">
        <v>18100.558049999996</v>
      </c>
      <c r="K12" s="19">
        <f>Tabla13[[#This Row],[Coste total empresa anual € excluyendo horas extra, guardias y primas (A)]]+Tabla13[[#This Row],[Coste total empresa anual € de horas extra, guardias y primas (B)]]</f>
        <v>47718.968387999994</v>
      </c>
    </row>
    <row r="13" spans="1:11" ht="28.15" x14ac:dyDescent="0.3">
      <c r="A13" s="13">
        <v>3</v>
      </c>
      <c r="B13" s="14" t="s">
        <v>49</v>
      </c>
      <c r="C13" s="52" t="s">
        <v>54</v>
      </c>
      <c r="D13" s="52" t="s">
        <v>21</v>
      </c>
      <c r="E13" s="53" t="s">
        <v>51</v>
      </c>
      <c r="F13" s="54">
        <v>1</v>
      </c>
      <c r="G13" s="55">
        <v>44469</v>
      </c>
      <c r="H13" s="56" t="s">
        <v>52</v>
      </c>
      <c r="I13" s="57">
        <v>35374.990703999996</v>
      </c>
      <c r="J13" s="58">
        <v>1680.701924</v>
      </c>
      <c r="K13" s="19">
        <f>Tabla13[[#This Row],[Coste total empresa anual € excluyendo horas extra, guardias y primas (A)]]+Tabla13[[#This Row],[Coste total empresa anual € de horas extra, guardias y primas (B)]]</f>
        <v>37055.692627999997</v>
      </c>
    </row>
    <row r="14" spans="1:11" ht="28.15" x14ac:dyDescent="0.3">
      <c r="A14" s="13">
        <v>4</v>
      </c>
      <c r="B14" s="14" t="s">
        <v>49</v>
      </c>
      <c r="C14" s="52" t="s">
        <v>55</v>
      </c>
      <c r="D14" s="52" t="s">
        <v>21</v>
      </c>
      <c r="E14" s="53" t="s">
        <v>51</v>
      </c>
      <c r="F14" s="54">
        <v>1</v>
      </c>
      <c r="G14" s="55">
        <v>44592</v>
      </c>
      <c r="H14" s="56" t="s">
        <v>52</v>
      </c>
      <c r="I14" s="57">
        <v>29618.410337999998</v>
      </c>
      <c r="J14" s="58">
        <v>18738.815435999997</v>
      </c>
      <c r="K14" s="19">
        <f>Tabla13[[#This Row],[Coste total empresa anual € excluyendo horas extra, guardias y primas (A)]]+Tabla13[[#This Row],[Coste total empresa anual € de horas extra, guardias y primas (B)]]</f>
        <v>48357.225773999991</v>
      </c>
    </row>
    <row r="15" spans="1:11" ht="28.15" x14ac:dyDescent="0.3">
      <c r="A15" s="13">
        <v>5</v>
      </c>
      <c r="B15" s="14" t="s">
        <v>49</v>
      </c>
      <c r="C15" s="52" t="s">
        <v>53</v>
      </c>
      <c r="D15" s="52" t="s">
        <v>21</v>
      </c>
      <c r="E15" s="53" t="s">
        <v>51</v>
      </c>
      <c r="F15" s="54">
        <v>1</v>
      </c>
      <c r="G15" s="55">
        <v>44606</v>
      </c>
      <c r="H15" s="56" t="s">
        <v>52</v>
      </c>
      <c r="I15" s="57">
        <v>29618.410337999998</v>
      </c>
      <c r="J15" s="58">
        <v>15939.095098</v>
      </c>
      <c r="K15" s="19">
        <f>Tabla13[[#This Row],[Coste total empresa anual € excluyendo horas extra, guardias y primas (A)]]+Tabla13[[#This Row],[Coste total empresa anual € de horas extra, guardias y primas (B)]]</f>
        <v>45557.505435999999</v>
      </c>
    </row>
    <row r="16" spans="1:11" ht="28.15" x14ac:dyDescent="0.3">
      <c r="A16" s="13">
        <v>6</v>
      </c>
      <c r="B16" s="14" t="s">
        <v>49</v>
      </c>
      <c r="C16" s="52" t="s">
        <v>55</v>
      </c>
      <c r="D16" s="52" t="s">
        <v>21</v>
      </c>
      <c r="E16" s="53" t="s">
        <v>51</v>
      </c>
      <c r="F16" s="54">
        <v>1</v>
      </c>
      <c r="G16" s="55">
        <v>44750</v>
      </c>
      <c r="H16" s="56" t="s">
        <v>52</v>
      </c>
      <c r="I16" s="57">
        <v>34130.082203999998</v>
      </c>
      <c r="J16" s="58">
        <v>5256.7924719999992</v>
      </c>
      <c r="K16" s="19">
        <f>Tabla13[[#This Row],[Coste total empresa anual € excluyendo horas extra, guardias y primas (A)]]+Tabla13[[#This Row],[Coste total empresa anual € de horas extra, guardias y primas (B)]]</f>
        <v>39386.874675999999</v>
      </c>
    </row>
    <row r="17" spans="1:11" ht="28.15" x14ac:dyDescent="0.3">
      <c r="A17" s="13">
        <v>7</v>
      </c>
      <c r="B17" s="14" t="s">
        <v>49</v>
      </c>
      <c r="C17" s="52" t="s">
        <v>53</v>
      </c>
      <c r="D17" s="52" t="s">
        <v>21</v>
      </c>
      <c r="E17" s="53" t="s">
        <v>51</v>
      </c>
      <c r="F17" s="54">
        <v>1</v>
      </c>
      <c r="G17" s="55">
        <v>44641</v>
      </c>
      <c r="H17" s="56" t="s">
        <v>52</v>
      </c>
      <c r="I17" s="57">
        <v>29618.410337999998</v>
      </c>
      <c r="J17" s="58">
        <v>13552.629510000001</v>
      </c>
      <c r="K17" s="19">
        <f>Tabla13[[#This Row],[Coste total empresa anual € excluyendo horas extra, guardias y primas (A)]]+Tabla13[[#This Row],[Coste total empresa anual € de horas extra, guardias y primas (B)]]</f>
        <v>43171.039848</v>
      </c>
    </row>
    <row r="18" spans="1:11" ht="28.15" x14ac:dyDescent="0.3">
      <c r="A18" s="13">
        <v>8</v>
      </c>
      <c r="B18" s="14" t="s">
        <v>49</v>
      </c>
      <c r="C18" s="52" t="s">
        <v>56</v>
      </c>
      <c r="D18" s="52" t="s">
        <v>21</v>
      </c>
      <c r="E18" s="53" t="s">
        <v>51</v>
      </c>
      <c r="F18" s="54">
        <v>1</v>
      </c>
      <c r="G18" s="55">
        <v>44816</v>
      </c>
      <c r="H18" s="56" t="s">
        <v>52</v>
      </c>
      <c r="I18" s="57">
        <v>30083.656308000001</v>
      </c>
      <c r="J18" s="58">
        <v>17948.699789999999</v>
      </c>
      <c r="K18" s="19">
        <f>Tabla13[[#This Row],[Coste total empresa anual € excluyendo horas extra, guardias y primas (A)]]+Tabla13[[#This Row],[Coste total empresa anual € de horas extra, guardias y primas (B)]]</f>
        <v>48032.356098000004</v>
      </c>
    </row>
    <row r="19" spans="1:11" ht="28.15" x14ac:dyDescent="0.3">
      <c r="A19" s="13">
        <v>9</v>
      </c>
      <c r="B19" s="14" t="s">
        <v>49</v>
      </c>
      <c r="C19" s="52" t="s">
        <v>53</v>
      </c>
      <c r="D19" s="52" t="s">
        <v>21</v>
      </c>
      <c r="E19" s="53" t="s">
        <v>51</v>
      </c>
      <c r="F19" s="54">
        <v>1</v>
      </c>
      <c r="G19" s="55">
        <v>44893</v>
      </c>
      <c r="H19" s="56" t="s">
        <v>52</v>
      </c>
      <c r="I19" s="57">
        <v>29618.410337999998</v>
      </c>
      <c r="J19" s="58">
        <v>8199.8796279999988</v>
      </c>
      <c r="K19" s="19">
        <f>Tabla13[[#This Row],[Coste total empresa anual € excluyendo horas extra, guardias y primas (A)]]+Tabla13[[#This Row],[Coste total empresa anual € de horas extra, guardias y primas (B)]]</f>
        <v>37818.289965999997</v>
      </c>
    </row>
    <row r="20" spans="1:11" ht="28.15" x14ac:dyDescent="0.3">
      <c r="A20" s="13">
        <v>10</v>
      </c>
      <c r="B20" s="14" t="s">
        <v>49</v>
      </c>
      <c r="C20" s="52" t="s">
        <v>50</v>
      </c>
      <c r="D20" s="52" t="s">
        <v>21</v>
      </c>
      <c r="E20" s="53" t="s">
        <v>51</v>
      </c>
      <c r="F20" s="54">
        <v>1</v>
      </c>
      <c r="G20" s="55">
        <v>44986</v>
      </c>
      <c r="H20" s="56" t="s">
        <v>52</v>
      </c>
      <c r="I20" s="57">
        <v>32343.491037999996</v>
      </c>
      <c r="J20" s="58">
        <v>20988.210768000001</v>
      </c>
      <c r="K20" s="19">
        <f>Tabla13[[#This Row],[Coste total empresa anual € excluyendo horas extra, guardias y primas (A)]]+Tabla13[[#This Row],[Coste total empresa anual € de horas extra, guardias y primas (B)]]</f>
        <v>53331.701805999997</v>
      </c>
    </row>
    <row r="21" spans="1:11" ht="28.15" x14ac:dyDescent="0.3">
      <c r="A21" s="13">
        <v>11</v>
      </c>
      <c r="B21" s="14" t="s">
        <v>49</v>
      </c>
      <c r="C21" s="52" t="s">
        <v>55</v>
      </c>
      <c r="D21" s="52" t="s">
        <v>21</v>
      </c>
      <c r="E21" s="53" t="s">
        <v>51</v>
      </c>
      <c r="F21" s="54">
        <v>1</v>
      </c>
      <c r="G21" s="55">
        <v>44986</v>
      </c>
      <c r="H21" s="56" t="s">
        <v>52</v>
      </c>
      <c r="I21" s="57">
        <v>30710.020187999999</v>
      </c>
      <c r="J21" s="58">
        <v>17023.599023999996</v>
      </c>
      <c r="K21" s="19">
        <f>Tabla13[[#This Row],[Coste total empresa anual € excluyendo horas extra, guardias y primas (A)]]+Tabla13[[#This Row],[Coste total empresa anual € de horas extra, guardias y primas (B)]]</f>
        <v>47733.619211999991</v>
      </c>
    </row>
    <row r="22" spans="1:11" ht="28.15" x14ac:dyDescent="0.3">
      <c r="A22" s="13">
        <v>12</v>
      </c>
      <c r="B22" s="14" t="s">
        <v>49</v>
      </c>
      <c r="C22" s="52" t="s">
        <v>57</v>
      </c>
      <c r="D22" s="52" t="s">
        <v>58</v>
      </c>
      <c r="E22" s="53" t="s">
        <v>51</v>
      </c>
      <c r="F22" s="54">
        <v>1</v>
      </c>
      <c r="G22" s="55">
        <v>38626</v>
      </c>
      <c r="H22" s="56" t="s">
        <v>52</v>
      </c>
      <c r="I22" s="57">
        <v>35374.949549999998</v>
      </c>
      <c r="J22" s="58">
        <v>22763.470865999996</v>
      </c>
      <c r="K22" s="19">
        <f>Tabla13[[#This Row],[Coste total empresa anual € excluyendo horas extra, guardias y primas (A)]]+Tabla13[[#This Row],[Coste total empresa anual € de horas extra, guardias y primas (B)]]</f>
        <v>58138.420415999994</v>
      </c>
    </row>
    <row r="23" spans="1:11" ht="28.15" x14ac:dyDescent="0.3">
      <c r="A23" s="13">
        <v>13</v>
      </c>
      <c r="B23" s="14" t="s">
        <v>49</v>
      </c>
      <c r="C23" s="52" t="s">
        <v>55</v>
      </c>
      <c r="D23" s="52" t="s">
        <v>58</v>
      </c>
      <c r="E23" s="53" t="s">
        <v>51</v>
      </c>
      <c r="F23" s="54">
        <v>1</v>
      </c>
      <c r="G23" s="55">
        <v>41640</v>
      </c>
      <c r="H23" s="56" t="s">
        <v>52</v>
      </c>
      <c r="I23" s="57">
        <v>30588.25922</v>
      </c>
      <c r="J23" s="58">
        <v>20483.017981999998</v>
      </c>
      <c r="K23" s="19">
        <f>Tabla13[[#This Row],[Coste total empresa anual € excluyendo horas extra, guardias y primas (A)]]+Tabla13[[#This Row],[Coste total empresa anual € de horas extra, guardias y primas (B)]]</f>
        <v>51071.277201999997</v>
      </c>
    </row>
    <row r="24" spans="1:11" ht="28.15" x14ac:dyDescent="0.3">
      <c r="A24" s="13">
        <v>14</v>
      </c>
      <c r="B24" s="14" t="s">
        <v>49</v>
      </c>
      <c r="C24" s="52" t="s">
        <v>50</v>
      </c>
      <c r="D24" s="52" t="s">
        <v>58</v>
      </c>
      <c r="E24" s="53" t="s">
        <v>51</v>
      </c>
      <c r="F24" s="54">
        <v>1</v>
      </c>
      <c r="G24" s="55">
        <v>41640</v>
      </c>
      <c r="H24" s="56" t="s">
        <v>52</v>
      </c>
      <c r="I24" s="57">
        <v>32215.652996000001</v>
      </c>
      <c r="J24" s="58">
        <v>21094.292062</v>
      </c>
      <c r="K24" s="19">
        <f>Tabla13[[#This Row],[Coste total empresa anual € excluyendo horas extra, guardias y primas (A)]]+Tabla13[[#This Row],[Coste total empresa anual € de horas extra, guardias y primas (B)]]</f>
        <v>53309.945057999998</v>
      </c>
    </row>
    <row r="25" spans="1:11" ht="28.15" x14ac:dyDescent="0.3">
      <c r="A25" s="13">
        <v>15</v>
      </c>
      <c r="B25" s="14" t="s">
        <v>49</v>
      </c>
      <c r="C25" s="52" t="s">
        <v>50</v>
      </c>
      <c r="D25" s="52" t="s">
        <v>58</v>
      </c>
      <c r="E25" s="53" t="s">
        <v>51</v>
      </c>
      <c r="F25" s="54">
        <v>1</v>
      </c>
      <c r="G25" s="55">
        <v>41640</v>
      </c>
      <c r="H25" s="56" t="s">
        <v>52</v>
      </c>
      <c r="I25" s="57">
        <v>32215.652996000001</v>
      </c>
      <c r="J25" s="58">
        <v>13021.029574</v>
      </c>
      <c r="K25" s="19">
        <f>Tabla13[[#This Row],[Coste total empresa anual € excluyendo horas extra, guardias y primas (A)]]+Tabla13[[#This Row],[Coste total empresa anual € de horas extra, guardias y primas (B)]]</f>
        <v>45236.682570000004</v>
      </c>
    </row>
    <row r="26" spans="1:11" ht="28.15" x14ac:dyDescent="0.3">
      <c r="A26" s="13">
        <v>16</v>
      </c>
      <c r="B26" s="14" t="s">
        <v>49</v>
      </c>
      <c r="C26" s="52" t="s">
        <v>59</v>
      </c>
      <c r="D26" s="52" t="s">
        <v>21</v>
      </c>
      <c r="E26" s="53" t="s">
        <v>51</v>
      </c>
      <c r="F26" s="54">
        <v>1</v>
      </c>
      <c r="G26" s="55">
        <v>32819</v>
      </c>
      <c r="H26" s="56" t="s">
        <v>52</v>
      </c>
      <c r="I26" s="57">
        <v>37351.356681999998</v>
      </c>
      <c r="J26" s="58">
        <v>7334.3012639999988</v>
      </c>
      <c r="K26" s="19">
        <f>Tabla13[[#This Row],[Coste total empresa anual € excluyendo horas extra, guardias y primas (A)]]+Tabla13[[#This Row],[Coste total empresa anual € de horas extra, guardias y primas (B)]]</f>
        <v>44685.657945999999</v>
      </c>
    </row>
    <row r="27" spans="1:11" ht="28.15" x14ac:dyDescent="0.3">
      <c r="A27" s="13">
        <v>17</v>
      </c>
      <c r="B27" s="14" t="s">
        <v>49</v>
      </c>
      <c r="C27" s="52" t="s">
        <v>50</v>
      </c>
      <c r="D27" s="52" t="s">
        <v>58</v>
      </c>
      <c r="E27" s="53" t="s">
        <v>51</v>
      </c>
      <c r="F27" s="54">
        <v>1</v>
      </c>
      <c r="G27" s="55">
        <v>41640</v>
      </c>
      <c r="H27" s="56" t="s">
        <v>52</v>
      </c>
      <c r="I27" s="57">
        <v>32215.652996000001</v>
      </c>
      <c r="J27" s="58">
        <v>14082.898799999999</v>
      </c>
      <c r="K27" s="19">
        <f>Tabla13[[#This Row],[Coste total empresa anual € excluyendo horas extra, guardias y primas (A)]]+Tabla13[[#This Row],[Coste total empresa anual € de horas extra, guardias y primas (B)]]</f>
        <v>46298.551796</v>
      </c>
    </row>
    <row r="28" spans="1:11" ht="28.15" x14ac:dyDescent="0.3">
      <c r="A28" s="13">
        <v>18</v>
      </c>
      <c r="B28" s="14" t="s">
        <v>49</v>
      </c>
      <c r="C28" s="52" t="s">
        <v>50</v>
      </c>
      <c r="D28" s="52" t="s">
        <v>58</v>
      </c>
      <c r="E28" s="53" t="s">
        <v>51</v>
      </c>
      <c r="F28" s="54">
        <v>1</v>
      </c>
      <c r="G28" s="55">
        <v>41640</v>
      </c>
      <c r="H28" s="56" t="s">
        <v>52</v>
      </c>
      <c r="I28" s="57">
        <v>32215.652996000001</v>
      </c>
      <c r="J28" s="58">
        <v>3366.3834820000002</v>
      </c>
      <c r="K28" s="19">
        <f>Tabla13[[#This Row],[Coste total empresa anual € excluyendo horas extra, guardias y primas (A)]]+Tabla13[[#This Row],[Coste total empresa anual € de horas extra, guardias y primas (B)]]</f>
        <v>35582.036478000002</v>
      </c>
    </row>
    <row r="29" spans="1:11" ht="28.15" x14ac:dyDescent="0.3">
      <c r="A29" s="13">
        <v>19</v>
      </c>
      <c r="B29" s="14" t="s">
        <v>49</v>
      </c>
      <c r="C29" s="52" t="s">
        <v>50</v>
      </c>
      <c r="D29" s="52" t="s">
        <v>21</v>
      </c>
      <c r="E29" s="53" t="s">
        <v>51</v>
      </c>
      <c r="F29" s="54">
        <v>1</v>
      </c>
      <c r="G29" s="55">
        <v>31929</v>
      </c>
      <c r="H29" s="56" t="s">
        <v>52</v>
      </c>
      <c r="I29" s="57">
        <v>32577.972811999996</v>
      </c>
      <c r="J29" s="58">
        <v>10833.721909999998</v>
      </c>
      <c r="K29" s="19">
        <f>Tabla13[[#This Row],[Coste total empresa anual € excluyendo horas extra, guardias y primas (A)]]+Tabla13[[#This Row],[Coste total empresa anual € de horas extra, guardias y primas (B)]]</f>
        <v>43411.694721999993</v>
      </c>
    </row>
    <row r="30" spans="1:11" ht="28.15" x14ac:dyDescent="0.3">
      <c r="A30" s="13">
        <v>20</v>
      </c>
      <c r="B30" s="14" t="s">
        <v>49</v>
      </c>
      <c r="C30" s="52" t="s">
        <v>55</v>
      </c>
      <c r="D30" s="52" t="s">
        <v>58</v>
      </c>
      <c r="E30" s="53" t="s">
        <v>51</v>
      </c>
      <c r="F30" s="54">
        <v>1</v>
      </c>
      <c r="G30" s="55">
        <v>41640</v>
      </c>
      <c r="H30" s="56" t="s">
        <v>52</v>
      </c>
      <c r="I30" s="57">
        <v>30588.25922</v>
      </c>
      <c r="J30" s="58">
        <v>11280.229091999998</v>
      </c>
      <c r="K30" s="19">
        <f>Tabla13[[#This Row],[Coste total empresa anual € excluyendo horas extra, guardias y primas (A)]]+Tabla13[[#This Row],[Coste total empresa anual € de horas extra, guardias y primas (B)]]</f>
        <v>41868.488312000001</v>
      </c>
    </row>
    <row r="31" spans="1:11" ht="28.15" x14ac:dyDescent="0.3">
      <c r="A31" s="13">
        <v>21</v>
      </c>
      <c r="B31" s="14" t="s">
        <v>49</v>
      </c>
      <c r="C31" s="52" t="s">
        <v>50</v>
      </c>
      <c r="D31" s="52" t="s">
        <v>58</v>
      </c>
      <c r="E31" s="53" t="s">
        <v>51</v>
      </c>
      <c r="F31" s="54">
        <v>1</v>
      </c>
      <c r="G31" s="55">
        <v>41640</v>
      </c>
      <c r="H31" s="56" t="s">
        <v>52</v>
      </c>
      <c r="I31" s="57">
        <v>32215.652996000001</v>
      </c>
      <c r="J31" s="58">
        <v>16757.730465999997</v>
      </c>
      <c r="K31" s="19">
        <f>Tabla13[[#This Row],[Coste total empresa anual € excluyendo horas extra, guardias y primas (A)]]+Tabla13[[#This Row],[Coste total empresa anual € de horas extra, guardias y primas (B)]]</f>
        <v>48973.383461999998</v>
      </c>
    </row>
    <row r="32" spans="1:11" ht="28.15" x14ac:dyDescent="0.3">
      <c r="A32" s="14" t="s">
        <v>60</v>
      </c>
      <c r="B32" s="14" t="s">
        <v>49</v>
      </c>
      <c r="C32" s="52" t="s">
        <v>59</v>
      </c>
      <c r="D32" s="52" t="s">
        <v>58</v>
      </c>
      <c r="E32" s="53" t="s">
        <v>51</v>
      </c>
      <c r="F32" s="54">
        <v>1</v>
      </c>
      <c r="G32" s="55">
        <v>43040</v>
      </c>
      <c r="H32" s="56" t="s">
        <v>52</v>
      </c>
      <c r="I32" s="57">
        <v>32935.697097999997</v>
      </c>
      <c r="J32" s="58">
        <v>9963.7812219999996</v>
      </c>
      <c r="K32" s="19">
        <f>Tabla13[[#This Row],[Coste total empresa anual € excluyendo horas extra, guardias y primas (A)]]+Tabla13[[#This Row],[Coste total empresa anual € de horas extra, guardias y primas (B)]]</f>
        <v>42899.478319999995</v>
      </c>
    </row>
    <row r="33" spans="1:11" ht="28.15" x14ac:dyDescent="0.3">
      <c r="A33" s="13">
        <v>23</v>
      </c>
      <c r="B33" s="14" t="s">
        <v>49</v>
      </c>
      <c r="C33" s="52" t="s">
        <v>50</v>
      </c>
      <c r="D33" s="52" t="s">
        <v>58</v>
      </c>
      <c r="E33" s="53" t="s">
        <v>51</v>
      </c>
      <c r="F33" s="54">
        <v>1</v>
      </c>
      <c r="G33" s="55">
        <v>43040</v>
      </c>
      <c r="H33" s="56" t="s">
        <v>52</v>
      </c>
      <c r="I33" s="57">
        <v>32343.491037999996</v>
      </c>
      <c r="J33" s="58">
        <v>23488.357421999994</v>
      </c>
      <c r="K33" s="19">
        <f>Tabla13[[#This Row],[Coste total empresa anual € excluyendo horas extra, guardias y primas (A)]]+Tabla13[[#This Row],[Coste total empresa anual € de horas extra, guardias y primas (B)]]</f>
        <v>55831.848459999994</v>
      </c>
    </row>
    <row r="34" spans="1:11" ht="28.15" x14ac:dyDescent="0.3">
      <c r="A34" s="14" t="s">
        <v>61</v>
      </c>
      <c r="B34" s="14" t="s">
        <v>49</v>
      </c>
      <c r="C34" s="52" t="s">
        <v>62</v>
      </c>
      <c r="D34" s="52" t="s">
        <v>58</v>
      </c>
      <c r="E34" s="53" t="s">
        <v>51</v>
      </c>
      <c r="F34" s="54">
        <v>1</v>
      </c>
      <c r="G34" s="55">
        <v>43144</v>
      </c>
      <c r="H34" s="56" t="s">
        <v>52</v>
      </c>
      <c r="I34" s="57">
        <v>33656.413381999999</v>
      </c>
      <c r="J34" s="58">
        <v>2210.1206979999997</v>
      </c>
      <c r="K34" s="19">
        <f>Tabla13[[#This Row],[Coste total empresa anual € excluyendo horas extra, guardias y primas (A)]]+Tabla13[[#This Row],[Coste total empresa anual € de horas extra, guardias y primas (B)]]</f>
        <v>35866.534079999998</v>
      </c>
    </row>
    <row r="35" spans="1:11" ht="28.15" x14ac:dyDescent="0.3">
      <c r="A35" s="13">
        <v>25</v>
      </c>
      <c r="B35" s="14" t="s">
        <v>49</v>
      </c>
      <c r="C35" s="52" t="s">
        <v>63</v>
      </c>
      <c r="D35" s="52" t="s">
        <v>21</v>
      </c>
      <c r="E35" s="53" t="s">
        <v>51</v>
      </c>
      <c r="F35" s="54">
        <v>1</v>
      </c>
      <c r="G35" s="55">
        <v>45229</v>
      </c>
      <c r="H35" s="56" t="s">
        <v>52</v>
      </c>
      <c r="I35" s="57">
        <v>53500.2</v>
      </c>
      <c r="J35" s="58">
        <v>0</v>
      </c>
      <c r="K35" s="19">
        <f>Tabla13[[#This Row],[Coste total empresa anual € excluyendo horas extra, guardias y primas (A)]]+Tabla13[[#This Row],[Coste total empresa anual € de horas extra, guardias y primas (B)]]</f>
        <v>53500.2</v>
      </c>
    </row>
    <row r="36" spans="1:11" ht="28.15" x14ac:dyDescent="0.3">
      <c r="A36" s="14" t="s">
        <v>64</v>
      </c>
      <c r="B36" s="14" t="s">
        <v>49</v>
      </c>
      <c r="C36" s="52" t="s">
        <v>65</v>
      </c>
      <c r="D36" s="52" t="s">
        <v>21</v>
      </c>
      <c r="E36" s="53" t="s">
        <v>51</v>
      </c>
      <c r="F36" s="54">
        <v>1</v>
      </c>
      <c r="G36" s="55">
        <v>44790</v>
      </c>
      <c r="H36" s="56" t="s">
        <v>52</v>
      </c>
      <c r="I36" s="57">
        <v>49796.34</v>
      </c>
      <c r="J36" s="58">
        <v>3432.3259079999998</v>
      </c>
      <c r="K36" s="19">
        <f>Tabla13[[#This Row],[Coste total empresa anual € excluyendo horas extra, guardias y primas (A)]]+Tabla13[[#This Row],[Coste total empresa anual € de horas extra, guardias y primas (B)]]</f>
        <v>53228.665907999995</v>
      </c>
    </row>
    <row r="37" spans="1:11" ht="28.15" x14ac:dyDescent="0.3">
      <c r="A37" s="14" t="s">
        <v>66</v>
      </c>
      <c r="B37" s="14" t="s">
        <v>49</v>
      </c>
      <c r="C37" s="52" t="s">
        <v>63</v>
      </c>
      <c r="D37" s="52" t="s">
        <v>21</v>
      </c>
      <c r="E37" s="53" t="s">
        <v>51</v>
      </c>
      <c r="F37" s="54">
        <v>1</v>
      </c>
      <c r="G37" s="55">
        <v>44802</v>
      </c>
      <c r="H37" s="56" t="s">
        <v>52</v>
      </c>
      <c r="I37" s="57">
        <v>60359.199999999997</v>
      </c>
      <c r="J37" s="58">
        <v>3719.6631359999997</v>
      </c>
      <c r="K37" s="19">
        <f>Tabla13[[#This Row],[Coste total empresa anual € excluyendo horas extra, guardias y primas (A)]]+Tabla13[[#This Row],[Coste total empresa anual € de horas extra, guardias y primas (B)]]</f>
        <v>64078.863136</v>
      </c>
    </row>
    <row r="38" spans="1:11" ht="28.15" x14ac:dyDescent="0.3">
      <c r="A38" s="14" t="s">
        <v>67</v>
      </c>
      <c r="B38" s="14" t="s">
        <v>49</v>
      </c>
      <c r="C38" s="52" t="s">
        <v>68</v>
      </c>
      <c r="D38" s="52" t="s">
        <v>58</v>
      </c>
      <c r="E38" s="53" t="s">
        <v>51</v>
      </c>
      <c r="F38" s="54">
        <v>1</v>
      </c>
      <c r="G38" s="55">
        <v>41640</v>
      </c>
      <c r="H38" s="56" t="s">
        <v>52</v>
      </c>
      <c r="I38" s="57">
        <v>30588.25922</v>
      </c>
      <c r="J38" s="58">
        <v>18949.496479999998</v>
      </c>
      <c r="K38" s="19">
        <f>Tabla13[[#This Row],[Coste total empresa anual € excluyendo horas extra, guardias y primas (A)]]+Tabla13[[#This Row],[Coste total empresa anual € de horas extra, guardias y primas (B)]]</f>
        <v>49537.755699999994</v>
      </c>
    </row>
    <row r="39" spans="1:11" ht="28.15" x14ac:dyDescent="0.3">
      <c r="A39" s="14" t="s">
        <v>69</v>
      </c>
      <c r="B39" s="14" t="s">
        <v>49</v>
      </c>
      <c r="C39" s="52" t="s">
        <v>56</v>
      </c>
      <c r="D39" s="52" t="s">
        <v>21</v>
      </c>
      <c r="E39" s="53" t="s">
        <v>51</v>
      </c>
      <c r="F39" s="54">
        <v>1</v>
      </c>
      <c r="G39" s="55">
        <v>45810</v>
      </c>
      <c r="H39" s="56" t="s">
        <v>52</v>
      </c>
      <c r="I39" s="57">
        <v>29325.924126999998</v>
      </c>
      <c r="J39" s="58">
        <v>11637.342023999998</v>
      </c>
      <c r="K39" s="19">
        <f>Tabla13[[#This Row],[Coste total empresa anual € excluyendo horas extra, guardias y primas (A)]]+Tabla13[[#This Row],[Coste total empresa anual € de horas extra, guardias y primas (B)]]</f>
        <v>40963.266150999996</v>
      </c>
    </row>
    <row r="40" spans="1:11" ht="28.15" x14ac:dyDescent="0.3">
      <c r="A40" s="14" t="s">
        <v>70</v>
      </c>
      <c r="B40" s="14" t="s">
        <v>49</v>
      </c>
      <c r="C40" s="52" t="s">
        <v>50</v>
      </c>
      <c r="D40" s="52" t="s">
        <v>21</v>
      </c>
      <c r="E40" s="53" t="s">
        <v>51</v>
      </c>
      <c r="F40" s="54">
        <v>1</v>
      </c>
      <c r="G40" s="55">
        <v>45691</v>
      </c>
      <c r="H40" s="56" t="s">
        <v>52</v>
      </c>
      <c r="I40" s="57">
        <v>31532.262194000003</v>
      </c>
      <c r="J40" s="58">
        <v>20835.669498000003</v>
      </c>
      <c r="K40" s="19">
        <f>Tabla13[[#This Row],[Coste total empresa anual € excluyendo horas extra, guardias y primas (A)]]+Tabla13[[#This Row],[Coste total empresa anual € de horas extra, guardias y primas (B)]]</f>
        <v>52367.931692000006</v>
      </c>
    </row>
    <row r="41" spans="1:11" x14ac:dyDescent="0.3">
      <c r="A41" s="28" t="s">
        <v>45</v>
      </c>
      <c r="B41" s="31"/>
      <c r="C41" s="31"/>
      <c r="D41" s="32"/>
      <c r="E41" s="31"/>
      <c r="F41" s="31"/>
      <c r="G41" s="31"/>
      <c r="H41" s="33"/>
      <c r="I41" s="34">
        <f>SUBTOTAL(109,Tabla13[Coste total empresa anual € excluyendo horas extra, guardias y primas (A)])</f>
        <v>1024717.3642629999</v>
      </c>
      <c r="J41" s="35">
        <f>SUBTOTAL(109,Tabla13[Coste total empresa anual € de horas extra, guardias y primas (B)])</f>
        <v>385403.91280799994</v>
      </c>
      <c r="K41" s="36">
        <f>SUBTOTAL(109,Tabla13[Coste total empresa anual € (A+B)])</f>
        <v>1410121.2770710001</v>
      </c>
    </row>
    <row r="42" spans="1:11" x14ac:dyDescent="0.3">
      <c r="A42" s="17"/>
      <c r="B42" s="17"/>
      <c r="C42" s="17"/>
      <c r="D42" s="37"/>
      <c r="E42" s="38"/>
      <c r="F42" s="39"/>
      <c r="G42" s="39"/>
      <c r="I42" s="40"/>
      <c r="J42" s="40"/>
      <c r="K42" s="41"/>
    </row>
    <row r="43" spans="1:11" x14ac:dyDescent="0.3">
      <c r="A43" s="42" t="s">
        <v>71</v>
      </c>
      <c r="B43" s="17"/>
      <c r="C43" s="17"/>
      <c r="D43" s="37"/>
      <c r="E43" s="38"/>
      <c r="F43" s="39"/>
      <c r="G43" s="39"/>
      <c r="I43" s="40"/>
      <c r="J43" s="41"/>
    </row>
    <row r="44" spans="1:11" x14ac:dyDescent="0.3">
      <c r="A44" s="42" t="s">
        <v>72</v>
      </c>
    </row>
    <row r="45" spans="1:11" x14ac:dyDescent="0.3">
      <c r="A45" s="42" t="s">
        <v>73</v>
      </c>
    </row>
    <row r="47" spans="1:11" x14ac:dyDescent="0.3">
      <c r="A47" s="42"/>
      <c r="B47" s="17"/>
      <c r="C47" s="17"/>
      <c r="D47" s="37"/>
      <c r="E47" s="38"/>
      <c r="F47" s="39"/>
      <c r="G47" s="39"/>
      <c r="I47" s="40"/>
      <c r="J47" s="40"/>
      <c r="K47" s="41"/>
    </row>
    <row r="48" spans="1:11" x14ac:dyDescent="0.3">
      <c r="A48" s="43" t="s">
        <v>46</v>
      </c>
      <c r="B48" s="44"/>
      <c r="C48" s="44"/>
      <c r="D48" s="45"/>
      <c r="E48" s="46"/>
      <c r="F48" s="46"/>
      <c r="G48" s="47"/>
      <c r="H48" s="46"/>
    </row>
    <row r="49" spans="1:11" x14ac:dyDescent="0.3">
      <c r="A49" s="48" t="s">
        <v>47</v>
      </c>
      <c r="B49" s="44"/>
      <c r="C49" s="44"/>
      <c r="D49" s="45"/>
      <c r="E49" s="46"/>
      <c r="F49" s="46"/>
      <c r="G49" s="47"/>
      <c r="H49" s="46"/>
    </row>
    <row r="50" spans="1:11" x14ac:dyDescent="0.3">
      <c r="A50" s="42" t="s">
        <v>74</v>
      </c>
    </row>
    <row r="51" spans="1:11" x14ac:dyDescent="0.3">
      <c r="A51" s="42" t="s">
        <v>75</v>
      </c>
    </row>
    <row r="52" spans="1:11" x14ac:dyDescent="0.3">
      <c r="A52" s="42" t="s">
        <v>76</v>
      </c>
      <c r="B52" s="17"/>
      <c r="C52" s="17"/>
      <c r="D52" s="37"/>
      <c r="E52" s="38"/>
      <c r="F52" s="39"/>
      <c r="G52" s="39"/>
      <c r="I52" s="40"/>
      <c r="J52" s="40"/>
      <c r="K52" s="41"/>
    </row>
    <row r="53" spans="1:11" x14ac:dyDescent="0.3">
      <c r="A53" s="42" t="s">
        <v>77</v>
      </c>
    </row>
  </sheetData>
  <mergeCells count="1">
    <mergeCell ref="A1:K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ED501-0CA7-4263-9332-00C31602FAAE}">
  <dimension ref="A1:K59"/>
  <sheetViews>
    <sheetView topLeftCell="A29" workbookViewId="0">
      <selection activeCell="K52" sqref="K52"/>
    </sheetView>
  </sheetViews>
  <sheetFormatPr baseColWidth="10" defaultColWidth="8.88671875" defaultRowHeight="15.05" x14ac:dyDescent="0.3"/>
  <cols>
    <col min="1" max="1" width="8.33203125" style="50" customWidth="1"/>
    <col min="2" max="2" width="20.44140625" style="1" bestFit="1" customWidth="1"/>
    <col min="3" max="3" width="21.6640625" style="1" bestFit="1" customWidth="1"/>
    <col min="4" max="4" width="15.33203125" style="5" bestFit="1" customWidth="1"/>
    <col min="5" max="5" width="23.33203125" style="1" customWidth="1"/>
    <col min="6" max="6" width="13.6640625" style="1" customWidth="1"/>
    <col min="7" max="7" width="16.88671875" style="5" customWidth="1"/>
    <col min="8" max="8" width="11.5546875" style="1" customWidth="1"/>
    <col min="9" max="9" width="22.33203125" style="1" customWidth="1"/>
    <col min="10" max="10" width="22.88671875" style="1" customWidth="1"/>
    <col min="11" max="11" width="17.3320312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2</v>
      </c>
      <c r="B4" s="7" t="s">
        <v>78</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59" t="s">
        <v>79</v>
      </c>
    </row>
    <row r="10" spans="1:11" s="5" customFormat="1" ht="56.95" customHeight="1" x14ac:dyDescent="0.3">
      <c r="A10" s="10" t="s">
        <v>8</v>
      </c>
      <c r="B10" s="10" t="s">
        <v>9</v>
      </c>
      <c r="C10" s="10" t="s">
        <v>10</v>
      </c>
      <c r="D10" s="10" t="s">
        <v>11</v>
      </c>
      <c r="E10" s="10" t="s">
        <v>12</v>
      </c>
      <c r="F10" s="10" t="s">
        <v>13</v>
      </c>
      <c r="G10" s="10" t="s">
        <v>14</v>
      </c>
      <c r="H10" s="10" t="s">
        <v>15</v>
      </c>
      <c r="I10" s="10" t="s">
        <v>16</v>
      </c>
      <c r="J10" s="10" t="s">
        <v>17</v>
      </c>
      <c r="K10" s="10" t="s">
        <v>18</v>
      </c>
    </row>
    <row r="11" spans="1:11" x14ac:dyDescent="0.3">
      <c r="A11" s="13">
        <v>1</v>
      </c>
      <c r="B11" s="60" t="s">
        <v>80</v>
      </c>
      <c r="C11" s="61" t="s">
        <v>81</v>
      </c>
      <c r="D11" s="62" t="s">
        <v>58</v>
      </c>
      <c r="E11" s="63" t="s">
        <v>82</v>
      </c>
      <c r="F11" s="64">
        <v>40</v>
      </c>
      <c r="G11" s="65" t="s">
        <v>83</v>
      </c>
      <c r="H11" s="18"/>
      <c r="I11" s="27">
        <v>33885.259945999998</v>
      </c>
      <c r="J11" s="19">
        <v>9112.0100540000003</v>
      </c>
      <c r="K11" s="19">
        <f>Tabla14[[#This Row],[Coste total empresa anual € excluyendo horas extra, guardias y primas (A)]]+Tabla14[[#This Row],[Coste total empresa anual € de horas extra, guardias y primas (B)]]</f>
        <v>42997.27</v>
      </c>
    </row>
    <row r="12" spans="1:11" x14ac:dyDescent="0.3">
      <c r="A12" s="13">
        <v>2</v>
      </c>
      <c r="B12" s="60" t="s">
        <v>80</v>
      </c>
      <c r="C12" s="61" t="s">
        <v>84</v>
      </c>
      <c r="D12" s="62" t="s">
        <v>58</v>
      </c>
      <c r="E12" s="63" t="s">
        <v>82</v>
      </c>
      <c r="F12" s="64">
        <v>40</v>
      </c>
      <c r="G12" s="65" t="s">
        <v>85</v>
      </c>
      <c r="H12" s="18"/>
      <c r="I12" s="27">
        <v>126533.15000000001</v>
      </c>
      <c r="J12" s="19">
        <v>0</v>
      </c>
      <c r="K12" s="19">
        <f>Tabla14[[#This Row],[Coste total empresa anual € excluyendo horas extra, guardias y primas (A)]]+Tabla14[[#This Row],[Coste total empresa anual € de horas extra, guardias y primas (B)]]</f>
        <v>126533.15000000001</v>
      </c>
    </row>
    <row r="13" spans="1:11" x14ac:dyDescent="0.3">
      <c r="A13" s="13">
        <v>3</v>
      </c>
      <c r="B13" s="60" t="s">
        <v>80</v>
      </c>
      <c r="C13" s="61" t="s">
        <v>86</v>
      </c>
      <c r="D13" s="62" t="s">
        <v>58</v>
      </c>
      <c r="E13" s="63" t="s">
        <v>82</v>
      </c>
      <c r="F13" s="64">
        <v>40</v>
      </c>
      <c r="G13" s="65" t="s">
        <v>87</v>
      </c>
      <c r="H13" s="18"/>
      <c r="I13" s="27">
        <v>33761.186417000004</v>
      </c>
      <c r="J13" s="19">
        <v>5992.2335830000002</v>
      </c>
      <c r="K13" s="19">
        <f>Tabla14[[#This Row],[Coste total empresa anual € excluyendo horas extra, guardias y primas (A)]]+Tabla14[[#This Row],[Coste total empresa anual € de horas extra, guardias y primas (B)]]</f>
        <v>39753.420000000006</v>
      </c>
    </row>
    <row r="14" spans="1:11" x14ac:dyDescent="0.3">
      <c r="A14" s="13">
        <v>4</v>
      </c>
      <c r="B14" s="60" t="s">
        <v>80</v>
      </c>
      <c r="C14" s="61" t="s">
        <v>88</v>
      </c>
      <c r="D14" s="62" t="s">
        <v>58</v>
      </c>
      <c r="E14" s="63" t="s">
        <v>82</v>
      </c>
      <c r="F14" s="64">
        <v>40</v>
      </c>
      <c r="G14" s="65" t="s">
        <v>89</v>
      </c>
      <c r="H14" s="18"/>
      <c r="I14" s="27">
        <v>37100.534000000007</v>
      </c>
      <c r="J14" s="19">
        <v>1894.326</v>
      </c>
      <c r="K14" s="19">
        <f>Tabla14[[#This Row],[Coste total empresa anual € excluyendo horas extra, guardias y primas (A)]]+Tabla14[[#This Row],[Coste total empresa anual € de horas extra, guardias y primas (B)]]</f>
        <v>38994.860000000008</v>
      </c>
    </row>
    <row r="15" spans="1:11" x14ac:dyDescent="0.3">
      <c r="A15" s="13">
        <v>5</v>
      </c>
      <c r="B15" s="60" t="s">
        <v>80</v>
      </c>
      <c r="C15" s="61" t="s">
        <v>90</v>
      </c>
      <c r="D15" s="62" t="s">
        <v>21</v>
      </c>
      <c r="E15" s="63" t="s">
        <v>82</v>
      </c>
      <c r="F15" s="64">
        <v>40</v>
      </c>
      <c r="G15" s="65" t="s">
        <v>91</v>
      </c>
      <c r="H15" s="18"/>
      <c r="I15" s="27">
        <v>46613.179999999993</v>
      </c>
      <c r="J15" s="19">
        <v>0</v>
      </c>
      <c r="K15" s="19">
        <f>Tabla14[[#This Row],[Coste total empresa anual € excluyendo horas extra, guardias y primas (A)]]+Tabla14[[#This Row],[Coste total empresa anual € de horas extra, guardias y primas (B)]]</f>
        <v>46613.179999999993</v>
      </c>
    </row>
    <row r="16" spans="1:11" x14ac:dyDescent="0.3">
      <c r="A16" s="13">
        <v>6</v>
      </c>
      <c r="B16" s="60" t="s">
        <v>80</v>
      </c>
      <c r="C16" s="61" t="s">
        <v>92</v>
      </c>
      <c r="D16" s="62" t="s">
        <v>58</v>
      </c>
      <c r="E16" s="63" t="s">
        <v>82</v>
      </c>
      <c r="F16" s="64">
        <v>40</v>
      </c>
      <c r="G16" s="65" t="s">
        <v>93</v>
      </c>
      <c r="H16" s="18"/>
      <c r="I16" s="27">
        <v>31782.959236000002</v>
      </c>
      <c r="J16" s="19">
        <v>5415.7407640000001</v>
      </c>
      <c r="K16" s="19">
        <f>Tabla14[[#This Row],[Coste total empresa anual € excluyendo horas extra, guardias y primas (A)]]+Tabla14[[#This Row],[Coste total empresa anual € de horas extra, guardias y primas (B)]]</f>
        <v>37198.700000000004</v>
      </c>
    </row>
    <row r="17" spans="1:11" x14ac:dyDescent="0.3">
      <c r="A17" s="13">
        <v>7</v>
      </c>
      <c r="B17" s="60" t="s">
        <v>80</v>
      </c>
      <c r="C17" s="61" t="s">
        <v>81</v>
      </c>
      <c r="D17" s="62" t="s">
        <v>58</v>
      </c>
      <c r="E17" s="63" t="s">
        <v>82</v>
      </c>
      <c r="F17" s="64">
        <v>40</v>
      </c>
      <c r="G17" s="65" t="s">
        <v>94</v>
      </c>
      <c r="H17" s="18"/>
      <c r="I17" s="27">
        <v>35497.474633000005</v>
      </c>
      <c r="J17" s="19">
        <v>8199.4253669999998</v>
      </c>
      <c r="K17" s="19">
        <f>Tabla14[[#This Row],[Coste total empresa anual € excluyendo horas extra, guardias y primas (A)]]+Tabla14[[#This Row],[Coste total empresa anual € de horas extra, guardias y primas (B)]]</f>
        <v>43696.900000000009</v>
      </c>
    </row>
    <row r="18" spans="1:11" x14ac:dyDescent="0.3">
      <c r="A18" s="13">
        <v>8</v>
      </c>
      <c r="B18" s="60" t="s">
        <v>80</v>
      </c>
      <c r="C18" s="61" t="s">
        <v>86</v>
      </c>
      <c r="D18" s="62" t="s">
        <v>21</v>
      </c>
      <c r="E18" s="63" t="s">
        <v>82</v>
      </c>
      <c r="F18" s="64">
        <v>40</v>
      </c>
      <c r="G18" s="65" t="s">
        <v>95</v>
      </c>
      <c r="H18" s="18"/>
      <c r="I18" s="27">
        <v>30618.265859000003</v>
      </c>
      <c r="J18" s="19">
        <v>6760.3141409999998</v>
      </c>
      <c r="K18" s="19">
        <f>Tabla14[[#This Row],[Coste total empresa anual € excluyendo horas extra, guardias y primas (A)]]+Tabla14[[#This Row],[Coste total empresa anual € de horas extra, guardias y primas (B)]]</f>
        <v>37378.58</v>
      </c>
    </row>
    <row r="19" spans="1:11" x14ac:dyDescent="0.3">
      <c r="A19" s="13">
        <v>9</v>
      </c>
      <c r="B19" s="60" t="s">
        <v>80</v>
      </c>
      <c r="C19" s="61" t="s">
        <v>92</v>
      </c>
      <c r="D19" s="62" t="s">
        <v>58</v>
      </c>
      <c r="E19" s="63" t="s">
        <v>82</v>
      </c>
      <c r="F19" s="64">
        <v>40</v>
      </c>
      <c r="G19" s="65" t="s">
        <v>96</v>
      </c>
      <c r="H19" s="18"/>
      <c r="I19" s="27">
        <v>30641.255874999999</v>
      </c>
      <c r="J19" s="19">
        <v>5077.2741249999999</v>
      </c>
      <c r="K19" s="19">
        <f>Tabla14[[#This Row],[Coste total empresa anual € excluyendo horas extra, guardias y primas (A)]]+Tabla14[[#This Row],[Coste total empresa anual € de horas extra, guardias y primas (B)]]</f>
        <v>35718.53</v>
      </c>
    </row>
    <row r="20" spans="1:11" x14ac:dyDescent="0.3">
      <c r="A20" s="13">
        <v>10</v>
      </c>
      <c r="B20" s="60" t="s">
        <v>80</v>
      </c>
      <c r="C20" s="61" t="s">
        <v>97</v>
      </c>
      <c r="D20" s="62" t="s">
        <v>21</v>
      </c>
      <c r="E20" s="63" t="s">
        <v>82</v>
      </c>
      <c r="F20" s="64">
        <v>40</v>
      </c>
      <c r="G20" s="65" t="s">
        <v>98</v>
      </c>
      <c r="H20" s="18"/>
      <c r="I20" s="27">
        <v>46607.225336999996</v>
      </c>
      <c r="J20" s="19">
        <v>5251.5246630000001</v>
      </c>
      <c r="K20" s="19">
        <f>Tabla14[[#This Row],[Coste total empresa anual € excluyendo horas extra, guardias y primas (A)]]+Tabla14[[#This Row],[Coste total empresa anual € de horas extra, guardias y primas (B)]]</f>
        <v>51858.75</v>
      </c>
    </row>
    <row r="21" spans="1:11" x14ac:dyDescent="0.3">
      <c r="A21" s="13">
        <v>11</v>
      </c>
      <c r="B21" s="60" t="s">
        <v>80</v>
      </c>
      <c r="C21" s="61" t="s">
        <v>86</v>
      </c>
      <c r="D21" s="62" t="s">
        <v>58</v>
      </c>
      <c r="E21" s="63" t="s">
        <v>82</v>
      </c>
      <c r="F21" s="64">
        <v>40</v>
      </c>
      <c r="G21" s="65" t="s">
        <v>99</v>
      </c>
      <c r="H21" s="18"/>
      <c r="I21" s="27">
        <v>31801.923447000005</v>
      </c>
      <c r="J21" s="19">
        <v>5568.206553</v>
      </c>
      <c r="K21" s="19">
        <f>Tabla14[[#This Row],[Coste total empresa anual € excluyendo horas extra, guardias y primas (A)]]+Tabla14[[#This Row],[Coste total empresa anual € de horas extra, guardias y primas (B)]]</f>
        <v>37370.130000000005</v>
      </c>
    </row>
    <row r="22" spans="1:11" x14ac:dyDescent="0.3">
      <c r="A22" s="13">
        <v>12</v>
      </c>
      <c r="B22" s="60" t="s">
        <v>80</v>
      </c>
      <c r="C22" s="61" t="s">
        <v>81</v>
      </c>
      <c r="D22" s="62" t="s">
        <v>58</v>
      </c>
      <c r="E22" s="63" t="s">
        <v>82</v>
      </c>
      <c r="F22" s="64">
        <v>40</v>
      </c>
      <c r="G22" s="65" t="s">
        <v>100</v>
      </c>
      <c r="H22" s="18"/>
      <c r="I22" s="27">
        <v>34430.023903000001</v>
      </c>
      <c r="J22" s="19">
        <v>10175.976096999999</v>
      </c>
      <c r="K22" s="19">
        <f>Tabla14[[#This Row],[Coste total empresa anual € excluyendo horas extra, guardias y primas (A)]]+Tabla14[[#This Row],[Coste total empresa anual € de horas extra, guardias y primas (B)]]</f>
        <v>44606</v>
      </c>
    </row>
    <row r="23" spans="1:11" x14ac:dyDescent="0.3">
      <c r="A23" s="13">
        <v>13</v>
      </c>
      <c r="B23" s="60" t="s">
        <v>80</v>
      </c>
      <c r="C23" s="61" t="s">
        <v>92</v>
      </c>
      <c r="D23" s="62" t="s">
        <v>21</v>
      </c>
      <c r="E23" s="63" t="s">
        <v>82</v>
      </c>
      <c r="F23" s="64">
        <v>40</v>
      </c>
      <c r="G23" s="65" t="s">
        <v>101</v>
      </c>
      <c r="H23" s="18"/>
      <c r="I23" s="27">
        <v>30478.500646999997</v>
      </c>
      <c r="J23" s="19">
        <v>6891.4893530000008</v>
      </c>
      <c r="K23" s="19">
        <f>Tabla14[[#This Row],[Coste total empresa anual € excluyendo horas extra, guardias y primas (A)]]+Tabla14[[#This Row],[Coste total empresa anual € de horas extra, guardias y primas (B)]]</f>
        <v>37369.99</v>
      </c>
    </row>
    <row r="24" spans="1:11" x14ac:dyDescent="0.3">
      <c r="A24" s="13">
        <v>14</v>
      </c>
      <c r="B24" s="60" t="s">
        <v>80</v>
      </c>
      <c r="C24" s="61" t="s">
        <v>81</v>
      </c>
      <c r="D24" s="62" t="s">
        <v>58</v>
      </c>
      <c r="E24" s="63" t="s">
        <v>82</v>
      </c>
      <c r="F24" s="64">
        <v>40</v>
      </c>
      <c r="G24" s="65" t="s">
        <v>102</v>
      </c>
      <c r="H24" s="18"/>
      <c r="I24" s="27">
        <v>34106.296603999996</v>
      </c>
      <c r="J24" s="19">
        <v>3343.1833960000004</v>
      </c>
      <c r="K24" s="19">
        <f>Tabla14[[#This Row],[Coste total empresa anual € excluyendo horas extra, guardias y primas (A)]]+Tabla14[[#This Row],[Coste total empresa anual € de horas extra, guardias y primas (B)]]</f>
        <v>37449.479999999996</v>
      </c>
    </row>
    <row r="25" spans="1:11" x14ac:dyDescent="0.3">
      <c r="A25" s="13">
        <v>15</v>
      </c>
      <c r="B25" s="60" t="s">
        <v>80</v>
      </c>
      <c r="C25" s="61" t="s">
        <v>81</v>
      </c>
      <c r="D25" s="62" t="s">
        <v>58</v>
      </c>
      <c r="E25" s="63" t="s">
        <v>82</v>
      </c>
      <c r="F25" s="64">
        <v>40</v>
      </c>
      <c r="G25" s="65" t="s">
        <v>103</v>
      </c>
      <c r="H25" s="18"/>
      <c r="I25" s="27">
        <v>33040.238658999995</v>
      </c>
      <c r="J25" s="19">
        <v>5574.3013410000003</v>
      </c>
      <c r="K25" s="19">
        <f>Tabla14[[#This Row],[Coste total empresa anual € excluyendo horas extra, guardias y primas (A)]]+Tabla14[[#This Row],[Coste total empresa anual € de horas extra, guardias y primas (B)]]</f>
        <v>38614.539999999994</v>
      </c>
    </row>
    <row r="26" spans="1:11" x14ac:dyDescent="0.3">
      <c r="A26" s="13">
        <v>16</v>
      </c>
      <c r="B26" s="60" t="s">
        <v>80</v>
      </c>
      <c r="C26" s="61" t="s">
        <v>81</v>
      </c>
      <c r="D26" s="62" t="s">
        <v>58</v>
      </c>
      <c r="E26" s="63" t="s">
        <v>82</v>
      </c>
      <c r="F26" s="64">
        <v>40</v>
      </c>
      <c r="G26" s="65" t="s">
        <v>104</v>
      </c>
      <c r="H26" s="18"/>
      <c r="I26" s="27">
        <v>34325.318546999995</v>
      </c>
      <c r="J26" s="19">
        <v>11315.701453</v>
      </c>
      <c r="K26" s="19">
        <f>Tabla14[[#This Row],[Coste total empresa anual € excluyendo horas extra, guardias y primas (A)]]+Tabla14[[#This Row],[Coste total empresa anual € de horas extra, guardias y primas (B)]]</f>
        <v>45641.02</v>
      </c>
    </row>
    <row r="27" spans="1:11" x14ac:dyDescent="0.3">
      <c r="A27" s="13">
        <v>17</v>
      </c>
      <c r="B27" s="60" t="s">
        <v>80</v>
      </c>
      <c r="C27" s="61" t="s">
        <v>81</v>
      </c>
      <c r="D27" s="62" t="s">
        <v>58</v>
      </c>
      <c r="E27" s="63" t="s">
        <v>82</v>
      </c>
      <c r="F27" s="64">
        <v>40</v>
      </c>
      <c r="G27" s="65" t="s">
        <v>105</v>
      </c>
      <c r="H27" s="18"/>
      <c r="I27" s="27">
        <v>35101.588080999994</v>
      </c>
      <c r="J27" s="19">
        <v>11328.851918999999</v>
      </c>
      <c r="K27" s="19">
        <f>Tabla14[[#This Row],[Coste total empresa anual € excluyendo horas extra, guardias y primas (A)]]+Tabla14[[#This Row],[Coste total empresa anual € de horas extra, guardias y primas (B)]]</f>
        <v>46430.439999999995</v>
      </c>
    </row>
    <row r="28" spans="1:11" x14ac:dyDescent="0.3">
      <c r="A28" s="13">
        <v>18</v>
      </c>
      <c r="B28" s="60" t="s">
        <v>80</v>
      </c>
      <c r="C28" s="61" t="s">
        <v>97</v>
      </c>
      <c r="D28" s="62" t="s">
        <v>58</v>
      </c>
      <c r="E28" s="63" t="s">
        <v>82</v>
      </c>
      <c r="F28" s="64">
        <v>40</v>
      </c>
      <c r="G28" s="65" t="s">
        <v>106</v>
      </c>
      <c r="H28" s="18"/>
      <c r="I28" s="27">
        <v>40447.963964000002</v>
      </c>
      <c r="J28" s="19">
        <v>10485.616036000001</v>
      </c>
      <c r="K28" s="19">
        <f>Tabla14[[#This Row],[Coste total empresa anual € excluyendo horas extra, guardias y primas (A)]]+Tabla14[[#This Row],[Coste total empresa anual € de horas extra, guardias y primas (B)]]</f>
        <v>50933.58</v>
      </c>
    </row>
    <row r="29" spans="1:11" x14ac:dyDescent="0.3">
      <c r="A29" s="13">
        <v>19</v>
      </c>
      <c r="B29" s="60" t="s">
        <v>80</v>
      </c>
      <c r="C29" s="61" t="s">
        <v>81</v>
      </c>
      <c r="D29" s="62" t="s">
        <v>58</v>
      </c>
      <c r="E29" s="63" t="s">
        <v>82</v>
      </c>
      <c r="F29" s="64">
        <v>40</v>
      </c>
      <c r="G29" s="65" t="s">
        <v>99</v>
      </c>
      <c r="H29" s="18"/>
      <c r="I29" s="27">
        <v>33001.564075999995</v>
      </c>
      <c r="J29" s="19">
        <v>2547.8959239999999</v>
      </c>
      <c r="K29" s="19">
        <f>Tabla14[[#This Row],[Coste total empresa anual € excluyendo horas extra, guardias y primas (A)]]+Tabla14[[#This Row],[Coste total empresa anual € de horas extra, guardias y primas (B)]]</f>
        <v>35549.459999999992</v>
      </c>
    </row>
    <row r="30" spans="1:11" x14ac:dyDescent="0.3">
      <c r="A30" s="13">
        <v>20</v>
      </c>
      <c r="B30" s="60" t="s">
        <v>80</v>
      </c>
      <c r="C30" s="61" t="s">
        <v>107</v>
      </c>
      <c r="D30" s="62" t="s">
        <v>58</v>
      </c>
      <c r="E30" s="63" t="s">
        <v>82</v>
      </c>
      <c r="F30" s="64">
        <v>40</v>
      </c>
      <c r="G30" s="65" t="s">
        <v>108</v>
      </c>
      <c r="H30" s="18"/>
      <c r="I30" s="27">
        <v>36334.553451000007</v>
      </c>
      <c r="J30" s="19">
        <v>7755.5765489999994</v>
      </c>
      <c r="K30" s="19">
        <f>Tabla14[[#This Row],[Coste total empresa anual € excluyendo horas extra, guardias y primas (A)]]+Tabla14[[#This Row],[Coste total empresa anual € de horas extra, guardias y primas (B)]]</f>
        <v>44090.130000000005</v>
      </c>
    </row>
    <row r="31" spans="1:11" x14ac:dyDescent="0.3">
      <c r="A31" s="13">
        <v>21</v>
      </c>
      <c r="B31" s="60" t="s">
        <v>80</v>
      </c>
      <c r="C31" s="61" t="s">
        <v>81</v>
      </c>
      <c r="D31" s="62" t="s">
        <v>21</v>
      </c>
      <c r="E31" s="63" t="s">
        <v>82</v>
      </c>
      <c r="F31" s="64">
        <v>40</v>
      </c>
      <c r="G31" s="65" t="s">
        <v>109</v>
      </c>
      <c r="H31" s="18"/>
      <c r="I31" s="27">
        <v>33523.521397999997</v>
      </c>
      <c r="J31" s="19">
        <v>3666.8386020000003</v>
      </c>
      <c r="K31" s="19">
        <f>Tabla14[[#This Row],[Coste total empresa anual € excluyendo horas extra, guardias y primas (A)]]+Tabla14[[#This Row],[Coste total empresa anual € de horas extra, guardias y primas (B)]]</f>
        <v>37190.36</v>
      </c>
    </row>
    <row r="32" spans="1:11" x14ac:dyDescent="0.3">
      <c r="A32" s="13">
        <v>22</v>
      </c>
      <c r="B32" s="60" t="s">
        <v>80</v>
      </c>
      <c r="C32" s="61" t="s">
        <v>107</v>
      </c>
      <c r="D32" s="62" t="s">
        <v>21</v>
      </c>
      <c r="E32" s="63" t="s">
        <v>82</v>
      </c>
      <c r="F32" s="64">
        <v>40</v>
      </c>
      <c r="G32" s="65" t="s">
        <v>110</v>
      </c>
      <c r="H32" s="18"/>
      <c r="I32" s="27">
        <v>39051.522654000008</v>
      </c>
      <c r="J32" s="19">
        <v>6621.8773459999993</v>
      </c>
      <c r="K32" s="19">
        <f>Tabla14[[#This Row],[Coste total empresa anual € excluyendo horas extra, guardias y primas (A)]]+Tabla14[[#This Row],[Coste total empresa anual € de horas extra, guardias y primas (B)]]</f>
        <v>45673.400000000009</v>
      </c>
    </row>
    <row r="33" spans="1:11" x14ac:dyDescent="0.3">
      <c r="A33" s="13">
        <v>23</v>
      </c>
      <c r="B33" s="60" t="s">
        <v>80</v>
      </c>
      <c r="C33" s="61" t="s">
        <v>88</v>
      </c>
      <c r="D33" s="62" t="s">
        <v>111</v>
      </c>
      <c r="E33" s="63" t="s">
        <v>82</v>
      </c>
      <c r="F33" s="64">
        <v>40</v>
      </c>
      <c r="G33" s="65" t="s">
        <v>112</v>
      </c>
      <c r="H33" s="18"/>
      <c r="I33" s="27">
        <v>40221.958000000006</v>
      </c>
      <c r="J33" s="19">
        <v>494.17200000000003</v>
      </c>
      <c r="K33" s="19">
        <f>Tabla14[[#This Row],[Coste total empresa anual € excluyendo horas extra, guardias y primas (A)]]+Tabla14[[#This Row],[Coste total empresa anual € de horas extra, guardias y primas (B)]]</f>
        <v>40716.130000000005</v>
      </c>
    </row>
    <row r="34" spans="1:11" x14ac:dyDescent="0.3">
      <c r="A34" s="13">
        <v>24</v>
      </c>
      <c r="B34" s="60" t="s">
        <v>80</v>
      </c>
      <c r="C34" s="61" t="s">
        <v>81</v>
      </c>
      <c r="D34" s="62" t="s">
        <v>58</v>
      </c>
      <c r="E34" s="63" t="s">
        <v>82</v>
      </c>
      <c r="F34" s="64">
        <v>40</v>
      </c>
      <c r="G34" s="65" t="s">
        <v>113</v>
      </c>
      <c r="H34" s="18"/>
      <c r="I34" s="27">
        <v>32436.210789000004</v>
      </c>
      <c r="J34" s="19">
        <v>2112.4892110000001</v>
      </c>
      <c r="K34" s="19">
        <f>Tabla14[[#This Row],[Coste total empresa anual € excluyendo horas extra, guardias y primas (A)]]+Tabla14[[#This Row],[Coste total empresa anual € de horas extra, guardias y primas (B)]]</f>
        <v>34548.700000000004</v>
      </c>
    </row>
    <row r="35" spans="1:11" x14ac:dyDescent="0.3">
      <c r="A35" s="13">
        <v>25</v>
      </c>
      <c r="B35" s="60" t="s">
        <v>80</v>
      </c>
      <c r="C35" s="61" t="s">
        <v>92</v>
      </c>
      <c r="D35" s="66">
        <v>100</v>
      </c>
      <c r="E35" s="63" t="s">
        <v>82</v>
      </c>
      <c r="F35" s="64">
        <v>40</v>
      </c>
      <c r="G35" s="67">
        <v>45775</v>
      </c>
      <c r="H35" s="18"/>
      <c r="I35" s="27">
        <v>30303.53</v>
      </c>
      <c r="J35" s="19">
        <v>5415</v>
      </c>
      <c r="K35" s="19">
        <f>Tabla14[[#This Row],[Coste total empresa anual € excluyendo horas extra, guardias y primas (A)]]+Tabla14[[#This Row],[Coste total empresa anual € de horas extra, guardias y primas (B)]]</f>
        <v>35718.53</v>
      </c>
    </row>
    <row r="36" spans="1:11" x14ac:dyDescent="0.3">
      <c r="A36" s="13">
        <v>26</v>
      </c>
      <c r="B36" s="60" t="s">
        <v>80</v>
      </c>
      <c r="C36" s="61" t="s">
        <v>81</v>
      </c>
      <c r="D36" s="62" t="s">
        <v>58</v>
      </c>
      <c r="E36" s="63" t="s">
        <v>82</v>
      </c>
      <c r="F36" s="64">
        <v>40</v>
      </c>
      <c r="G36" s="65" t="s">
        <v>114</v>
      </c>
      <c r="H36" s="18"/>
      <c r="I36" s="27">
        <v>32467.952640000007</v>
      </c>
      <c r="J36" s="19">
        <v>6172.7573600000005</v>
      </c>
      <c r="K36" s="19">
        <f>Tabla14[[#This Row],[Coste total empresa anual € excluyendo horas extra, guardias y primas (A)]]+Tabla14[[#This Row],[Coste total empresa anual € de horas extra, guardias y primas (B)]]</f>
        <v>38640.710000000006</v>
      </c>
    </row>
    <row r="37" spans="1:11" x14ac:dyDescent="0.3">
      <c r="A37" s="13">
        <v>27</v>
      </c>
      <c r="B37" s="60" t="s">
        <v>80</v>
      </c>
      <c r="C37" s="61" t="s">
        <v>81</v>
      </c>
      <c r="D37" s="62" t="s">
        <v>21</v>
      </c>
      <c r="E37" s="63" t="s">
        <v>82</v>
      </c>
      <c r="F37" s="64">
        <v>40</v>
      </c>
      <c r="G37" s="65" t="s">
        <v>95</v>
      </c>
      <c r="H37" s="18"/>
      <c r="I37" s="27">
        <v>32714.964205999997</v>
      </c>
      <c r="J37" s="19">
        <v>4659.2457940000004</v>
      </c>
      <c r="K37" s="19">
        <f>Tabla14[[#This Row],[Coste total empresa anual € excluyendo horas extra, guardias y primas (A)]]+Tabla14[[#This Row],[Coste total empresa anual € de horas extra, guardias y primas (B)]]</f>
        <v>37374.21</v>
      </c>
    </row>
    <row r="38" spans="1:11" x14ac:dyDescent="0.3">
      <c r="A38" s="13">
        <v>28</v>
      </c>
      <c r="B38" s="60" t="s">
        <v>80</v>
      </c>
      <c r="C38" s="61" t="s">
        <v>86</v>
      </c>
      <c r="D38" s="62" t="s">
        <v>58</v>
      </c>
      <c r="E38" s="63" t="s">
        <v>82</v>
      </c>
      <c r="F38" s="64">
        <v>40</v>
      </c>
      <c r="G38" s="65" t="s">
        <v>115</v>
      </c>
      <c r="H38" s="18"/>
      <c r="I38" s="27">
        <v>31367.554069000002</v>
      </c>
      <c r="J38" s="19">
        <v>10696.805930999999</v>
      </c>
      <c r="K38" s="19">
        <f>Tabla14[[#This Row],[Coste total empresa anual € excluyendo horas extra, guardias y primas (A)]]+Tabla14[[#This Row],[Coste total empresa anual € de horas extra, guardias y primas (B)]]</f>
        <v>42064.36</v>
      </c>
    </row>
    <row r="39" spans="1:11" x14ac:dyDescent="0.3">
      <c r="A39" s="13">
        <v>29</v>
      </c>
      <c r="B39" s="60" t="s">
        <v>80</v>
      </c>
      <c r="C39" s="61" t="s">
        <v>81</v>
      </c>
      <c r="D39" s="62" t="s">
        <v>58</v>
      </c>
      <c r="E39" s="63" t="s">
        <v>82</v>
      </c>
      <c r="F39" s="64">
        <v>40</v>
      </c>
      <c r="G39" s="65" t="s">
        <v>100</v>
      </c>
      <c r="H39" s="18"/>
      <c r="I39" s="27">
        <v>37809.030824999994</v>
      </c>
      <c r="J39" s="19">
        <v>12738.999175000001</v>
      </c>
      <c r="K39" s="19">
        <f>Tabla14[[#This Row],[Coste total empresa anual € excluyendo horas extra, guardias y primas (A)]]+Tabla14[[#This Row],[Coste total empresa anual € de horas extra, guardias y primas (B)]]</f>
        <v>50548.03</v>
      </c>
    </row>
    <row r="40" spans="1:11" x14ac:dyDescent="0.3">
      <c r="A40" s="28">
        <v>30</v>
      </c>
      <c r="B40" s="60" t="s">
        <v>80</v>
      </c>
      <c r="C40" s="61" t="s">
        <v>81</v>
      </c>
      <c r="D40" s="62" t="s">
        <v>58</v>
      </c>
      <c r="E40" s="63" t="s">
        <v>82</v>
      </c>
      <c r="F40" s="64">
        <v>40</v>
      </c>
      <c r="G40" s="65" t="s">
        <v>114</v>
      </c>
      <c r="H40" s="29"/>
      <c r="I40" s="27">
        <v>35096.783193999989</v>
      </c>
      <c r="J40" s="30">
        <v>15297.066806000003</v>
      </c>
      <c r="K40" s="19">
        <f>Tabla14[[#This Row],[Coste total empresa anual € excluyendo horas extra, guardias y primas (A)]]+Tabla14[[#This Row],[Coste total empresa anual € de horas extra, guardias y primas (B)]]</f>
        <v>50393.849999999991</v>
      </c>
    </row>
    <row r="41" spans="1:11" x14ac:dyDescent="0.3">
      <c r="A41" s="28">
        <v>31</v>
      </c>
      <c r="B41" s="60" t="s">
        <v>80</v>
      </c>
      <c r="C41" s="61" t="s">
        <v>81</v>
      </c>
      <c r="D41" s="62" t="s">
        <v>21</v>
      </c>
      <c r="E41" s="63" t="s">
        <v>82</v>
      </c>
      <c r="F41" s="64">
        <v>40</v>
      </c>
      <c r="G41" s="65" t="s">
        <v>116</v>
      </c>
      <c r="H41" s="68"/>
      <c r="I41" s="69">
        <v>34279.868536000009</v>
      </c>
      <c r="J41" s="27">
        <v>9864.6614640000007</v>
      </c>
      <c r="K41" s="19">
        <f>Tabla14[[#This Row],[Coste total empresa anual € excluyendo horas extra, guardias y primas (A)]]+Tabla14[[#This Row],[Coste total empresa anual € de horas extra, guardias y primas (B)]]</f>
        <v>44144.530000000013</v>
      </c>
    </row>
    <row r="42" spans="1:11" x14ac:dyDescent="0.3">
      <c r="A42" s="28">
        <v>32</v>
      </c>
      <c r="B42" s="60" t="s">
        <v>80</v>
      </c>
      <c r="C42" s="61" t="s">
        <v>81</v>
      </c>
      <c r="D42" s="62" t="s">
        <v>58</v>
      </c>
      <c r="E42" s="63" t="s">
        <v>82</v>
      </c>
      <c r="F42" s="64">
        <v>40</v>
      </c>
      <c r="G42" s="65" t="s">
        <v>83</v>
      </c>
      <c r="H42" s="68"/>
      <c r="I42" s="69">
        <v>33391.361009</v>
      </c>
      <c r="J42" s="27">
        <v>6424.688991</v>
      </c>
      <c r="K42" s="19">
        <f>Tabla14[[#This Row],[Coste total empresa anual € excluyendo horas extra, guardias y primas (A)]]+Tabla14[[#This Row],[Coste total empresa anual € de horas extra, guardias y primas (B)]]</f>
        <v>39816.050000000003</v>
      </c>
    </row>
    <row r="43" spans="1:11" x14ac:dyDescent="0.3">
      <c r="A43" s="28">
        <v>33</v>
      </c>
      <c r="B43" s="60" t="s">
        <v>80</v>
      </c>
      <c r="C43" s="61" t="s">
        <v>107</v>
      </c>
      <c r="D43" s="62" t="s">
        <v>58</v>
      </c>
      <c r="E43" s="63" t="s">
        <v>82</v>
      </c>
      <c r="F43" s="64">
        <v>40</v>
      </c>
      <c r="G43" s="65" t="s">
        <v>117</v>
      </c>
      <c r="H43" s="68"/>
      <c r="I43" s="69">
        <v>34283.580197000003</v>
      </c>
      <c r="J43" s="27">
        <v>4123.4398030000002</v>
      </c>
      <c r="K43" s="19">
        <f>Tabla14[[#This Row],[Coste total empresa anual € excluyendo horas extra, guardias y primas (A)]]+Tabla14[[#This Row],[Coste total empresa anual € de horas extra, guardias y primas (B)]]</f>
        <v>38407.020000000004</v>
      </c>
    </row>
    <row r="44" spans="1:11" x14ac:dyDescent="0.3">
      <c r="A44" s="28">
        <v>34</v>
      </c>
      <c r="B44" s="60" t="s">
        <v>80</v>
      </c>
      <c r="C44" s="61" t="s">
        <v>81</v>
      </c>
      <c r="D44" s="62" t="s">
        <v>111</v>
      </c>
      <c r="E44" s="63" t="s">
        <v>82</v>
      </c>
      <c r="F44" s="64">
        <v>40</v>
      </c>
      <c r="G44" s="65" t="s">
        <v>118</v>
      </c>
      <c r="H44" s="68"/>
      <c r="I44" s="69">
        <v>29406.991638</v>
      </c>
      <c r="J44" s="27">
        <v>5326.1583620000001</v>
      </c>
      <c r="K44" s="19">
        <f>Tabla14[[#This Row],[Coste total empresa anual € excluyendo horas extra, guardias y primas (A)]]+Tabla14[[#This Row],[Coste total empresa anual € de horas extra, guardias y primas (B)]]</f>
        <v>34733.15</v>
      </c>
    </row>
    <row r="45" spans="1:11" x14ac:dyDescent="0.3">
      <c r="A45" s="28">
        <v>35</v>
      </c>
      <c r="B45" s="60" t="s">
        <v>80</v>
      </c>
      <c r="C45" s="61" t="s">
        <v>81</v>
      </c>
      <c r="D45" s="62" t="s">
        <v>58</v>
      </c>
      <c r="E45" s="63" t="s">
        <v>82</v>
      </c>
      <c r="F45" s="64">
        <v>40</v>
      </c>
      <c r="G45" s="65" t="s">
        <v>119</v>
      </c>
      <c r="H45" s="68"/>
      <c r="I45" s="69">
        <v>37289.839204999997</v>
      </c>
      <c r="J45" s="27">
        <v>8539.3607950000005</v>
      </c>
      <c r="K45" s="19">
        <f>Tabla14[[#This Row],[Coste total empresa anual € excluyendo horas extra, guardias y primas (A)]]+Tabla14[[#This Row],[Coste total empresa anual € de horas extra, guardias y primas (B)]]</f>
        <v>45829.2</v>
      </c>
    </row>
    <row r="46" spans="1:11" x14ac:dyDescent="0.3">
      <c r="A46" s="28">
        <v>36</v>
      </c>
      <c r="B46" s="60" t="s">
        <v>80</v>
      </c>
      <c r="C46" s="61" t="s">
        <v>86</v>
      </c>
      <c r="D46" s="62" t="s">
        <v>21</v>
      </c>
      <c r="E46" s="63" t="s">
        <v>82</v>
      </c>
      <c r="F46" s="64">
        <v>40</v>
      </c>
      <c r="G46" s="65" t="s">
        <v>101</v>
      </c>
      <c r="H46" s="68"/>
      <c r="I46" s="69">
        <v>31236.270471000003</v>
      </c>
      <c r="J46" s="27">
        <v>10442.499529000001</v>
      </c>
      <c r="K46" s="19">
        <f>Tabla14[[#This Row],[Coste total empresa anual € excluyendo horas extra, guardias y primas (A)]]+Tabla14[[#This Row],[Coste total empresa anual € de horas extra, guardias y primas (B)]]</f>
        <v>41678.770000000004</v>
      </c>
    </row>
    <row r="47" spans="1:11" x14ac:dyDescent="0.3">
      <c r="A47" s="28">
        <v>37</v>
      </c>
      <c r="B47" s="60" t="s">
        <v>80</v>
      </c>
      <c r="C47" s="61" t="s">
        <v>81</v>
      </c>
      <c r="D47" s="62" t="s">
        <v>21</v>
      </c>
      <c r="E47" s="63" t="s">
        <v>82</v>
      </c>
      <c r="F47" s="64">
        <v>40</v>
      </c>
      <c r="G47" s="65" t="s">
        <v>120</v>
      </c>
      <c r="H47" s="68"/>
      <c r="I47" s="69">
        <v>31371.134997000001</v>
      </c>
      <c r="J47" s="27">
        <v>5463.1950029999998</v>
      </c>
      <c r="K47" s="19">
        <f>Tabla14[[#This Row],[Coste total empresa anual € excluyendo horas extra, guardias y primas (A)]]+Tabla14[[#This Row],[Coste total empresa anual € de horas extra, guardias y primas (B)]]</f>
        <v>36834.33</v>
      </c>
    </row>
    <row r="48" spans="1:11" x14ac:dyDescent="0.3">
      <c r="A48" s="28">
        <v>38</v>
      </c>
      <c r="B48" s="60" t="s">
        <v>80</v>
      </c>
      <c r="C48" s="61" t="s">
        <v>81</v>
      </c>
      <c r="D48" s="62" t="s">
        <v>58</v>
      </c>
      <c r="E48" s="63" t="s">
        <v>82</v>
      </c>
      <c r="F48" s="64">
        <v>40</v>
      </c>
      <c r="G48" s="65" t="s">
        <v>121</v>
      </c>
      <c r="H48" s="68"/>
      <c r="I48" s="69">
        <v>31373.435820000002</v>
      </c>
      <c r="J48" s="27">
        <v>1802.9041800000002</v>
      </c>
      <c r="K48" s="19">
        <f>Tabla14[[#This Row],[Coste total empresa anual € excluyendo horas extra, guardias y primas (A)]]+Tabla14[[#This Row],[Coste total empresa anual € de horas extra, guardias y primas (B)]]</f>
        <v>33176.340000000004</v>
      </c>
    </row>
    <row r="49" spans="1:11" x14ac:dyDescent="0.3">
      <c r="A49" s="28">
        <v>39</v>
      </c>
      <c r="B49" s="60" t="s">
        <v>80</v>
      </c>
      <c r="C49" s="61" t="s">
        <v>81</v>
      </c>
      <c r="D49" s="62" t="s">
        <v>21</v>
      </c>
      <c r="E49" s="63" t="s">
        <v>82</v>
      </c>
      <c r="F49" s="64">
        <v>40</v>
      </c>
      <c r="G49" s="65" t="s">
        <v>122</v>
      </c>
      <c r="H49" s="68"/>
      <c r="I49" s="69">
        <v>29299.199647999998</v>
      </c>
      <c r="J49" s="27">
        <v>3258.4603520000005</v>
      </c>
      <c r="K49" s="19">
        <f>Tabla14[[#This Row],[Coste total empresa anual € excluyendo horas extra, guardias y primas (A)]]+Tabla14[[#This Row],[Coste total empresa anual € de horas extra, guardias y primas (B)]]</f>
        <v>32557.66</v>
      </c>
    </row>
    <row r="50" spans="1:11" x14ac:dyDescent="0.3">
      <c r="A50" s="28">
        <v>40</v>
      </c>
      <c r="B50" s="60" t="s">
        <v>80</v>
      </c>
      <c r="C50" s="61" t="s">
        <v>97</v>
      </c>
      <c r="D50" s="62" t="s">
        <v>21</v>
      </c>
      <c r="E50" s="63" t="s">
        <v>82</v>
      </c>
      <c r="F50" s="64">
        <v>40</v>
      </c>
      <c r="G50" s="65" t="s">
        <v>123</v>
      </c>
      <c r="H50" s="68"/>
      <c r="I50" s="69">
        <v>48982.199513999993</v>
      </c>
      <c r="J50" s="27">
        <v>15843.950486000002</v>
      </c>
      <c r="K50" s="19">
        <f>Tabla14[[#This Row],[Coste total empresa anual € excluyendo horas extra, guardias y primas (A)]]+Tabla14[[#This Row],[Coste total empresa anual € de horas extra, guardias y primas (B)]]</f>
        <v>64826.149999999994</v>
      </c>
    </row>
    <row r="51" spans="1:11" x14ac:dyDescent="0.3">
      <c r="A51" s="28">
        <v>41</v>
      </c>
      <c r="B51" s="60" t="s">
        <v>80</v>
      </c>
      <c r="C51" s="61" t="s">
        <v>81</v>
      </c>
      <c r="D51" s="62" t="s">
        <v>58</v>
      </c>
      <c r="E51" s="63" t="s">
        <v>82</v>
      </c>
      <c r="F51" s="64">
        <v>40</v>
      </c>
      <c r="G51" s="65" t="s">
        <v>124</v>
      </c>
      <c r="H51" s="68"/>
      <c r="I51" s="69">
        <v>33244.094585999999</v>
      </c>
      <c r="J51" s="27">
        <v>3946.2654140000004</v>
      </c>
      <c r="K51" s="19">
        <f>Tabla14[[#This Row],[Coste total empresa anual € excluyendo horas extra, guardias y primas (A)]]+Tabla14[[#This Row],[Coste total empresa anual € de horas extra, guardias y primas (B)]]</f>
        <v>37190.36</v>
      </c>
    </row>
    <row r="52" spans="1:11" x14ac:dyDescent="0.3">
      <c r="A52" s="13">
        <v>42</v>
      </c>
      <c r="B52" s="14" t="s">
        <v>80</v>
      </c>
      <c r="C52" s="70" t="s">
        <v>107</v>
      </c>
      <c r="D52" s="71" t="s">
        <v>21</v>
      </c>
      <c r="E52" s="72" t="s">
        <v>82</v>
      </c>
      <c r="F52" s="64">
        <v>40</v>
      </c>
      <c r="G52" s="73" t="s">
        <v>125</v>
      </c>
      <c r="H52" s="74"/>
      <c r="I52" s="75">
        <v>40480.680416000003</v>
      </c>
      <c r="J52" s="76">
        <v>12384.389584</v>
      </c>
      <c r="K52" s="19">
        <f>Tabla14[[#This Row],[Coste total empresa anual € excluyendo horas extra, guardias y primas (A)]]+Tabla14[[#This Row],[Coste total empresa anual € de horas extra, guardias y primas (B)]]</f>
        <v>52865.070000000007</v>
      </c>
    </row>
    <row r="53" spans="1:11" x14ac:dyDescent="0.3">
      <c r="A53" s="13">
        <v>43</v>
      </c>
      <c r="B53" s="78" t="s">
        <v>80</v>
      </c>
      <c r="C53" s="79" t="s">
        <v>86</v>
      </c>
      <c r="D53" s="71" t="s">
        <v>58</v>
      </c>
      <c r="E53" s="80" t="s">
        <v>82</v>
      </c>
      <c r="F53" s="81">
        <v>40</v>
      </c>
      <c r="G53" s="73" t="s">
        <v>126</v>
      </c>
      <c r="H53" s="74"/>
      <c r="I53" s="75">
        <v>31316.685889000004</v>
      </c>
      <c r="J53" s="82">
        <v>9507.2241109999995</v>
      </c>
      <c r="K53" s="19">
        <f>Tabla14[[#This Row],[Coste total empresa anual € excluyendo horas extra, guardias y primas (A)]]+Tabla14[[#This Row],[Coste total empresa anual € de horas extra, guardias y primas (B)]]</f>
        <v>40823.910000000003</v>
      </c>
    </row>
    <row r="54" spans="1:11" x14ac:dyDescent="0.3">
      <c r="A54" s="28" t="s">
        <v>45</v>
      </c>
      <c r="B54" s="31"/>
      <c r="C54" s="31"/>
      <c r="D54" s="32"/>
      <c r="E54" s="31"/>
      <c r="F54" s="31"/>
      <c r="G54" s="31"/>
      <c r="H54" s="33"/>
      <c r="I54" s="34">
        <f>SUBTOTAL(109,Tabla14[Coste total empresa anual € excluyendo horas extra, guardias y primas (A)])</f>
        <v>1587056.8323830003</v>
      </c>
      <c r="J54" s="35">
        <f>SUBTOTAL(109,Tabla14[Coste total empresa anual € de horas extra, guardias y primas (B)])</f>
        <v>287492.09761699999</v>
      </c>
      <c r="K54" s="36">
        <f>SUBTOTAL(109,Tabla14[Coste total empresa anual € (A+B)])</f>
        <v>1874548.9300000002</v>
      </c>
    </row>
    <row r="55" spans="1:11" ht="14.4" x14ac:dyDescent="0.3">
      <c r="A55" s="49" t="s">
        <v>46</v>
      </c>
      <c r="B55" s="83"/>
      <c r="C55" s="83"/>
      <c r="D55" s="84"/>
    </row>
    <row r="56" spans="1:11" x14ac:dyDescent="0.3">
      <c r="A56" s="85" t="s">
        <v>47</v>
      </c>
      <c r="B56" s="83"/>
      <c r="C56" s="83"/>
      <c r="D56" s="84"/>
      <c r="G56" s="86">
        <v>0.04</v>
      </c>
    </row>
    <row r="57" spans="1:11" ht="14.4" x14ac:dyDescent="0.3">
      <c r="A57" s="49"/>
    </row>
    <row r="58" spans="1:11" ht="14.4" x14ac:dyDescent="0.3">
      <c r="A58" s="49"/>
    </row>
    <row r="59" spans="1:11" ht="14.4" x14ac:dyDescent="0.3">
      <c r="A59" s="49"/>
    </row>
  </sheetData>
  <mergeCells count="1">
    <mergeCell ref="A1:K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B92D-6EAE-456F-BE5B-35C5FC264695}">
  <dimension ref="A1:K48"/>
  <sheetViews>
    <sheetView topLeftCell="C1" workbookViewId="0">
      <selection activeCell="K11" sqref="K11"/>
    </sheetView>
  </sheetViews>
  <sheetFormatPr baseColWidth="10" defaultColWidth="8.88671875" defaultRowHeight="15.05" x14ac:dyDescent="0.3"/>
  <cols>
    <col min="1" max="1" width="8.44140625" style="50" customWidth="1"/>
    <col min="2" max="2" width="20.44140625" style="1" bestFit="1" customWidth="1"/>
    <col min="3" max="3" width="17.88671875" style="1" customWidth="1"/>
    <col min="4" max="4" width="15.44140625" style="5" bestFit="1" customWidth="1"/>
    <col min="5" max="5" width="30.44140625" style="1" bestFit="1" customWidth="1"/>
    <col min="6" max="6" width="16.441406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1.1"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2</v>
      </c>
      <c r="B4" s="87">
        <v>4</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88">
        <v>45856</v>
      </c>
    </row>
    <row r="10" spans="1:11" s="5" customFormat="1" ht="52.4" x14ac:dyDescent="0.3">
      <c r="A10" s="9" t="s">
        <v>8</v>
      </c>
      <c r="B10" s="10" t="s">
        <v>9</v>
      </c>
      <c r="C10" s="10" t="s">
        <v>10</v>
      </c>
      <c r="D10" s="10" t="s">
        <v>11</v>
      </c>
      <c r="E10" s="10" t="s">
        <v>12</v>
      </c>
      <c r="F10" s="10" t="s">
        <v>13</v>
      </c>
      <c r="G10" s="10" t="s">
        <v>14</v>
      </c>
      <c r="H10" s="10" t="s">
        <v>15</v>
      </c>
      <c r="I10" s="11" t="s">
        <v>16</v>
      </c>
      <c r="J10" s="11" t="s">
        <v>17</v>
      </c>
      <c r="K10" s="12" t="s">
        <v>18</v>
      </c>
    </row>
    <row r="11" spans="1:11" ht="14.4" x14ac:dyDescent="0.3">
      <c r="A11" s="13">
        <v>1</v>
      </c>
      <c r="B11" s="78" t="s">
        <v>127</v>
      </c>
      <c r="C11" s="89" t="s">
        <v>128</v>
      </c>
      <c r="D11" s="90">
        <v>100</v>
      </c>
      <c r="E11" s="90" t="s">
        <v>129</v>
      </c>
      <c r="F11" s="89">
        <v>40</v>
      </c>
      <c r="G11" s="91">
        <v>36733</v>
      </c>
      <c r="H11" s="92"/>
      <c r="I11" s="76">
        <v>76439</v>
      </c>
      <c r="J11" s="93">
        <v>0</v>
      </c>
      <c r="K11" s="93">
        <f>Tabla15[[#This Row],[Coste total empresa anual € excluyendo horas extra, guardias y primas (A)]]+Tabla15[[#This Row],[Coste total empresa anual € de horas extra, guardias y primas (B)]]</f>
        <v>76439</v>
      </c>
    </row>
    <row r="12" spans="1:11" x14ac:dyDescent="0.3">
      <c r="A12" s="13">
        <v>2</v>
      </c>
      <c r="B12" s="78" t="s">
        <v>127</v>
      </c>
      <c r="C12" s="89" t="s">
        <v>130</v>
      </c>
      <c r="D12" s="90">
        <v>100</v>
      </c>
      <c r="E12" s="90" t="s">
        <v>131</v>
      </c>
      <c r="F12" s="89">
        <v>40</v>
      </c>
      <c r="G12" s="91">
        <v>44958</v>
      </c>
      <c r="H12" s="92"/>
      <c r="I12" s="76">
        <v>32877.908000000003</v>
      </c>
      <c r="J12" s="93">
        <v>10972.491999999991</v>
      </c>
      <c r="K12" s="93">
        <f>Tabla15[[#This Row],[Coste total empresa anual € excluyendo horas extra, guardias y primas (A)]]+Tabla15[[#This Row],[Coste total empresa anual € de horas extra, guardias y primas (B)]]</f>
        <v>43850.399999999994</v>
      </c>
    </row>
    <row r="13" spans="1:11" x14ac:dyDescent="0.3">
      <c r="A13" s="13">
        <v>3</v>
      </c>
      <c r="B13" s="78" t="s">
        <v>127</v>
      </c>
      <c r="C13" s="89" t="s">
        <v>130</v>
      </c>
      <c r="D13" s="90">
        <v>100</v>
      </c>
      <c r="E13" s="90" t="s">
        <v>131</v>
      </c>
      <c r="F13" s="89">
        <v>40</v>
      </c>
      <c r="G13" s="91">
        <v>44621</v>
      </c>
      <c r="H13" s="92"/>
      <c r="I13" s="76">
        <v>32877.908000000003</v>
      </c>
      <c r="J13" s="93">
        <v>18219.651999999995</v>
      </c>
      <c r="K13" s="93">
        <f>Tabla15[[#This Row],[Coste total empresa anual € excluyendo horas extra, guardias y primas (A)]]+Tabla15[[#This Row],[Coste total empresa anual € de horas extra, guardias y primas (B)]]</f>
        <v>51097.56</v>
      </c>
    </row>
    <row r="14" spans="1:11" x14ac:dyDescent="0.3">
      <c r="A14" s="13">
        <v>4</v>
      </c>
      <c r="B14" s="78" t="s">
        <v>127</v>
      </c>
      <c r="C14" s="89" t="s">
        <v>132</v>
      </c>
      <c r="D14" s="90">
        <v>401</v>
      </c>
      <c r="E14" s="90" t="s">
        <v>133</v>
      </c>
      <c r="F14" s="89">
        <v>40</v>
      </c>
      <c r="G14" s="91">
        <v>44502</v>
      </c>
      <c r="H14" s="92"/>
      <c r="I14" s="76">
        <v>31217.06</v>
      </c>
      <c r="J14" s="93">
        <v>3558.9399999999987</v>
      </c>
      <c r="K14" s="93">
        <f>Tabla15[[#This Row],[Coste total empresa anual € excluyendo horas extra, guardias y primas (A)]]+Tabla15[[#This Row],[Coste total empresa anual € de horas extra, guardias y primas (B)]]</f>
        <v>34776</v>
      </c>
    </row>
    <row r="15" spans="1:11" x14ac:dyDescent="0.3">
      <c r="A15" s="13">
        <v>5</v>
      </c>
      <c r="B15" s="78" t="s">
        <v>127</v>
      </c>
      <c r="C15" s="89" t="s">
        <v>132</v>
      </c>
      <c r="D15" s="90">
        <v>100</v>
      </c>
      <c r="E15" s="90" t="s">
        <v>129</v>
      </c>
      <c r="F15" s="89">
        <v>40</v>
      </c>
      <c r="G15" s="91">
        <v>37074</v>
      </c>
      <c r="H15" s="92"/>
      <c r="I15" s="76">
        <v>31217.06</v>
      </c>
      <c r="J15" s="93">
        <v>15770.139999999996</v>
      </c>
      <c r="K15" s="93">
        <f>Tabla15[[#This Row],[Coste total empresa anual € excluyendo horas extra, guardias y primas (A)]]+Tabla15[[#This Row],[Coste total empresa anual € de horas extra, guardias y primas (B)]]</f>
        <v>46987.199999999997</v>
      </c>
    </row>
    <row r="16" spans="1:11" x14ac:dyDescent="0.3">
      <c r="A16" s="13">
        <v>6</v>
      </c>
      <c r="B16" s="78" t="s">
        <v>127</v>
      </c>
      <c r="C16" s="89" t="s">
        <v>132</v>
      </c>
      <c r="D16" s="90">
        <v>100</v>
      </c>
      <c r="E16" s="90" t="s">
        <v>131</v>
      </c>
      <c r="F16" s="89">
        <v>40</v>
      </c>
      <c r="G16" s="91">
        <v>45607</v>
      </c>
      <c r="H16" s="92"/>
      <c r="I16" s="76">
        <v>31217.06</v>
      </c>
      <c r="J16" s="93">
        <v>9098.619999999999</v>
      </c>
      <c r="K16" s="93">
        <f>Tabla15[[#This Row],[Coste total empresa anual € excluyendo horas extra, guardias y primas (A)]]+Tabla15[[#This Row],[Coste total empresa anual € de horas extra, guardias y primas (B)]]</f>
        <v>40315.68</v>
      </c>
    </row>
    <row r="17" spans="1:11" x14ac:dyDescent="0.3">
      <c r="A17" s="13">
        <v>7</v>
      </c>
      <c r="B17" s="78" t="s">
        <v>127</v>
      </c>
      <c r="C17" s="89" t="s">
        <v>132</v>
      </c>
      <c r="D17" s="90">
        <v>100</v>
      </c>
      <c r="E17" s="90" t="s">
        <v>131</v>
      </c>
      <c r="F17" s="89">
        <v>40</v>
      </c>
      <c r="G17" s="91">
        <v>45180</v>
      </c>
      <c r="H17" s="92"/>
      <c r="I17" s="76">
        <v>31217.06</v>
      </c>
      <c r="J17" s="93">
        <v>3605.0200000000004</v>
      </c>
      <c r="K17" s="93">
        <f>Tabla15[[#This Row],[Coste total empresa anual € excluyendo horas extra, guardias y primas (A)]]+Tabla15[[#This Row],[Coste total empresa anual € de horas extra, guardias y primas (B)]]</f>
        <v>34822.080000000002</v>
      </c>
    </row>
    <row r="18" spans="1:11" x14ac:dyDescent="0.3">
      <c r="A18" s="13">
        <v>8</v>
      </c>
      <c r="B18" s="78" t="s">
        <v>127</v>
      </c>
      <c r="C18" s="89" t="s">
        <v>130</v>
      </c>
      <c r="D18" s="90">
        <v>401</v>
      </c>
      <c r="E18" s="90" t="s">
        <v>133</v>
      </c>
      <c r="F18" s="89">
        <v>40</v>
      </c>
      <c r="G18" s="91">
        <v>44469</v>
      </c>
      <c r="H18" s="92"/>
      <c r="I18" s="76">
        <v>32877.908000000003</v>
      </c>
      <c r="J18" s="93">
        <v>26156.091999999997</v>
      </c>
      <c r="K18" s="93">
        <f>Tabla15[[#This Row],[Coste total empresa anual € excluyendo horas extra, guardias y primas (A)]]+Tabla15[[#This Row],[Coste total empresa anual € de horas extra, guardias y primas (B)]]</f>
        <v>59034</v>
      </c>
    </row>
    <row r="19" spans="1:11" x14ac:dyDescent="0.3">
      <c r="A19" s="13">
        <v>9</v>
      </c>
      <c r="B19" s="78" t="s">
        <v>127</v>
      </c>
      <c r="C19" s="89" t="s">
        <v>130</v>
      </c>
      <c r="D19" s="90">
        <v>100</v>
      </c>
      <c r="E19" s="90" t="s">
        <v>131</v>
      </c>
      <c r="F19" s="89">
        <v>40</v>
      </c>
      <c r="G19" s="91">
        <v>45091</v>
      </c>
      <c r="H19" s="92"/>
      <c r="I19" s="76">
        <v>32877.908000000003</v>
      </c>
      <c r="J19" s="93">
        <v>17619.651999999995</v>
      </c>
      <c r="K19" s="93">
        <f>Tabla15[[#This Row],[Coste total empresa anual € excluyendo horas extra, guardias y primas (A)]]+Tabla15[[#This Row],[Coste total empresa anual € de horas extra, guardias y primas (B)]]</f>
        <v>50497.56</v>
      </c>
    </row>
    <row r="20" spans="1:11" x14ac:dyDescent="0.3">
      <c r="A20" s="13">
        <v>10</v>
      </c>
      <c r="B20" s="78" t="s">
        <v>127</v>
      </c>
      <c r="C20" s="89" t="s">
        <v>132</v>
      </c>
      <c r="D20" s="90">
        <v>100</v>
      </c>
      <c r="E20" s="90" t="s">
        <v>131</v>
      </c>
      <c r="F20" s="89">
        <v>40</v>
      </c>
      <c r="G20" s="91">
        <v>45440</v>
      </c>
      <c r="H20" s="92"/>
      <c r="I20" s="76">
        <v>31217.06</v>
      </c>
      <c r="J20" s="93">
        <v>12324.579999999998</v>
      </c>
      <c r="K20" s="93">
        <f>Tabla15[[#This Row],[Coste total empresa anual € excluyendo horas extra, guardias y primas (A)]]+Tabla15[[#This Row],[Coste total empresa anual € de horas extra, guardias y primas (B)]]</f>
        <v>43541.64</v>
      </c>
    </row>
    <row r="21" spans="1:11" ht="14.4" x14ac:dyDescent="0.3">
      <c r="A21" s="13">
        <v>11</v>
      </c>
      <c r="B21" s="78" t="s">
        <v>127</v>
      </c>
      <c r="C21" s="89" t="s">
        <v>134</v>
      </c>
      <c r="D21" s="90">
        <v>100</v>
      </c>
      <c r="E21" s="90" t="s">
        <v>131</v>
      </c>
      <c r="F21" s="89">
        <v>40</v>
      </c>
      <c r="G21" s="91">
        <v>45327</v>
      </c>
      <c r="H21" s="92"/>
      <c r="I21" s="76">
        <v>30577.413999999997</v>
      </c>
      <c r="J21" s="93">
        <v>21684.146000000001</v>
      </c>
      <c r="K21" s="93">
        <f>Tabla15[[#This Row],[Coste total empresa anual € excluyendo horas extra, guardias y primas (A)]]+Tabla15[[#This Row],[Coste total empresa anual € de horas extra, guardias y primas (B)]]</f>
        <v>52261.56</v>
      </c>
    </row>
    <row r="22" spans="1:11" x14ac:dyDescent="0.3">
      <c r="A22" s="13">
        <v>12</v>
      </c>
      <c r="B22" s="78" t="s">
        <v>127</v>
      </c>
      <c r="C22" s="89" t="s">
        <v>132</v>
      </c>
      <c r="D22" s="90">
        <v>100</v>
      </c>
      <c r="E22" s="90" t="s">
        <v>129</v>
      </c>
      <c r="F22" s="89">
        <v>40</v>
      </c>
      <c r="G22" s="91">
        <v>39391</v>
      </c>
      <c r="H22" s="92"/>
      <c r="I22" s="76">
        <v>31217.06</v>
      </c>
      <c r="J22" s="93">
        <v>20240.859999999997</v>
      </c>
      <c r="K22" s="93">
        <f>Tabla15[[#This Row],[Coste total empresa anual € excluyendo horas extra, guardias y primas (A)]]+Tabla15[[#This Row],[Coste total empresa anual € de horas extra, guardias y primas (B)]]</f>
        <v>51457.919999999998</v>
      </c>
    </row>
    <row r="23" spans="1:11" ht="14.4" x14ac:dyDescent="0.3">
      <c r="A23" s="13">
        <v>13</v>
      </c>
      <c r="B23" s="78" t="s">
        <v>127</v>
      </c>
      <c r="C23" s="89" t="s">
        <v>135</v>
      </c>
      <c r="D23" s="90">
        <v>100</v>
      </c>
      <c r="E23" s="90" t="s">
        <v>129</v>
      </c>
      <c r="F23" s="89">
        <v>40</v>
      </c>
      <c r="G23" s="91">
        <v>33700</v>
      </c>
      <c r="H23" s="92"/>
      <c r="I23" s="76">
        <v>71500</v>
      </c>
      <c r="J23" s="93">
        <v>0</v>
      </c>
      <c r="K23" s="93">
        <f>Tabla15[[#This Row],[Coste total empresa anual € excluyendo horas extra, guardias y primas (A)]]+Tabla15[[#This Row],[Coste total empresa anual € de horas extra, guardias y primas (B)]]</f>
        <v>71500</v>
      </c>
    </row>
    <row r="24" spans="1:11" x14ac:dyDescent="0.3">
      <c r="A24" s="13">
        <v>14</v>
      </c>
      <c r="B24" s="78" t="s">
        <v>127</v>
      </c>
      <c r="C24" s="89" t="s">
        <v>130</v>
      </c>
      <c r="D24" s="90">
        <v>100</v>
      </c>
      <c r="E24" s="90" t="s">
        <v>129</v>
      </c>
      <c r="F24" s="89">
        <v>40</v>
      </c>
      <c r="G24" s="91">
        <v>37504</v>
      </c>
      <c r="H24" s="92"/>
      <c r="I24" s="76">
        <v>32877.908000000003</v>
      </c>
      <c r="J24" s="93">
        <v>38128.491999999991</v>
      </c>
      <c r="K24" s="93">
        <f>Tabla15[[#This Row],[Coste total empresa anual € excluyendo horas extra, guardias y primas (A)]]+Tabla15[[#This Row],[Coste total empresa anual € de horas extra, guardias y primas (B)]]</f>
        <v>71006.399999999994</v>
      </c>
    </row>
    <row r="25" spans="1:11" x14ac:dyDescent="0.3">
      <c r="A25" s="13">
        <v>15</v>
      </c>
      <c r="B25" s="78" t="s">
        <v>127</v>
      </c>
      <c r="C25" s="89" t="s">
        <v>130</v>
      </c>
      <c r="D25" s="90">
        <v>401</v>
      </c>
      <c r="E25" s="90" t="s">
        <v>133</v>
      </c>
      <c r="F25" s="89">
        <v>40</v>
      </c>
      <c r="G25" s="91">
        <v>44469</v>
      </c>
      <c r="H25" s="92"/>
      <c r="I25" s="76">
        <v>32877.908000000003</v>
      </c>
      <c r="J25" s="93">
        <v>10578.892</v>
      </c>
      <c r="K25" s="93">
        <f>Tabla15[[#This Row],[Coste total empresa anual € excluyendo horas extra, guardias y primas (A)]]+Tabla15[[#This Row],[Coste total empresa anual € de horas extra, guardias y primas (B)]]</f>
        <v>43456.800000000003</v>
      </c>
    </row>
    <row r="26" spans="1:11" x14ac:dyDescent="0.3">
      <c r="A26" s="13">
        <v>16</v>
      </c>
      <c r="B26" s="78" t="s">
        <v>127</v>
      </c>
      <c r="C26" s="89" t="s">
        <v>132</v>
      </c>
      <c r="D26" s="90">
        <v>100</v>
      </c>
      <c r="E26" s="90" t="s">
        <v>131</v>
      </c>
      <c r="F26" s="89">
        <v>40</v>
      </c>
      <c r="G26" s="91">
        <v>45093</v>
      </c>
      <c r="H26" s="92"/>
      <c r="I26" s="76">
        <v>31217.06</v>
      </c>
      <c r="J26" s="93">
        <v>9651.9399999999987</v>
      </c>
      <c r="K26" s="93">
        <f>Tabla15[[#This Row],[Coste total empresa anual € excluyendo horas extra, guardias y primas (A)]]+Tabla15[[#This Row],[Coste total empresa anual € de horas extra, guardias y primas (B)]]</f>
        <v>40869</v>
      </c>
    </row>
    <row r="27" spans="1:11" x14ac:dyDescent="0.3">
      <c r="A27" s="13">
        <v>17</v>
      </c>
      <c r="B27" s="78" t="s">
        <v>127</v>
      </c>
      <c r="C27" s="89" t="s">
        <v>130</v>
      </c>
      <c r="D27" s="90">
        <v>100</v>
      </c>
      <c r="E27" s="90" t="s">
        <v>129</v>
      </c>
      <c r="F27" s="89">
        <v>40</v>
      </c>
      <c r="G27" s="91">
        <v>37571</v>
      </c>
      <c r="H27" s="92"/>
      <c r="I27" s="76">
        <v>32877.908000000003</v>
      </c>
      <c r="J27" s="93">
        <v>26563.851999999992</v>
      </c>
      <c r="K27" s="93">
        <f>Tabla15[[#This Row],[Coste total empresa anual € excluyendo horas extra, guardias y primas (A)]]+Tabla15[[#This Row],[Coste total empresa anual € de horas extra, guardias y primas (B)]]</f>
        <v>59441.759999999995</v>
      </c>
    </row>
    <row r="28" spans="1:11" ht="14.4" x14ac:dyDescent="0.3">
      <c r="A28" s="13">
        <v>18</v>
      </c>
      <c r="B28" s="78" t="s">
        <v>127</v>
      </c>
      <c r="C28" s="89" t="s">
        <v>136</v>
      </c>
      <c r="D28" s="90">
        <v>100</v>
      </c>
      <c r="E28" s="90" t="s">
        <v>131</v>
      </c>
      <c r="F28" s="89">
        <v>40</v>
      </c>
      <c r="G28" s="91">
        <v>44637</v>
      </c>
      <c r="H28" s="92"/>
      <c r="I28" s="76">
        <v>33480.103999999999</v>
      </c>
      <c r="J28" s="93">
        <v>18225.375999999997</v>
      </c>
      <c r="K28" s="93">
        <f>Tabla15[[#This Row],[Coste total empresa anual € excluyendo horas extra, guardias y primas (A)]]+Tabla15[[#This Row],[Coste total empresa anual € de horas extra, guardias y primas (B)]]</f>
        <v>51705.479999999996</v>
      </c>
    </row>
    <row r="29" spans="1:11" x14ac:dyDescent="0.3">
      <c r="A29" s="13">
        <v>19</v>
      </c>
      <c r="B29" s="78" t="s">
        <v>127</v>
      </c>
      <c r="C29" s="89" t="s">
        <v>130</v>
      </c>
      <c r="D29" s="90">
        <v>401</v>
      </c>
      <c r="E29" s="90" t="s">
        <v>133</v>
      </c>
      <c r="F29" s="89">
        <v>40</v>
      </c>
      <c r="G29" s="91">
        <v>44532</v>
      </c>
      <c r="H29" s="92"/>
      <c r="I29" s="76">
        <v>32877.908000000003</v>
      </c>
      <c r="J29" s="93">
        <v>13794.892</v>
      </c>
      <c r="K29" s="93">
        <f>Tabla15[[#This Row],[Coste total empresa anual € excluyendo horas extra, guardias y primas (A)]]+Tabla15[[#This Row],[Coste total empresa anual € de horas extra, guardias y primas (B)]]</f>
        <v>46672.800000000003</v>
      </c>
    </row>
    <row r="30" spans="1:11" x14ac:dyDescent="0.3">
      <c r="A30" s="13">
        <v>20</v>
      </c>
      <c r="B30" s="78" t="s">
        <v>127</v>
      </c>
      <c r="C30" s="89" t="s">
        <v>132</v>
      </c>
      <c r="D30" s="90">
        <v>100</v>
      </c>
      <c r="E30" s="90" t="s">
        <v>131</v>
      </c>
      <c r="F30" s="89">
        <v>40</v>
      </c>
      <c r="G30" s="91">
        <v>44565</v>
      </c>
      <c r="H30" s="92"/>
      <c r="I30" s="76">
        <v>31217.06</v>
      </c>
      <c r="J30" s="93">
        <v>0</v>
      </c>
      <c r="K30" s="93">
        <v>31217.06</v>
      </c>
    </row>
    <row r="31" spans="1:11" x14ac:dyDescent="0.3">
      <c r="A31" s="13">
        <v>21</v>
      </c>
      <c r="B31" s="78" t="s">
        <v>127</v>
      </c>
      <c r="C31" s="89" t="s">
        <v>132</v>
      </c>
      <c r="D31" s="90">
        <v>100</v>
      </c>
      <c r="E31" s="90" t="s">
        <v>131</v>
      </c>
      <c r="F31" s="89">
        <v>40</v>
      </c>
      <c r="G31" s="91">
        <v>45551</v>
      </c>
      <c r="H31" s="92"/>
      <c r="I31" s="76">
        <v>31217.06</v>
      </c>
      <c r="J31" s="93">
        <v>10658.259999999998</v>
      </c>
      <c r="K31" s="93">
        <f>Tabla15[[#This Row],[Coste total empresa anual € excluyendo horas extra, guardias y primas (A)]]+Tabla15[[#This Row],[Coste total empresa anual € de horas extra, guardias y primas (B)]]</f>
        <v>41875.32</v>
      </c>
    </row>
    <row r="32" spans="1:11" ht="14.4" x14ac:dyDescent="0.3">
      <c r="A32" s="13">
        <v>22</v>
      </c>
      <c r="B32" s="78" t="s">
        <v>127</v>
      </c>
      <c r="C32" s="89" t="s">
        <v>128</v>
      </c>
      <c r="D32" s="90">
        <v>100</v>
      </c>
      <c r="E32" s="90" t="s">
        <v>129</v>
      </c>
      <c r="F32" s="89">
        <v>40</v>
      </c>
      <c r="G32" s="91">
        <v>32755</v>
      </c>
      <c r="H32" s="92"/>
      <c r="I32" s="76">
        <v>53999</v>
      </c>
      <c r="J32" s="93">
        <v>0</v>
      </c>
      <c r="K32" s="93">
        <f>Tabla15[[#This Row],[Coste total empresa anual € excluyendo horas extra, guardias y primas (A)]]+Tabla15[[#This Row],[Coste total empresa anual € de horas extra, guardias y primas (B)]]</f>
        <v>53999</v>
      </c>
    </row>
    <row r="33" spans="1:11" ht="14.4" x14ac:dyDescent="0.3">
      <c r="A33" s="13">
        <v>23</v>
      </c>
      <c r="B33" s="78" t="s">
        <v>127</v>
      </c>
      <c r="C33" s="89" t="s">
        <v>136</v>
      </c>
      <c r="D33" s="90">
        <v>100</v>
      </c>
      <c r="E33" s="90" t="s">
        <v>131</v>
      </c>
      <c r="F33" s="89">
        <v>40</v>
      </c>
      <c r="G33" s="91">
        <v>44637</v>
      </c>
      <c r="H33" s="92"/>
      <c r="I33" s="76">
        <v>33480.103999999999</v>
      </c>
      <c r="J33" s="93">
        <v>18248.655999999995</v>
      </c>
      <c r="K33" s="93">
        <f>Tabla15[[#This Row],[Coste total empresa anual € excluyendo horas extra, guardias y primas (A)]]+Tabla15[[#This Row],[Coste total empresa anual € de horas extra, guardias y primas (B)]]</f>
        <v>51728.759999999995</v>
      </c>
    </row>
    <row r="34" spans="1:11" x14ac:dyDescent="0.3">
      <c r="A34" s="13">
        <v>24</v>
      </c>
      <c r="B34" s="78" t="s">
        <v>127</v>
      </c>
      <c r="C34" s="89" t="s">
        <v>130</v>
      </c>
      <c r="D34" s="90">
        <v>401</v>
      </c>
      <c r="E34" s="90" t="s">
        <v>133</v>
      </c>
      <c r="F34" s="89">
        <v>40</v>
      </c>
      <c r="G34" s="91">
        <v>44502</v>
      </c>
      <c r="H34" s="92"/>
      <c r="I34" s="76">
        <v>32877.908000000003</v>
      </c>
      <c r="J34" s="93">
        <v>25385.692000000003</v>
      </c>
      <c r="K34" s="93">
        <f>Tabla15[[#This Row],[Coste total empresa anual € excluyendo horas extra, guardias y primas (A)]]+Tabla15[[#This Row],[Coste total empresa anual € de horas extra, guardias y primas (B)]]</f>
        <v>58263.600000000006</v>
      </c>
    </row>
    <row r="35" spans="1:11" ht="14.4" x14ac:dyDescent="0.3">
      <c r="A35" s="13">
        <v>25</v>
      </c>
      <c r="B35" s="78" t="s">
        <v>127</v>
      </c>
      <c r="C35" s="89" t="s">
        <v>136</v>
      </c>
      <c r="D35" s="90">
        <v>401</v>
      </c>
      <c r="E35" s="90" t="s">
        <v>133</v>
      </c>
      <c r="F35" s="89">
        <v>40</v>
      </c>
      <c r="G35" s="91">
        <v>44502</v>
      </c>
      <c r="H35" s="92"/>
      <c r="I35" s="76">
        <v>33480.103999999999</v>
      </c>
      <c r="J35" s="93">
        <v>27038.295999999995</v>
      </c>
      <c r="K35" s="93">
        <f>Tabla15[[#This Row],[Coste total empresa anual € excluyendo horas extra, guardias y primas (A)]]+Tabla15[[#This Row],[Coste total empresa anual € de horas extra, guardias y primas (B)]]</f>
        <v>60518.399999999994</v>
      </c>
    </row>
    <row r="36" spans="1:11" ht="14.4" x14ac:dyDescent="0.3">
      <c r="A36" s="13">
        <v>26</v>
      </c>
      <c r="B36" s="78" t="s">
        <v>127</v>
      </c>
      <c r="C36" s="89" t="s">
        <v>137</v>
      </c>
      <c r="D36" s="90">
        <v>100</v>
      </c>
      <c r="E36" s="90" t="s">
        <v>129</v>
      </c>
      <c r="F36" s="89">
        <v>40</v>
      </c>
      <c r="G36" s="91">
        <v>38404</v>
      </c>
      <c r="H36" s="92"/>
      <c r="I36" s="76">
        <v>59950</v>
      </c>
      <c r="J36" s="93">
        <v>0</v>
      </c>
      <c r="K36" s="93">
        <f>Tabla15[[#This Row],[Coste total empresa anual € excluyendo horas extra, guardias y primas (A)]]+Tabla15[[#This Row],[Coste total empresa anual € de horas extra, guardias y primas (B)]]</f>
        <v>59950</v>
      </c>
    </row>
    <row r="37" spans="1:11" ht="14.4" x14ac:dyDescent="0.3">
      <c r="A37" s="13">
        <v>27</v>
      </c>
      <c r="B37" s="78" t="s">
        <v>127</v>
      </c>
      <c r="C37" s="89" t="s">
        <v>138</v>
      </c>
      <c r="D37" s="90">
        <v>100</v>
      </c>
      <c r="E37" s="90" t="s">
        <v>131</v>
      </c>
      <c r="F37" s="89">
        <v>40</v>
      </c>
      <c r="G37" s="91">
        <v>45362</v>
      </c>
      <c r="H37" s="92"/>
      <c r="I37" s="76">
        <v>75350</v>
      </c>
      <c r="J37" s="93">
        <v>0</v>
      </c>
      <c r="K37" s="93">
        <f>Tabla15[[#This Row],[Coste total empresa anual € excluyendo horas extra, guardias y primas (A)]]+Tabla15[[#This Row],[Coste total empresa anual € de horas extra, guardias y primas (B)]]</f>
        <v>75350</v>
      </c>
    </row>
    <row r="38" spans="1:11" ht="14.4" x14ac:dyDescent="0.3">
      <c r="A38" s="13">
        <v>28</v>
      </c>
      <c r="B38" s="78"/>
      <c r="C38" s="89"/>
      <c r="D38" s="90"/>
      <c r="E38" s="89"/>
      <c r="F38" s="89"/>
      <c r="G38" s="91"/>
      <c r="H38" s="92"/>
      <c r="I38" s="76"/>
      <c r="J38" s="93"/>
      <c r="K38" s="93"/>
    </row>
    <row r="39" spans="1:11" ht="14.4" x14ac:dyDescent="0.3">
      <c r="A39" s="13">
        <v>29</v>
      </c>
      <c r="B39" s="78"/>
      <c r="C39" s="89"/>
      <c r="D39" s="90"/>
      <c r="E39" s="89"/>
      <c r="F39" s="89"/>
      <c r="G39" s="91"/>
      <c r="H39" s="92"/>
      <c r="I39" s="76"/>
      <c r="J39" s="93"/>
      <c r="K39" s="93"/>
    </row>
    <row r="40" spans="1:11" ht="14.4" x14ac:dyDescent="0.3">
      <c r="A40" s="28">
        <v>30</v>
      </c>
      <c r="B40" s="78"/>
      <c r="C40" s="89"/>
      <c r="D40" s="90"/>
      <c r="E40" s="89"/>
      <c r="F40" s="89"/>
      <c r="G40" s="91"/>
      <c r="H40" s="29"/>
      <c r="I40" s="76"/>
      <c r="J40" s="30"/>
      <c r="K40" s="93"/>
    </row>
    <row r="41" spans="1:11" ht="14.4" x14ac:dyDescent="0.3">
      <c r="A41" s="28" t="s">
        <v>45</v>
      </c>
      <c r="B41" s="31"/>
      <c r="C41" s="31"/>
      <c r="D41" s="32"/>
      <c r="E41" s="31"/>
      <c r="F41" s="31"/>
      <c r="G41" s="31"/>
      <c r="H41" s="33"/>
      <c r="I41" s="34">
        <f>SUBTOTAL(109,Tabla15[Coste total empresa anual € excluyendo horas extra, guardias y primas (A)])</f>
        <v>1045110.4380000005</v>
      </c>
      <c r="J41" s="35">
        <f>SUBTOTAL(109,Tabla15[Coste total empresa anual € de horas extra, guardias y primas (B)])</f>
        <v>357524.5419999999</v>
      </c>
      <c r="K41" s="36">
        <f>SUBTOTAL(109,Tabla15[Coste total empresa anual € (A+B)])</f>
        <v>1402634.9800000002</v>
      </c>
    </row>
    <row r="42" spans="1:11" ht="14.4" x14ac:dyDescent="0.3">
      <c r="A42" s="17"/>
      <c r="B42" s="17"/>
      <c r="C42" s="17"/>
      <c r="D42" s="37"/>
      <c r="E42" s="38"/>
      <c r="F42" s="39"/>
      <c r="G42" s="39"/>
      <c r="I42" s="40"/>
      <c r="J42" s="40"/>
      <c r="K42" s="41"/>
    </row>
    <row r="43" spans="1:11" ht="14.4" x14ac:dyDescent="0.3">
      <c r="A43" s="42"/>
      <c r="B43" s="17"/>
      <c r="C43" s="17"/>
      <c r="D43" s="37"/>
      <c r="E43" s="38"/>
      <c r="F43" s="39"/>
      <c r="G43" s="39"/>
      <c r="I43" s="40"/>
      <c r="J43" s="40"/>
      <c r="K43" s="41"/>
    </row>
    <row r="44" spans="1:11" ht="14.4" x14ac:dyDescent="0.3">
      <c r="A44" s="94" t="s">
        <v>46</v>
      </c>
      <c r="B44" s="95"/>
      <c r="C44" s="95"/>
      <c r="D44" s="96"/>
      <c r="E44" s="97"/>
      <c r="F44" s="97"/>
      <c r="G44" s="98"/>
      <c r="H44" s="97"/>
      <c r="I44" s="97"/>
    </row>
    <row r="45" spans="1:11" x14ac:dyDescent="0.3">
      <c r="A45" s="99" t="s">
        <v>139</v>
      </c>
      <c r="B45" s="95"/>
      <c r="C45" s="95"/>
      <c r="D45" s="96"/>
      <c r="E45" s="97"/>
      <c r="F45" s="97"/>
      <c r="G45" s="98"/>
      <c r="H45" s="97"/>
      <c r="I45" s="97"/>
    </row>
    <row r="46" spans="1:11" x14ac:dyDescent="0.3">
      <c r="A46" s="94"/>
      <c r="B46" s="97"/>
      <c r="C46" s="97"/>
      <c r="D46" s="98"/>
      <c r="E46" s="97"/>
      <c r="F46" s="97"/>
      <c r="G46" s="98"/>
      <c r="H46" s="97"/>
      <c r="I46" s="97"/>
    </row>
    <row r="47" spans="1:11" x14ac:dyDescent="0.3">
      <c r="A47" s="49"/>
    </row>
    <row r="48" spans="1:11" x14ac:dyDescent="0.3">
      <c r="A48" s="49"/>
    </row>
  </sheetData>
  <mergeCells count="1">
    <mergeCell ref="A1:K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10D09-BC40-4B6F-9F9F-9B3BA219E2B7}">
  <dimension ref="A2:K50"/>
  <sheetViews>
    <sheetView topLeftCell="C1" workbookViewId="0">
      <selection activeCell="K10" sqref="K10"/>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20.109375" style="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2" spans="1:11" x14ac:dyDescent="0.3">
      <c r="A2" s="2" t="s">
        <v>1</v>
      </c>
      <c r="B2" s="3"/>
      <c r="C2" s="3"/>
      <c r="D2" s="4"/>
    </row>
    <row r="3" spans="1:11" ht="14.4" x14ac:dyDescent="0.3">
      <c r="A3" s="2" t="s">
        <v>2</v>
      </c>
      <c r="B3" s="6" t="s">
        <v>140</v>
      </c>
      <c r="C3" s="3"/>
      <c r="D3" s="4"/>
    </row>
    <row r="4" spans="1:11" x14ac:dyDescent="0.3">
      <c r="A4" s="7" t="s">
        <v>3</v>
      </c>
      <c r="B4" s="3"/>
      <c r="C4" s="3"/>
      <c r="D4" s="4"/>
    </row>
    <row r="5" spans="1:11" ht="14.4" x14ac:dyDescent="0.3">
      <c r="A5" s="2"/>
      <c r="B5" s="3"/>
      <c r="C5" s="3"/>
      <c r="D5" s="4"/>
    </row>
    <row r="6" spans="1:11" ht="14.4" x14ac:dyDescent="0.3">
      <c r="A6" s="7" t="s">
        <v>4</v>
      </c>
      <c r="B6" s="3"/>
      <c r="C6" s="2">
        <v>2024</v>
      </c>
      <c r="D6" s="4"/>
    </row>
    <row r="7" spans="1:11" ht="14.4" x14ac:dyDescent="0.3">
      <c r="A7" s="7" t="s">
        <v>5</v>
      </c>
      <c r="B7" s="3"/>
      <c r="D7" s="7" t="s">
        <v>6</v>
      </c>
      <c r="E7" s="8">
        <v>45861</v>
      </c>
    </row>
    <row r="9" spans="1:11" s="5" customFormat="1" ht="52.4" x14ac:dyDescent="0.3">
      <c r="A9" s="9" t="s">
        <v>8</v>
      </c>
      <c r="B9" s="10" t="s">
        <v>9</v>
      </c>
      <c r="C9" s="10" t="s">
        <v>10</v>
      </c>
      <c r="D9" s="10" t="s">
        <v>11</v>
      </c>
      <c r="E9" s="10" t="s">
        <v>12</v>
      </c>
      <c r="F9" s="10" t="s">
        <v>13</v>
      </c>
      <c r="G9" s="10" t="s">
        <v>14</v>
      </c>
      <c r="H9" s="10" t="s">
        <v>15</v>
      </c>
      <c r="I9" s="11" t="s">
        <v>16</v>
      </c>
      <c r="J9" s="11" t="s">
        <v>17</v>
      </c>
      <c r="K9" s="12" t="s">
        <v>18</v>
      </c>
    </row>
    <row r="10" spans="1:11" ht="14.4" x14ac:dyDescent="0.3">
      <c r="A10" s="13">
        <v>1</v>
      </c>
      <c r="B10" s="78" t="s">
        <v>141</v>
      </c>
      <c r="C10" s="90" t="s">
        <v>142</v>
      </c>
      <c r="D10" s="90">
        <v>189</v>
      </c>
      <c r="E10" s="90" t="s">
        <v>143</v>
      </c>
      <c r="F10" s="100" t="s">
        <v>144</v>
      </c>
      <c r="G10" s="101">
        <v>41611</v>
      </c>
      <c r="H10" s="92"/>
      <c r="I10" s="76">
        <v>93343.6</v>
      </c>
      <c r="J10" s="93">
        <v>2727.6881250000006</v>
      </c>
      <c r="K10" s="93">
        <f>Tabla16[[#This Row],[Coste total empresa anual € excluyendo horas extra, guardias y primas (A)]]+Tabla16[[#This Row],[Coste total empresa anual € de horas extra, guardias y primas (B)]]</f>
        <v>96071.288125000006</v>
      </c>
    </row>
    <row r="11" spans="1:11" ht="26.2" x14ac:dyDescent="0.3">
      <c r="A11" s="13">
        <v>2</v>
      </c>
      <c r="B11" s="78" t="s">
        <v>145</v>
      </c>
      <c r="C11" s="90" t="s">
        <v>146</v>
      </c>
      <c r="D11" s="90">
        <v>100</v>
      </c>
      <c r="E11" s="90" t="s">
        <v>143</v>
      </c>
      <c r="F11" s="100" t="s">
        <v>144</v>
      </c>
      <c r="G11" s="101">
        <v>45407</v>
      </c>
      <c r="H11" s="92"/>
      <c r="I11" s="76">
        <v>82029.120250000007</v>
      </c>
      <c r="J11" s="93">
        <v>6498.4581806250062</v>
      </c>
      <c r="K11" s="93">
        <f>Tabla16[[#This Row],[Coste total empresa anual € excluyendo horas extra, guardias y primas (A)]]+Tabla16[[#This Row],[Coste total empresa anual € de horas extra, guardias y primas (B)]]</f>
        <v>88527.578430625013</v>
      </c>
    </row>
    <row r="12" spans="1:11" x14ac:dyDescent="0.3">
      <c r="A12" s="13">
        <v>3</v>
      </c>
      <c r="B12" s="78" t="s">
        <v>141</v>
      </c>
      <c r="C12" s="90" t="s">
        <v>147</v>
      </c>
      <c r="D12" s="90">
        <v>189</v>
      </c>
      <c r="E12" s="90" t="s">
        <v>143</v>
      </c>
      <c r="F12" s="100" t="s">
        <v>144</v>
      </c>
      <c r="G12" s="101">
        <v>42625</v>
      </c>
      <c r="H12" s="92"/>
      <c r="I12" s="76">
        <v>61003.762617</v>
      </c>
      <c r="J12" s="93">
        <v>1372.5846588825007</v>
      </c>
      <c r="K12" s="93">
        <f>Tabla16[[#This Row],[Coste total empresa anual € excluyendo horas extra, guardias y primas (A)]]+Tabla16[[#This Row],[Coste total empresa anual € de horas extra, guardias y primas (B)]]</f>
        <v>62376.347275882501</v>
      </c>
    </row>
    <row r="13" spans="1:11" ht="14.4" x14ac:dyDescent="0.3">
      <c r="A13" s="13">
        <v>4</v>
      </c>
      <c r="B13" s="78" t="s">
        <v>141</v>
      </c>
      <c r="C13" s="90" t="s">
        <v>148</v>
      </c>
      <c r="D13" s="90">
        <v>189</v>
      </c>
      <c r="E13" s="90" t="s">
        <v>143</v>
      </c>
      <c r="F13" s="100" t="s">
        <v>144</v>
      </c>
      <c r="G13" s="101">
        <v>44746</v>
      </c>
      <c r="H13" s="92"/>
      <c r="I13" s="76">
        <v>31309.900573000003</v>
      </c>
      <c r="J13" s="93">
        <v>704.4727628924993</v>
      </c>
      <c r="K13" s="93">
        <f>Tabla16[[#This Row],[Coste total empresa anual € excluyendo horas extra, guardias y primas (A)]]+Tabla16[[#This Row],[Coste total empresa anual € de horas extra, guardias y primas (B)]]</f>
        <v>32014.373335892502</v>
      </c>
    </row>
    <row r="14" spans="1:11" ht="27.65" x14ac:dyDescent="0.3">
      <c r="A14" s="13">
        <v>5</v>
      </c>
      <c r="B14" s="78" t="s">
        <v>145</v>
      </c>
      <c r="C14" s="90" t="s">
        <v>148</v>
      </c>
      <c r="D14" s="90">
        <v>100</v>
      </c>
      <c r="E14" s="90" t="s">
        <v>143</v>
      </c>
      <c r="F14" s="100" t="s">
        <v>144</v>
      </c>
      <c r="G14" s="101">
        <v>45013</v>
      </c>
      <c r="H14" s="92"/>
      <c r="I14" s="76">
        <v>41052.381150000001</v>
      </c>
      <c r="J14" s="93">
        <v>5475.2540508749953</v>
      </c>
      <c r="K14" s="93">
        <f>Tabla16[[#This Row],[Coste total empresa anual € excluyendo horas extra, guardias y primas (A)]]+Tabla16[[#This Row],[Coste total empresa anual € de horas extra, guardias y primas (B)]]</f>
        <v>46527.635200874996</v>
      </c>
    </row>
    <row r="15" spans="1:11" ht="27.65" x14ac:dyDescent="0.3">
      <c r="A15" s="13">
        <v>6</v>
      </c>
      <c r="B15" s="78" t="s">
        <v>145</v>
      </c>
      <c r="C15" s="90" t="s">
        <v>148</v>
      </c>
      <c r="D15" s="90">
        <v>100</v>
      </c>
      <c r="E15" s="90" t="s">
        <v>143</v>
      </c>
      <c r="F15" s="100" t="s">
        <v>144</v>
      </c>
      <c r="G15" s="101">
        <v>45642</v>
      </c>
      <c r="H15" s="92"/>
      <c r="I15" s="76">
        <v>47263.040000000001</v>
      </c>
      <c r="J15" s="93">
        <v>5614.9938749999928</v>
      </c>
      <c r="K15" s="93">
        <f>Tabla16[[#This Row],[Coste total empresa anual € excluyendo horas extra, guardias y primas (A)]]+Tabla16[[#This Row],[Coste total empresa anual € de horas extra, guardias y primas (B)]]</f>
        <v>52878.033874999994</v>
      </c>
    </row>
    <row r="16" spans="1:11" ht="14.4" x14ac:dyDescent="0.3">
      <c r="A16" s="13">
        <v>7</v>
      </c>
      <c r="B16" s="78" t="s">
        <v>141</v>
      </c>
      <c r="C16" s="90" t="s">
        <v>149</v>
      </c>
      <c r="D16" s="90">
        <v>189</v>
      </c>
      <c r="E16" s="90" t="s">
        <v>143</v>
      </c>
      <c r="F16" s="100" t="s">
        <v>144</v>
      </c>
      <c r="G16" s="101">
        <v>41619</v>
      </c>
      <c r="H16" s="92"/>
      <c r="I16" s="76">
        <v>58431.528722000003</v>
      </c>
      <c r="J16" s="93">
        <v>12966.938142782499</v>
      </c>
      <c r="K16" s="93">
        <f>Tabla16[[#This Row],[Coste total empresa anual € excluyendo horas extra, guardias y primas (A)]]+Tabla16[[#This Row],[Coste total empresa anual € de horas extra, guardias y primas (B)]]</f>
        <v>71398.466864782502</v>
      </c>
    </row>
    <row r="17" spans="1:11" ht="14.4" x14ac:dyDescent="0.3">
      <c r="A17" s="13">
        <v>8</v>
      </c>
      <c r="B17" s="78" t="s">
        <v>141</v>
      </c>
      <c r="C17" s="90" t="s">
        <v>59</v>
      </c>
      <c r="D17" s="90">
        <v>189</v>
      </c>
      <c r="E17" s="90" t="s">
        <v>143</v>
      </c>
      <c r="F17" s="100" t="s">
        <v>144</v>
      </c>
      <c r="G17" s="101">
        <v>38264</v>
      </c>
      <c r="H17" s="92"/>
      <c r="I17" s="76">
        <v>32827.241972000003</v>
      </c>
      <c r="J17" s="93">
        <v>23424.853636765001</v>
      </c>
      <c r="K17" s="93">
        <f>Tabla16[[#This Row],[Coste total empresa anual € excluyendo horas extra, guardias y primas (A)]]+Tabla16[[#This Row],[Coste total empresa anual € de horas extra, guardias y primas (B)]]</f>
        <v>56252.095608765005</v>
      </c>
    </row>
    <row r="18" spans="1:11" x14ac:dyDescent="0.3">
      <c r="A18" s="13">
        <v>9</v>
      </c>
      <c r="B18" s="78" t="s">
        <v>141</v>
      </c>
      <c r="C18" s="90" t="s">
        <v>50</v>
      </c>
      <c r="D18" s="90">
        <v>189</v>
      </c>
      <c r="E18" s="90" t="s">
        <v>143</v>
      </c>
      <c r="F18" s="100" t="s">
        <v>144</v>
      </c>
      <c r="G18" s="101">
        <v>41204</v>
      </c>
      <c r="H18" s="92"/>
      <c r="I18" s="76">
        <v>32236.788794</v>
      </c>
      <c r="J18" s="93">
        <v>13462.826321542503</v>
      </c>
      <c r="K18" s="93">
        <f>Tabla16[[#This Row],[Coste total empresa anual € excluyendo horas extra, guardias y primas (A)]]+Tabla16[[#This Row],[Coste total empresa anual € de horas extra, guardias y primas (B)]]</f>
        <v>45699.615115542503</v>
      </c>
    </row>
    <row r="19" spans="1:11" x14ac:dyDescent="0.3">
      <c r="A19" s="13">
        <v>10</v>
      </c>
      <c r="B19" s="78" t="s">
        <v>141</v>
      </c>
      <c r="C19" s="90" t="s">
        <v>50</v>
      </c>
      <c r="D19" s="90">
        <v>100</v>
      </c>
      <c r="E19" s="90" t="s">
        <v>143</v>
      </c>
      <c r="F19" s="100" t="s">
        <v>144</v>
      </c>
      <c r="G19" s="101">
        <v>41640</v>
      </c>
      <c r="H19" s="92"/>
      <c r="I19" s="76">
        <v>32079.444520000001</v>
      </c>
      <c r="J19" s="93">
        <v>12021.024951699994</v>
      </c>
      <c r="K19" s="93">
        <f>Tabla16[[#This Row],[Coste total empresa anual € excluyendo horas extra, guardias y primas (A)]]+Tabla16[[#This Row],[Coste total empresa anual € de horas extra, guardias y primas (B)]]</f>
        <v>44100.469471699995</v>
      </c>
    </row>
    <row r="20" spans="1:11" x14ac:dyDescent="0.3">
      <c r="A20" s="13">
        <v>11</v>
      </c>
      <c r="B20" s="78" t="s">
        <v>141</v>
      </c>
      <c r="C20" s="90" t="s">
        <v>50</v>
      </c>
      <c r="D20" s="90">
        <v>100</v>
      </c>
      <c r="E20" s="90" t="s">
        <v>143</v>
      </c>
      <c r="F20" s="100" t="s">
        <v>144</v>
      </c>
      <c r="G20" s="101">
        <v>41640</v>
      </c>
      <c r="H20" s="92"/>
      <c r="I20" s="76">
        <v>32079.444520000001</v>
      </c>
      <c r="J20" s="93">
        <v>10036.826326700004</v>
      </c>
      <c r="K20" s="93">
        <f>Tabla16[[#This Row],[Coste total empresa anual € excluyendo horas extra, guardias y primas (A)]]+Tabla16[[#This Row],[Coste total empresa anual € de horas extra, guardias y primas (B)]]</f>
        <v>42116.270846700005</v>
      </c>
    </row>
    <row r="21" spans="1:11" x14ac:dyDescent="0.3">
      <c r="A21" s="13">
        <v>12</v>
      </c>
      <c r="B21" s="78" t="s">
        <v>141</v>
      </c>
      <c r="C21" s="90" t="s">
        <v>50</v>
      </c>
      <c r="D21" s="90">
        <v>100</v>
      </c>
      <c r="E21" s="90" t="s">
        <v>143</v>
      </c>
      <c r="F21" s="100" t="s">
        <v>144</v>
      </c>
      <c r="G21" s="101">
        <v>41640</v>
      </c>
      <c r="H21" s="92"/>
      <c r="I21" s="76">
        <v>32079.444520000001</v>
      </c>
      <c r="J21" s="93">
        <v>8364.8541766999952</v>
      </c>
      <c r="K21" s="93">
        <f>Tabla16[[#This Row],[Coste total empresa anual € excluyendo horas extra, guardias y primas (A)]]+Tabla16[[#This Row],[Coste total empresa anual € de horas extra, guardias y primas (B)]]</f>
        <v>40444.298696699996</v>
      </c>
    </row>
    <row r="22" spans="1:11" x14ac:dyDescent="0.3">
      <c r="A22" s="13">
        <v>13</v>
      </c>
      <c r="B22" s="78" t="s">
        <v>141</v>
      </c>
      <c r="C22" s="90" t="s">
        <v>50</v>
      </c>
      <c r="D22" s="90">
        <v>100</v>
      </c>
      <c r="E22" s="90" t="s">
        <v>143</v>
      </c>
      <c r="F22" s="100" t="s">
        <v>144</v>
      </c>
      <c r="G22" s="101">
        <v>41640</v>
      </c>
      <c r="H22" s="92"/>
      <c r="I22" s="76">
        <v>32079.444520000001</v>
      </c>
      <c r="J22" s="93">
        <v>5746.6804517000019</v>
      </c>
      <c r="K22" s="93">
        <f>Tabla16[[#This Row],[Coste total empresa anual € excluyendo horas extra, guardias y primas (A)]]+Tabla16[[#This Row],[Coste total empresa anual € de horas extra, guardias y primas (B)]]</f>
        <v>37826.124971700003</v>
      </c>
    </row>
    <row r="23" spans="1:11" x14ac:dyDescent="0.3">
      <c r="A23" s="13">
        <v>14</v>
      </c>
      <c r="B23" s="78" t="s">
        <v>141</v>
      </c>
      <c r="C23" s="90" t="s">
        <v>50</v>
      </c>
      <c r="D23" s="90">
        <v>189</v>
      </c>
      <c r="E23" s="90" t="s">
        <v>143</v>
      </c>
      <c r="F23" s="100" t="s">
        <v>144</v>
      </c>
      <c r="G23" s="101">
        <v>44593</v>
      </c>
      <c r="H23" s="92"/>
      <c r="I23" s="76">
        <v>32079.444520000001</v>
      </c>
      <c r="J23" s="93">
        <v>9077.767776699995</v>
      </c>
      <c r="K23" s="93">
        <f>Tabla16[[#This Row],[Coste total empresa anual € excluyendo horas extra, guardias y primas (A)]]+Tabla16[[#This Row],[Coste total empresa anual € de horas extra, guardias y primas (B)]]</f>
        <v>41157.212296699996</v>
      </c>
    </row>
    <row r="24" spans="1:11" x14ac:dyDescent="0.3">
      <c r="A24" s="13">
        <v>15</v>
      </c>
      <c r="B24" s="78" t="s">
        <v>141</v>
      </c>
      <c r="C24" s="90" t="s">
        <v>50</v>
      </c>
      <c r="D24" s="90">
        <v>100</v>
      </c>
      <c r="E24" s="90" t="s">
        <v>143</v>
      </c>
      <c r="F24" s="100" t="s">
        <v>144</v>
      </c>
      <c r="G24" s="101">
        <v>41640</v>
      </c>
      <c r="H24" s="92"/>
      <c r="I24" s="76">
        <v>32361.255160000001</v>
      </c>
      <c r="J24" s="93">
        <v>7616.095891099998</v>
      </c>
      <c r="K24" s="93">
        <f>Tabla16[[#This Row],[Coste total empresa anual € excluyendo horas extra, guardias y primas (A)]]+Tabla16[[#This Row],[Coste total empresa anual € de horas extra, guardias y primas (B)]]</f>
        <v>39977.351051099999</v>
      </c>
    </row>
    <row r="25" spans="1:11" x14ac:dyDescent="0.3">
      <c r="A25" s="13">
        <v>16</v>
      </c>
      <c r="B25" s="78" t="s">
        <v>141</v>
      </c>
      <c r="C25" s="90" t="s">
        <v>50</v>
      </c>
      <c r="D25" s="90">
        <v>100</v>
      </c>
      <c r="E25" s="90" t="s">
        <v>143</v>
      </c>
      <c r="F25" s="100" t="s">
        <v>144</v>
      </c>
      <c r="G25" s="101">
        <v>41640</v>
      </c>
      <c r="H25" s="92"/>
      <c r="I25" s="76">
        <v>32361.255160000001</v>
      </c>
      <c r="J25" s="93">
        <v>5452.6861160999979</v>
      </c>
      <c r="K25" s="93">
        <f>Tabla16[[#This Row],[Coste total empresa anual € excluyendo horas extra, guardias y primas (A)]]+Tabla16[[#This Row],[Coste total empresa anual € de horas extra, guardias y primas (B)]]</f>
        <v>37813.941276099999</v>
      </c>
    </row>
    <row r="26" spans="1:11" x14ac:dyDescent="0.3">
      <c r="A26" s="13">
        <v>17</v>
      </c>
      <c r="B26" s="78" t="s">
        <v>141</v>
      </c>
      <c r="C26" s="90" t="s">
        <v>50</v>
      </c>
      <c r="D26" s="90">
        <v>100</v>
      </c>
      <c r="E26" s="90" t="s">
        <v>143</v>
      </c>
      <c r="F26" s="100" t="s">
        <v>144</v>
      </c>
      <c r="G26" s="101">
        <v>45110</v>
      </c>
      <c r="H26" s="92"/>
      <c r="I26" s="76">
        <v>43706.945800000001</v>
      </c>
      <c r="J26" s="93">
        <v>983.40628049999941</v>
      </c>
      <c r="K26" s="93">
        <f>Tabla16[[#This Row],[Coste total empresa anual € excluyendo horas extra, guardias y primas (A)]]+Tabla16[[#This Row],[Coste total empresa anual € de horas extra, guardias y primas (B)]]</f>
        <v>44690.352080500001</v>
      </c>
    </row>
    <row r="27" spans="1:11" x14ac:dyDescent="0.3">
      <c r="A27" s="13">
        <v>18</v>
      </c>
      <c r="B27" s="78" t="s">
        <v>141</v>
      </c>
      <c r="C27" s="90" t="s">
        <v>50</v>
      </c>
      <c r="D27" s="90">
        <v>100</v>
      </c>
      <c r="E27" s="90" t="s">
        <v>143</v>
      </c>
      <c r="F27" s="100" t="s">
        <v>144</v>
      </c>
      <c r="G27" s="101">
        <v>45432</v>
      </c>
      <c r="H27" s="92"/>
      <c r="I27" s="76">
        <v>42955.072079999998</v>
      </c>
      <c r="J27" s="93">
        <v>966.48912179999752</v>
      </c>
      <c r="K27" s="93">
        <f>Tabla16[[#This Row],[Coste total empresa anual € excluyendo horas extra, guardias y primas (A)]]+Tabla16[[#This Row],[Coste total empresa anual € de horas extra, guardias y primas (B)]]</f>
        <v>43921.561201799996</v>
      </c>
    </row>
    <row r="28" spans="1:11" x14ac:dyDescent="0.3">
      <c r="A28" s="13">
        <v>19</v>
      </c>
      <c r="B28" s="78" t="s">
        <v>141</v>
      </c>
      <c r="C28" s="90" t="s">
        <v>50</v>
      </c>
      <c r="D28" s="90">
        <v>100</v>
      </c>
      <c r="E28" s="90" t="s">
        <v>143</v>
      </c>
      <c r="F28" s="100" t="s">
        <v>144</v>
      </c>
      <c r="G28" s="101">
        <v>45637</v>
      </c>
      <c r="H28" s="92"/>
      <c r="I28" s="76">
        <v>17949.417579999998</v>
      </c>
      <c r="J28" s="93">
        <v>403.86189554999874</v>
      </c>
      <c r="K28" s="93">
        <f>Tabla16[[#This Row],[Coste total empresa anual € excluyendo horas extra, guardias y primas (A)]]+Tabla16[[#This Row],[Coste total empresa anual € de horas extra, guardias y primas (B)]]</f>
        <v>18353.279475549996</v>
      </c>
    </row>
    <row r="29" spans="1:11" x14ac:dyDescent="0.3">
      <c r="A29" s="13">
        <v>20</v>
      </c>
      <c r="B29" s="78" t="s">
        <v>141</v>
      </c>
      <c r="C29" s="90" t="s">
        <v>50</v>
      </c>
      <c r="D29" s="90">
        <v>100</v>
      </c>
      <c r="E29" s="90" t="s">
        <v>143</v>
      </c>
      <c r="F29" s="100" t="s">
        <v>144</v>
      </c>
      <c r="G29" s="101">
        <v>44564</v>
      </c>
      <c r="H29" s="92"/>
      <c r="I29" s="76">
        <v>53271.896359999999</v>
      </c>
      <c r="J29" s="93">
        <v>5002.3176680999968</v>
      </c>
      <c r="K29" s="93">
        <f>Tabla16[[#This Row],[Coste total empresa anual € excluyendo horas extra, guardias y primas (A)]]+Tabla16[[#This Row],[Coste total empresa anual € de horas extra, guardias y primas (B)]]</f>
        <v>58274.214028099996</v>
      </c>
    </row>
    <row r="30" spans="1:11" x14ac:dyDescent="0.3">
      <c r="A30" s="13">
        <v>21</v>
      </c>
      <c r="B30" s="78" t="s">
        <v>141</v>
      </c>
      <c r="C30" s="90" t="s">
        <v>55</v>
      </c>
      <c r="D30" s="90">
        <v>189</v>
      </c>
      <c r="E30" s="90" t="s">
        <v>143</v>
      </c>
      <c r="F30" s="100" t="s">
        <v>144</v>
      </c>
      <c r="G30" s="101">
        <v>42510</v>
      </c>
      <c r="H30" s="92"/>
      <c r="I30" s="76">
        <v>30608.32733</v>
      </c>
      <c r="J30" s="93">
        <v>20831.686821750001</v>
      </c>
      <c r="K30" s="93">
        <f>Tabla16[[#This Row],[Coste total empresa anual € excluyendo horas extra, guardias y primas (A)]]+Tabla16[[#This Row],[Coste total empresa anual € de horas extra, guardias y primas (B)]]</f>
        <v>51440.014151750001</v>
      </c>
    </row>
    <row r="31" spans="1:11" x14ac:dyDescent="0.3">
      <c r="A31" s="13">
        <v>22</v>
      </c>
      <c r="B31" s="78" t="s">
        <v>141</v>
      </c>
      <c r="C31" s="90" t="s">
        <v>55</v>
      </c>
      <c r="D31" s="90">
        <v>100</v>
      </c>
      <c r="E31" s="90" t="s">
        <v>143</v>
      </c>
      <c r="F31" s="100" t="s">
        <v>144</v>
      </c>
      <c r="G31" s="101">
        <v>42186</v>
      </c>
      <c r="H31" s="92"/>
      <c r="I31" s="76">
        <v>30458.931400000001</v>
      </c>
      <c r="J31" s="93">
        <v>7988.961656499996</v>
      </c>
      <c r="K31" s="93">
        <f>Tabla16[[#This Row],[Coste total empresa anual € excluyendo horas extra, guardias y primas (A)]]+Tabla16[[#This Row],[Coste total empresa anual € de horas extra, guardias y primas (B)]]</f>
        <v>38447.893056499997</v>
      </c>
    </row>
    <row r="32" spans="1:11" x14ac:dyDescent="0.3">
      <c r="A32" s="13">
        <v>23</v>
      </c>
      <c r="B32" s="78" t="s">
        <v>141</v>
      </c>
      <c r="C32" s="90" t="s">
        <v>55</v>
      </c>
      <c r="D32" s="90">
        <v>100</v>
      </c>
      <c r="E32" s="90" t="s">
        <v>143</v>
      </c>
      <c r="F32" s="100" t="s">
        <v>144</v>
      </c>
      <c r="G32" s="101">
        <v>41640</v>
      </c>
      <c r="H32" s="92"/>
      <c r="I32" s="76">
        <v>30458.931400000001</v>
      </c>
      <c r="J32" s="93">
        <v>6967.4886314999967</v>
      </c>
      <c r="K32" s="93">
        <f>Tabla16[[#This Row],[Coste total empresa anual € excluyendo horas extra, guardias y primas (A)]]+Tabla16[[#This Row],[Coste total empresa anual € de horas extra, guardias y primas (B)]]</f>
        <v>37426.420031499998</v>
      </c>
    </row>
    <row r="33" spans="1:11" x14ac:dyDescent="0.3">
      <c r="A33" s="13">
        <v>24</v>
      </c>
      <c r="B33" s="78" t="s">
        <v>141</v>
      </c>
      <c r="C33" s="90" t="s">
        <v>55</v>
      </c>
      <c r="D33" s="90">
        <v>189</v>
      </c>
      <c r="E33" s="90" t="s">
        <v>143</v>
      </c>
      <c r="F33" s="100" t="s">
        <v>144</v>
      </c>
      <c r="G33" s="101">
        <v>44025</v>
      </c>
      <c r="H33" s="92"/>
      <c r="I33" s="76">
        <v>30458.931400000001</v>
      </c>
      <c r="J33" s="93">
        <v>11223.164681500006</v>
      </c>
      <c r="K33" s="93">
        <f>Tabla16[[#This Row],[Coste total empresa anual € excluyendo horas extra, guardias y primas (A)]]+Tabla16[[#This Row],[Coste total empresa anual € de horas extra, guardias y primas (B)]]</f>
        <v>41682.096081500007</v>
      </c>
    </row>
    <row r="34" spans="1:11" ht="14.4" x14ac:dyDescent="0.3">
      <c r="A34" s="13">
        <v>25</v>
      </c>
      <c r="B34" s="78" t="s">
        <v>150</v>
      </c>
      <c r="C34" s="90" t="s">
        <v>151</v>
      </c>
      <c r="D34" s="90">
        <v>189</v>
      </c>
      <c r="E34" s="90" t="s">
        <v>143</v>
      </c>
      <c r="F34" s="100" t="s">
        <v>144</v>
      </c>
      <c r="G34" s="101">
        <v>44608</v>
      </c>
      <c r="H34" s="92"/>
      <c r="I34" s="76">
        <v>28327.998090000001</v>
      </c>
      <c r="J34" s="93">
        <v>6685.7678143550074</v>
      </c>
      <c r="K34" s="93">
        <f>Tabla16[[#This Row],[Coste total empresa anual € excluyendo horas extra, guardias y primas (A)]]+Tabla16[[#This Row],[Coste total empresa anual € de horas extra, guardias y primas (B)]]</f>
        <v>35013.765904355008</v>
      </c>
    </row>
    <row r="35" spans="1:11" ht="14.4" x14ac:dyDescent="0.3">
      <c r="A35" s="13">
        <v>26</v>
      </c>
      <c r="B35" s="78" t="s">
        <v>150</v>
      </c>
      <c r="C35" s="90" t="s">
        <v>151</v>
      </c>
      <c r="D35" s="90">
        <v>189</v>
      </c>
      <c r="E35" s="90" t="s">
        <v>143</v>
      </c>
      <c r="F35" s="100" t="s">
        <v>144</v>
      </c>
      <c r="G35" s="101">
        <v>44655</v>
      </c>
      <c r="H35" s="92"/>
      <c r="I35" s="76">
        <v>30167.525905999999</v>
      </c>
      <c r="J35" s="93">
        <v>947.14896414250325</v>
      </c>
      <c r="K35" s="93">
        <f>Tabla16[[#This Row],[Coste total empresa anual € excluyendo horas extra, guardias y primas (A)]]+Tabla16[[#This Row],[Coste total empresa anual € de horas extra, guardias y primas (B)]]</f>
        <v>31114.674870142502</v>
      </c>
    </row>
    <row r="36" spans="1:11" ht="14.4" x14ac:dyDescent="0.3">
      <c r="A36" s="13">
        <v>27</v>
      </c>
      <c r="B36" s="78" t="s">
        <v>141</v>
      </c>
      <c r="C36" s="90" t="s">
        <v>151</v>
      </c>
      <c r="D36" s="90">
        <v>100</v>
      </c>
      <c r="E36" s="90" t="s">
        <v>143</v>
      </c>
      <c r="F36" s="100" t="s">
        <v>144</v>
      </c>
      <c r="G36" s="101">
        <v>45665</v>
      </c>
      <c r="H36" s="92"/>
      <c r="I36" s="76">
        <v>29834.819659999997</v>
      </c>
      <c r="J36" s="93">
        <v>5748.7548923499962</v>
      </c>
      <c r="K36" s="93">
        <f>Tabla16[[#This Row],[Coste total empresa anual € excluyendo horas extra, guardias y primas (A)]]+Tabla16[[#This Row],[Coste total empresa anual € de horas extra, guardias y primas (B)]]</f>
        <v>35583.574552349994</v>
      </c>
    </row>
    <row r="37" spans="1:11" ht="14.4" x14ac:dyDescent="0.3">
      <c r="A37" s="13">
        <v>28</v>
      </c>
      <c r="B37" s="78" t="s">
        <v>141</v>
      </c>
      <c r="C37" s="90" t="s">
        <v>151</v>
      </c>
      <c r="D37" s="90">
        <v>100</v>
      </c>
      <c r="E37" s="90" t="s">
        <v>143</v>
      </c>
      <c r="F37" s="100" t="s">
        <v>144</v>
      </c>
      <c r="G37" s="101">
        <v>45070</v>
      </c>
      <c r="H37" s="92"/>
      <c r="I37" s="76">
        <v>29834.819659999997</v>
      </c>
      <c r="J37" s="93">
        <v>10045.226542349996</v>
      </c>
      <c r="K37" s="93">
        <f>Tabla16[[#This Row],[Coste total empresa anual € excluyendo horas extra, guardias y primas (A)]]+Tabla16[[#This Row],[Coste total empresa anual € de horas extra, guardias y primas (B)]]</f>
        <v>39880.046202349993</v>
      </c>
    </row>
    <row r="38" spans="1:11" ht="14.4" x14ac:dyDescent="0.3">
      <c r="A38" s="13">
        <v>29</v>
      </c>
      <c r="B38" s="78" t="s">
        <v>141</v>
      </c>
      <c r="C38" s="90" t="s">
        <v>151</v>
      </c>
      <c r="D38" s="90">
        <v>189</v>
      </c>
      <c r="E38" s="90" t="s">
        <v>143</v>
      </c>
      <c r="F38" s="100" t="s">
        <v>144</v>
      </c>
      <c r="G38" s="101">
        <v>43041</v>
      </c>
      <c r="H38" s="92"/>
      <c r="I38" s="76">
        <v>29834.819659999997</v>
      </c>
      <c r="J38" s="93">
        <v>4667.0350316357108</v>
      </c>
      <c r="K38" s="93">
        <f>Tabla16[[#This Row],[Coste total empresa anual € excluyendo horas extra, guardias y primas (A)]]+Tabla16[[#This Row],[Coste total empresa anual € de horas extra, guardias y primas (B)]]</f>
        <v>34501.854691635708</v>
      </c>
    </row>
    <row r="39" spans="1:11" ht="14.4" x14ac:dyDescent="0.3">
      <c r="A39" s="28">
        <v>30</v>
      </c>
      <c r="B39" s="78" t="s">
        <v>141</v>
      </c>
      <c r="C39" s="90" t="s">
        <v>151</v>
      </c>
      <c r="D39" s="90">
        <v>189</v>
      </c>
      <c r="E39" s="90" t="s">
        <v>143</v>
      </c>
      <c r="F39" s="100" t="s">
        <v>144</v>
      </c>
      <c r="G39" s="101">
        <v>44593</v>
      </c>
      <c r="H39" s="29"/>
      <c r="I39" s="76">
        <v>29834.819659999997</v>
      </c>
      <c r="J39" s="30">
        <v>9019.5482423500034</v>
      </c>
      <c r="K39" s="93">
        <f>Tabla16[[#This Row],[Coste total empresa anual € excluyendo horas extra, guardias y primas (A)]]+Tabla16[[#This Row],[Coste total empresa anual € de horas extra, guardias y primas (B)]]</f>
        <v>38854.367902350001</v>
      </c>
    </row>
    <row r="40" spans="1:11" ht="14.4" x14ac:dyDescent="0.3">
      <c r="A40" s="13">
        <v>31</v>
      </c>
      <c r="B40" s="78" t="s">
        <v>141</v>
      </c>
      <c r="C40" s="78" t="s">
        <v>151</v>
      </c>
      <c r="D40" s="102">
        <v>189</v>
      </c>
      <c r="E40" s="103" t="s">
        <v>143</v>
      </c>
      <c r="F40" s="104" t="s">
        <v>144</v>
      </c>
      <c r="G40" s="104">
        <v>44543</v>
      </c>
      <c r="H40" s="89"/>
      <c r="I40" s="75">
        <v>29834.819659999997</v>
      </c>
      <c r="J40" s="76">
        <v>8440.9674423500073</v>
      </c>
      <c r="K40" s="77">
        <f>Tabla16[[#This Row],[Coste total empresa anual € excluyendo horas extra, guardias y primas (A)]]+Tabla16[[#This Row],[Coste total empresa anual € de horas extra, guardias y primas (B)]]</f>
        <v>38275.787102350005</v>
      </c>
    </row>
    <row r="41" spans="1:11" ht="14.4" x14ac:dyDescent="0.3">
      <c r="A41" s="13">
        <v>32</v>
      </c>
      <c r="B41" s="78" t="s">
        <v>141</v>
      </c>
      <c r="C41" s="78" t="s">
        <v>151</v>
      </c>
      <c r="D41" s="102">
        <v>100</v>
      </c>
      <c r="E41" s="103" t="s">
        <v>143</v>
      </c>
      <c r="F41" s="104" t="s">
        <v>144</v>
      </c>
      <c r="G41" s="104">
        <v>45460</v>
      </c>
      <c r="H41" s="89"/>
      <c r="I41" s="75">
        <v>32142.294179999997</v>
      </c>
      <c r="J41" s="82">
        <v>723.20161904999986</v>
      </c>
      <c r="K41" s="77">
        <f>Tabla16[[#This Row],[Coste total empresa anual € excluyendo horas extra, guardias y primas (A)]]+Tabla16[[#This Row],[Coste total empresa anual € de horas extra, guardias y primas (B)]]</f>
        <v>32865.495799049997</v>
      </c>
    </row>
    <row r="42" spans="1:11" ht="14.4" x14ac:dyDescent="0.3">
      <c r="A42" s="13">
        <v>33</v>
      </c>
      <c r="B42" s="78" t="s">
        <v>141</v>
      </c>
      <c r="C42" s="78" t="s">
        <v>151</v>
      </c>
      <c r="D42" s="102">
        <v>100</v>
      </c>
      <c r="E42" s="103" t="s">
        <v>143</v>
      </c>
      <c r="F42" s="104" t="s">
        <v>144</v>
      </c>
      <c r="G42" s="104">
        <v>45446</v>
      </c>
      <c r="H42" s="89"/>
      <c r="I42" s="75">
        <v>32723.704760000001</v>
      </c>
      <c r="J42" s="82">
        <v>736.28335710000101</v>
      </c>
      <c r="K42" s="77">
        <f>Tabla16[[#This Row],[Coste total empresa anual € excluyendo horas extra, guardias y primas (A)]]+Tabla16[[#This Row],[Coste total empresa anual € de horas extra, guardias y primas (B)]]</f>
        <v>33459.988117100002</v>
      </c>
    </row>
    <row r="43" spans="1:11" ht="14.4" x14ac:dyDescent="0.3">
      <c r="A43" s="13">
        <v>34</v>
      </c>
      <c r="B43" s="78" t="s">
        <v>141</v>
      </c>
      <c r="C43" s="78" t="s">
        <v>151</v>
      </c>
      <c r="D43" s="102">
        <v>100</v>
      </c>
      <c r="E43" s="103" t="s">
        <v>143</v>
      </c>
      <c r="F43" s="104" t="s">
        <v>144</v>
      </c>
      <c r="G43" s="104">
        <v>45232</v>
      </c>
      <c r="H43" s="89"/>
      <c r="I43" s="75">
        <v>36551.52362</v>
      </c>
      <c r="J43" s="82">
        <v>822.40928144999634</v>
      </c>
      <c r="K43" s="77">
        <f>Tabla16[[#This Row],[Coste total empresa anual € excluyendo horas extra, guardias y primas (A)]]+Tabla16[[#This Row],[Coste total empresa anual € de horas extra, guardias y primas (B)]]</f>
        <v>37373.932901449996</v>
      </c>
    </row>
    <row r="44" spans="1:11" ht="14.4" x14ac:dyDescent="0.3">
      <c r="A44" s="13">
        <v>35</v>
      </c>
      <c r="B44" s="78" t="s">
        <v>141</v>
      </c>
      <c r="C44" s="78" t="s">
        <v>152</v>
      </c>
      <c r="D44" s="102">
        <v>100</v>
      </c>
      <c r="E44" s="103" t="s">
        <v>143</v>
      </c>
      <c r="F44" s="104" t="s">
        <v>144</v>
      </c>
      <c r="G44" s="104">
        <v>44046</v>
      </c>
      <c r="H44" s="89"/>
      <c r="I44" s="75">
        <v>29457.503140000001</v>
      </c>
      <c r="J44" s="82">
        <v>3151.8488956500005</v>
      </c>
      <c r="K44" s="77">
        <f>Tabla16[[#This Row],[Coste total empresa anual € excluyendo horas extra, guardias y primas (A)]]+Tabla16[[#This Row],[Coste total empresa anual € de horas extra, guardias y primas (B)]]</f>
        <v>32609.352035650001</v>
      </c>
    </row>
    <row r="45" spans="1:11" ht="14.4" x14ac:dyDescent="0.3">
      <c r="A45" s="28" t="s">
        <v>45</v>
      </c>
      <c r="B45" s="31"/>
      <c r="C45" s="31"/>
      <c r="D45" s="32"/>
      <c r="E45" s="31"/>
      <c r="F45" s="31"/>
      <c r="G45" s="31"/>
      <c r="H45" s="33"/>
      <c r="I45" s="34">
        <f>SUBTOTAL(109,Tabla16[Coste total empresa anual € excluyendo horas extra, guardias y primas (A)])</f>
        <v>1323030.1983440004</v>
      </c>
      <c r="J45" s="35">
        <f>SUBTOTAL(109,Tabla16[Coste total empresa anual € de horas extra, guardias y primas (B)])</f>
        <v>235919.57428504821</v>
      </c>
      <c r="K45" s="36">
        <f>SUBTOTAL(109,Tabla16[Coste total empresa anual € (A+B)])</f>
        <v>1558949.7726290484</v>
      </c>
    </row>
    <row r="46" spans="1:11" ht="14.4" x14ac:dyDescent="0.3">
      <c r="A46" s="43" t="s">
        <v>46</v>
      </c>
      <c r="B46" s="44"/>
      <c r="C46" s="44"/>
      <c r="D46" s="45"/>
      <c r="E46" s="46"/>
      <c r="F46" s="46"/>
      <c r="G46" s="47"/>
      <c r="H46" s="46"/>
    </row>
    <row r="47" spans="1:11" x14ac:dyDescent="0.3">
      <c r="A47" s="48" t="s">
        <v>47</v>
      </c>
      <c r="B47" s="44"/>
      <c r="C47" s="44"/>
      <c r="D47" s="45"/>
      <c r="E47" s="46"/>
      <c r="F47" s="46"/>
      <c r="G47" s="105">
        <v>3.6999999999999998E-2</v>
      </c>
      <c r="H47" s="46"/>
    </row>
    <row r="48" spans="1:11" ht="14.4" x14ac:dyDescent="0.3">
      <c r="A48" s="49"/>
    </row>
    <row r="49" spans="1:1" ht="14.4" x14ac:dyDescent="0.3">
      <c r="A49" s="49"/>
    </row>
    <row r="50" spans="1:1" ht="14.4" x14ac:dyDescent="0.3">
      <c r="A50" s="49"/>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E6DB-F4E8-40DB-9354-CAAF90CCA48C}">
  <dimension ref="A1:M59"/>
  <sheetViews>
    <sheetView topLeftCell="C1"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6640625" style="5" customWidth="1"/>
    <col min="8" max="8" width="15.44140625" style="1" bestFit="1" customWidth="1"/>
    <col min="9" max="10" width="25.44140625" style="1" customWidth="1"/>
    <col min="11" max="11" width="22.88671875" style="1" customWidth="1"/>
    <col min="12" max="16384" width="8.88671875" style="1"/>
  </cols>
  <sheetData>
    <row r="1" spans="1:13" ht="400.95" customHeight="1" x14ac:dyDescent="0.3">
      <c r="A1" s="208" t="s">
        <v>0</v>
      </c>
      <c r="B1" s="208"/>
      <c r="C1" s="208"/>
      <c r="D1" s="208"/>
      <c r="E1" s="208"/>
      <c r="F1" s="208"/>
      <c r="G1" s="208"/>
      <c r="H1" s="208"/>
      <c r="I1" s="208"/>
      <c r="J1" s="208"/>
      <c r="K1" s="208"/>
    </row>
    <row r="3" spans="1:13" x14ac:dyDescent="0.3">
      <c r="A3" s="2" t="s">
        <v>1</v>
      </c>
      <c r="B3" s="3"/>
      <c r="C3" s="3"/>
      <c r="D3" s="4"/>
    </row>
    <row r="4" spans="1:13" ht="14.4" x14ac:dyDescent="0.3">
      <c r="A4" s="2" t="s">
        <v>2</v>
      </c>
      <c r="B4" s="7">
        <v>6</v>
      </c>
      <c r="C4" s="3"/>
      <c r="D4" s="4"/>
    </row>
    <row r="5" spans="1:13" x14ac:dyDescent="0.3">
      <c r="A5" s="7" t="s">
        <v>3</v>
      </c>
      <c r="B5" s="3"/>
      <c r="C5" s="3"/>
      <c r="D5" s="4"/>
    </row>
    <row r="6" spans="1:13" ht="14.4" x14ac:dyDescent="0.3">
      <c r="A6" s="2"/>
      <c r="B6" s="3"/>
      <c r="C6" s="3"/>
      <c r="D6" s="4"/>
    </row>
    <row r="7" spans="1:13" ht="14.4" x14ac:dyDescent="0.3">
      <c r="A7" s="7" t="s">
        <v>4</v>
      </c>
      <c r="B7" s="3"/>
      <c r="C7" s="2">
        <v>2024</v>
      </c>
      <c r="D7" s="4"/>
    </row>
    <row r="8" spans="1:13" ht="14.4" x14ac:dyDescent="0.3">
      <c r="A8" s="7" t="s">
        <v>5</v>
      </c>
      <c r="B8" s="3"/>
      <c r="D8" s="7" t="s">
        <v>6</v>
      </c>
      <c r="E8" s="59">
        <v>45867</v>
      </c>
    </row>
    <row r="10" spans="1:13" s="5" customFormat="1" ht="56.95" customHeight="1" x14ac:dyDescent="0.3">
      <c r="A10" s="9" t="s">
        <v>8</v>
      </c>
      <c r="B10" s="10" t="s">
        <v>9</v>
      </c>
      <c r="C10" s="10" t="s">
        <v>10</v>
      </c>
      <c r="D10" s="10" t="s">
        <v>11</v>
      </c>
      <c r="E10" s="10" t="s">
        <v>12</v>
      </c>
      <c r="F10" s="10" t="s">
        <v>13</v>
      </c>
      <c r="G10" s="10" t="s">
        <v>14</v>
      </c>
      <c r="H10" s="10" t="s">
        <v>15</v>
      </c>
      <c r="I10" s="11" t="s">
        <v>16</v>
      </c>
      <c r="J10" s="11" t="s">
        <v>17</v>
      </c>
      <c r="K10" s="12" t="s">
        <v>18</v>
      </c>
    </row>
    <row r="11" spans="1:13" ht="14.4" x14ac:dyDescent="0.3">
      <c r="A11" s="106">
        <v>1</v>
      </c>
      <c r="B11" s="93" t="s">
        <v>153</v>
      </c>
      <c r="C11" s="93" t="s">
        <v>154</v>
      </c>
      <c r="D11" s="93">
        <v>189</v>
      </c>
      <c r="E11" s="93" t="s">
        <v>29</v>
      </c>
      <c r="F11" s="93">
        <v>40</v>
      </c>
      <c r="G11" s="107">
        <v>41919</v>
      </c>
      <c r="H11" s="93"/>
      <c r="I11" s="93">
        <v>80676.12</v>
      </c>
      <c r="J11" s="93">
        <v>2760</v>
      </c>
      <c r="K11" s="93">
        <f>Tabla17[[#This Row],[Coste total empresa anual € excluyendo horas extra, guardias y primas (A)]]+Tabla17[[#This Row],[Coste total empresa anual € de horas extra, guardias y primas (B)]]</f>
        <v>83436.12</v>
      </c>
      <c r="M11" s="21"/>
    </row>
    <row r="12" spans="1:13" ht="14.4" x14ac:dyDescent="0.3">
      <c r="A12" s="106">
        <v>2</v>
      </c>
      <c r="B12" s="93" t="s">
        <v>153</v>
      </c>
      <c r="C12" s="93" t="s">
        <v>154</v>
      </c>
      <c r="D12" s="93">
        <v>189</v>
      </c>
      <c r="E12" s="93" t="s">
        <v>29</v>
      </c>
      <c r="F12" s="93">
        <v>40</v>
      </c>
      <c r="G12" s="107">
        <v>42849</v>
      </c>
      <c r="H12" s="93"/>
      <c r="I12" s="93">
        <v>59015.18</v>
      </c>
      <c r="J12" s="93">
        <v>0</v>
      </c>
      <c r="K12" s="93">
        <f>Tabla17[[#This Row],[Coste total empresa anual € excluyendo horas extra, guardias y primas (A)]]+Tabla17[[#This Row],[Coste total empresa anual € de horas extra, guardias y primas (B)]]</f>
        <v>59015.18</v>
      </c>
      <c r="M12" s="21"/>
    </row>
    <row r="13" spans="1:13" ht="14.4" x14ac:dyDescent="0.3">
      <c r="A13" s="106">
        <v>3</v>
      </c>
      <c r="B13" s="93" t="s">
        <v>155</v>
      </c>
      <c r="C13" s="93" t="s">
        <v>156</v>
      </c>
      <c r="D13" s="93">
        <v>100</v>
      </c>
      <c r="E13" s="93" t="s">
        <v>29</v>
      </c>
      <c r="F13" s="93">
        <v>40</v>
      </c>
      <c r="G13" s="107">
        <v>37536</v>
      </c>
      <c r="H13" s="93"/>
      <c r="I13" s="93">
        <v>62922.28</v>
      </c>
      <c r="J13" s="93">
        <v>2760</v>
      </c>
      <c r="K13" s="93">
        <f>Tabla17[[#This Row],[Coste total empresa anual € excluyendo horas extra, guardias y primas (A)]]+Tabla17[[#This Row],[Coste total empresa anual € de horas extra, guardias y primas (B)]]</f>
        <v>65682.28</v>
      </c>
      <c r="M13" s="21"/>
    </row>
    <row r="14" spans="1:13" ht="14.4" x14ac:dyDescent="0.3">
      <c r="A14" s="106">
        <v>4</v>
      </c>
      <c r="B14" s="93" t="s">
        <v>155</v>
      </c>
      <c r="C14" s="93" t="s">
        <v>156</v>
      </c>
      <c r="D14" s="93">
        <v>100</v>
      </c>
      <c r="E14" s="93" t="s">
        <v>29</v>
      </c>
      <c r="F14" s="93">
        <v>40</v>
      </c>
      <c r="G14" s="107">
        <v>41640</v>
      </c>
      <c r="H14" s="93"/>
      <c r="I14" s="93">
        <v>62389.18</v>
      </c>
      <c r="J14" s="93">
        <v>2760</v>
      </c>
      <c r="K14" s="93">
        <f>Tabla17[[#This Row],[Coste total empresa anual € excluyendo horas extra, guardias y primas (A)]]+Tabla17[[#This Row],[Coste total empresa anual € de horas extra, guardias y primas (B)]]</f>
        <v>65149.18</v>
      </c>
      <c r="M14" s="21"/>
    </row>
    <row r="15" spans="1:13" ht="14.4" x14ac:dyDescent="0.3">
      <c r="A15" s="106">
        <v>5</v>
      </c>
      <c r="B15" s="93" t="s">
        <v>153</v>
      </c>
      <c r="C15" s="93" t="s">
        <v>156</v>
      </c>
      <c r="D15" s="93">
        <v>100</v>
      </c>
      <c r="E15" s="93" t="s">
        <v>29</v>
      </c>
      <c r="F15" s="93">
        <v>40</v>
      </c>
      <c r="G15" s="107">
        <v>43193</v>
      </c>
      <c r="H15" s="93"/>
      <c r="I15" s="93">
        <v>56366.94</v>
      </c>
      <c r="J15" s="93">
        <v>0</v>
      </c>
      <c r="K15" s="93">
        <f>Tabla17[[#This Row],[Coste total empresa anual € excluyendo horas extra, guardias y primas (A)]]+Tabla17[[#This Row],[Coste total empresa anual € de horas extra, guardias y primas (B)]]</f>
        <v>56366.94</v>
      </c>
      <c r="M15" s="21"/>
    </row>
    <row r="16" spans="1:13" x14ac:dyDescent="0.3">
      <c r="A16" s="106">
        <v>6</v>
      </c>
      <c r="B16" s="93" t="s">
        <v>153</v>
      </c>
      <c r="C16" s="93" t="s">
        <v>157</v>
      </c>
      <c r="D16" s="93">
        <v>100</v>
      </c>
      <c r="E16" s="93" t="s">
        <v>29</v>
      </c>
      <c r="F16" s="93">
        <v>40</v>
      </c>
      <c r="G16" s="107">
        <v>44378</v>
      </c>
      <c r="H16" s="93"/>
      <c r="I16" s="93">
        <v>67607.490000000005</v>
      </c>
      <c r="J16" s="93">
        <v>0</v>
      </c>
      <c r="K16" s="93">
        <f>Tabla17[[#This Row],[Coste total empresa anual € excluyendo horas extra, guardias y primas (A)]]+Tabla17[[#This Row],[Coste total empresa anual € de horas extra, guardias y primas (B)]]</f>
        <v>67607.490000000005</v>
      </c>
      <c r="M16" s="21"/>
    </row>
    <row r="17" spans="1:13" ht="14.4" x14ac:dyDescent="0.3">
      <c r="A17" s="106">
        <v>7</v>
      </c>
      <c r="B17" s="93" t="s">
        <v>155</v>
      </c>
      <c r="C17" s="93" t="s">
        <v>158</v>
      </c>
      <c r="D17" s="93">
        <v>100</v>
      </c>
      <c r="E17" s="93" t="s">
        <v>29</v>
      </c>
      <c r="F17" s="93">
        <v>40</v>
      </c>
      <c r="G17" s="107">
        <v>35531</v>
      </c>
      <c r="H17" s="93"/>
      <c r="I17" s="93">
        <v>64901</v>
      </c>
      <c r="J17" s="93">
        <v>2760</v>
      </c>
      <c r="K17" s="93">
        <f>Tabla17[[#This Row],[Coste total empresa anual € excluyendo horas extra, guardias y primas (A)]]+Tabla17[[#This Row],[Coste total empresa anual € de horas extra, guardias y primas (B)]]</f>
        <v>67661</v>
      </c>
      <c r="M17" s="21"/>
    </row>
    <row r="18" spans="1:13" ht="14.4" x14ac:dyDescent="0.3">
      <c r="A18" s="106">
        <v>8</v>
      </c>
      <c r="B18" s="93" t="s">
        <v>155</v>
      </c>
      <c r="C18" s="93" t="s">
        <v>159</v>
      </c>
      <c r="D18" s="93">
        <v>100</v>
      </c>
      <c r="E18" s="93" t="s">
        <v>29</v>
      </c>
      <c r="F18" s="93">
        <v>40</v>
      </c>
      <c r="G18" s="107">
        <v>45405</v>
      </c>
      <c r="H18" s="93"/>
      <c r="I18" s="93">
        <v>34694.660000000003</v>
      </c>
      <c r="J18" s="93">
        <v>0</v>
      </c>
      <c r="K18" s="93">
        <f>Tabla17[[#This Row],[Coste total empresa anual € excluyendo horas extra, guardias y primas (A)]]+Tabla17[[#This Row],[Coste total empresa anual € de horas extra, guardias y primas (B)]]</f>
        <v>34694.660000000003</v>
      </c>
      <c r="M18" s="21"/>
    </row>
    <row r="19" spans="1:13" ht="14.4" x14ac:dyDescent="0.3">
      <c r="A19" s="106">
        <v>9</v>
      </c>
      <c r="B19" s="93" t="s">
        <v>155</v>
      </c>
      <c r="C19" s="93" t="s">
        <v>160</v>
      </c>
      <c r="D19" s="93">
        <v>100</v>
      </c>
      <c r="E19" s="93" t="s">
        <v>29</v>
      </c>
      <c r="F19" s="93">
        <v>40</v>
      </c>
      <c r="G19" s="107">
        <v>45526</v>
      </c>
      <c r="H19" s="93"/>
      <c r="I19" s="93">
        <v>43344.31</v>
      </c>
      <c r="J19" s="93">
        <v>0</v>
      </c>
      <c r="K19" s="93">
        <f>Tabla17[[#This Row],[Coste total empresa anual € excluyendo horas extra, guardias y primas (A)]]+Tabla17[[#This Row],[Coste total empresa anual € de horas extra, guardias y primas (B)]]</f>
        <v>43344.31</v>
      </c>
      <c r="M19" s="21"/>
    </row>
    <row r="20" spans="1:13" ht="14.4" x14ac:dyDescent="0.3">
      <c r="A20" s="106">
        <v>10</v>
      </c>
      <c r="B20" s="93" t="s">
        <v>155</v>
      </c>
      <c r="C20" s="93" t="s">
        <v>160</v>
      </c>
      <c r="D20" s="93">
        <v>100</v>
      </c>
      <c r="E20" s="93" t="s">
        <v>29</v>
      </c>
      <c r="F20" s="93">
        <v>40</v>
      </c>
      <c r="G20" s="107">
        <v>40179</v>
      </c>
      <c r="H20" s="93"/>
      <c r="I20" s="93">
        <v>32158.79</v>
      </c>
      <c r="J20" s="93">
        <v>2938.2900000000009</v>
      </c>
      <c r="K20" s="93">
        <f>Tabla17[[#This Row],[Coste total empresa anual € excluyendo horas extra, guardias y primas (A)]]+Tabla17[[#This Row],[Coste total empresa anual € de horas extra, guardias y primas (B)]]</f>
        <v>35097.08</v>
      </c>
      <c r="M20" s="21"/>
    </row>
    <row r="21" spans="1:13" ht="14.4" x14ac:dyDescent="0.3">
      <c r="A21" s="106">
        <v>11</v>
      </c>
      <c r="B21" s="93" t="s">
        <v>155</v>
      </c>
      <c r="C21" s="93" t="s">
        <v>160</v>
      </c>
      <c r="D21" s="93">
        <v>100</v>
      </c>
      <c r="E21" s="93" t="s">
        <v>29</v>
      </c>
      <c r="F21" s="93">
        <v>40</v>
      </c>
      <c r="G21" s="107">
        <v>37476</v>
      </c>
      <c r="H21" s="93"/>
      <c r="I21" s="93">
        <v>34424.31</v>
      </c>
      <c r="J21" s="93">
        <v>2938.2900000000009</v>
      </c>
      <c r="K21" s="93">
        <f>Tabla17[[#This Row],[Coste total empresa anual € excluyendo horas extra, guardias y primas (A)]]+Tabla17[[#This Row],[Coste total empresa anual € de horas extra, guardias y primas (B)]]</f>
        <v>37362.6</v>
      </c>
      <c r="M21" s="21"/>
    </row>
    <row r="22" spans="1:13" ht="14.4" x14ac:dyDescent="0.3">
      <c r="A22" s="106">
        <v>12</v>
      </c>
      <c r="B22" s="93" t="s">
        <v>155</v>
      </c>
      <c r="C22" s="93" t="s">
        <v>160</v>
      </c>
      <c r="D22" s="93">
        <v>100</v>
      </c>
      <c r="E22" s="93" t="s">
        <v>29</v>
      </c>
      <c r="F22" s="93">
        <v>40</v>
      </c>
      <c r="G22" s="107">
        <v>45028</v>
      </c>
      <c r="H22" s="93"/>
      <c r="I22" s="93">
        <v>29089.3</v>
      </c>
      <c r="J22" s="93">
        <v>2938.2900000000009</v>
      </c>
      <c r="K22" s="93">
        <f>Tabla17[[#This Row],[Coste total empresa anual € excluyendo horas extra, guardias y primas (A)]]+Tabla17[[#This Row],[Coste total empresa anual € de horas extra, guardias y primas (B)]]</f>
        <v>32027.59</v>
      </c>
      <c r="M22" s="21"/>
    </row>
    <row r="23" spans="1:13" ht="14.4" x14ac:dyDescent="0.3">
      <c r="A23" s="106">
        <v>13</v>
      </c>
      <c r="B23" s="93" t="s">
        <v>155</v>
      </c>
      <c r="C23" s="93" t="s">
        <v>160</v>
      </c>
      <c r="D23" s="93">
        <v>100</v>
      </c>
      <c r="E23" s="93" t="s">
        <v>29</v>
      </c>
      <c r="F23" s="93">
        <v>40</v>
      </c>
      <c r="G23" s="107">
        <v>40179</v>
      </c>
      <c r="H23" s="93"/>
      <c r="I23" s="93">
        <v>35748.639999999999</v>
      </c>
      <c r="J23" s="93">
        <v>2938.2900000000009</v>
      </c>
      <c r="K23" s="93">
        <f>Tabla17[[#This Row],[Coste total empresa anual € excluyendo horas extra, guardias y primas (A)]]+Tabla17[[#This Row],[Coste total empresa anual € de horas extra, guardias y primas (B)]]</f>
        <v>38686.93</v>
      </c>
      <c r="M23" s="21"/>
    </row>
    <row r="24" spans="1:13" ht="14.4" x14ac:dyDescent="0.3">
      <c r="A24" s="106">
        <v>14</v>
      </c>
      <c r="B24" s="93" t="s">
        <v>155</v>
      </c>
      <c r="C24" s="93" t="s">
        <v>160</v>
      </c>
      <c r="D24" s="93">
        <v>100</v>
      </c>
      <c r="E24" s="93" t="s">
        <v>29</v>
      </c>
      <c r="F24" s="93">
        <v>40</v>
      </c>
      <c r="G24" s="107">
        <v>41640</v>
      </c>
      <c r="H24" s="93"/>
      <c r="I24" s="93">
        <v>30792.93</v>
      </c>
      <c r="J24" s="93">
        <v>2938.2900000000009</v>
      </c>
      <c r="K24" s="93">
        <f>Tabla17[[#This Row],[Coste total empresa anual € excluyendo horas extra, guardias y primas (A)]]+Tabla17[[#This Row],[Coste total empresa anual € de horas extra, guardias y primas (B)]]</f>
        <v>33731.22</v>
      </c>
      <c r="M24" s="21"/>
    </row>
    <row r="25" spans="1:13" ht="14.4" x14ac:dyDescent="0.3">
      <c r="A25" s="106">
        <v>15</v>
      </c>
      <c r="B25" s="93" t="s">
        <v>155</v>
      </c>
      <c r="C25" s="93" t="s">
        <v>160</v>
      </c>
      <c r="D25" s="93">
        <v>100</v>
      </c>
      <c r="E25" s="93" t="s">
        <v>29</v>
      </c>
      <c r="F25" s="93">
        <v>40</v>
      </c>
      <c r="G25" s="107">
        <v>41640</v>
      </c>
      <c r="H25" s="93"/>
      <c r="I25" s="93">
        <v>33566.36</v>
      </c>
      <c r="J25" s="93">
        <v>2938.2900000000009</v>
      </c>
      <c r="K25" s="93">
        <f>Tabla17[[#This Row],[Coste total empresa anual € excluyendo horas extra, guardias y primas (A)]]+Tabla17[[#This Row],[Coste total empresa anual € de horas extra, guardias y primas (B)]]</f>
        <v>36504.65</v>
      </c>
      <c r="M25" s="21"/>
    </row>
    <row r="26" spans="1:13" ht="14.4" x14ac:dyDescent="0.3">
      <c r="A26" s="106">
        <v>16</v>
      </c>
      <c r="B26" s="93" t="s">
        <v>155</v>
      </c>
      <c r="C26" s="93" t="s">
        <v>160</v>
      </c>
      <c r="D26" s="93">
        <v>100</v>
      </c>
      <c r="E26" s="93" t="s">
        <v>29</v>
      </c>
      <c r="F26" s="93">
        <v>40</v>
      </c>
      <c r="G26" s="107">
        <v>44608</v>
      </c>
      <c r="H26" s="93"/>
      <c r="I26" s="93">
        <v>29268.51</v>
      </c>
      <c r="J26" s="93">
        <v>2938.2900000000009</v>
      </c>
      <c r="K26" s="93">
        <f>Tabla17[[#This Row],[Coste total empresa anual € excluyendo horas extra, guardias y primas (A)]]+Tabla17[[#This Row],[Coste total empresa anual € de horas extra, guardias y primas (B)]]</f>
        <v>32206.799999999999</v>
      </c>
      <c r="M26" s="21"/>
    </row>
    <row r="27" spans="1:13" ht="14.4" x14ac:dyDescent="0.3">
      <c r="A27" s="106">
        <v>17</v>
      </c>
      <c r="B27" s="93" t="s">
        <v>155</v>
      </c>
      <c r="C27" s="93" t="s">
        <v>161</v>
      </c>
      <c r="D27" s="93">
        <v>100</v>
      </c>
      <c r="E27" s="93" t="s">
        <v>29</v>
      </c>
      <c r="F27" s="93">
        <v>40</v>
      </c>
      <c r="G27" s="107">
        <v>41641</v>
      </c>
      <c r="H27" s="93"/>
      <c r="I27" s="93">
        <v>28157.599999999999</v>
      </c>
      <c r="J27" s="93">
        <v>2938.2900000000009</v>
      </c>
      <c r="K27" s="93">
        <f>Tabla17[[#This Row],[Coste total empresa anual € excluyendo horas extra, guardias y primas (A)]]+Tabla17[[#This Row],[Coste total empresa anual € de horas extra, guardias y primas (B)]]</f>
        <v>31095.89</v>
      </c>
      <c r="M27" s="21"/>
    </row>
    <row r="28" spans="1:13" ht="14.4" x14ac:dyDescent="0.3">
      <c r="A28" s="106">
        <v>18</v>
      </c>
      <c r="B28" s="93" t="s">
        <v>155</v>
      </c>
      <c r="C28" s="93" t="s">
        <v>161</v>
      </c>
      <c r="D28" s="93">
        <v>100</v>
      </c>
      <c r="E28" s="93" t="s">
        <v>29</v>
      </c>
      <c r="F28" s="93">
        <v>40</v>
      </c>
      <c r="G28" s="107">
        <v>41646</v>
      </c>
      <c r="H28" s="93"/>
      <c r="I28" s="93">
        <v>28157.599999999999</v>
      </c>
      <c r="J28" s="93">
        <v>2938.2900000000009</v>
      </c>
      <c r="K28" s="93">
        <f>Tabla17[[#This Row],[Coste total empresa anual € excluyendo horas extra, guardias y primas (A)]]+Tabla17[[#This Row],[Coste total empresa anual € de horas extra, guardias y primas (B)]]</f>
        <v>31095.89</v>
      </c>
      <c r="M28" s="21"/>
    </row>
    <row r="29" spans="1:13" ht="14.4" x14ac:dyDescent="0.3">
      <c r="A29" s="106">
        <v>19</v>
      </c>
      <c r="B29" s="93" t="s">
        <v>155</v>
      </c>
      <c r="C29" s="93" t="s">
        <v>161</v>
      </c>
      <c r="D29" s="93">
        <v>100</v>
      </c>
      <c r="E29" s="93" t="s">
        <v>29</v>
      </c>
      <c r="F29" s="93">
        <v>40</v>
      </c>
      <c r="G29" s="107">
        <v>45545</v>
      </c>
      <c r="H29" s="93"/>
      <c r="I29" s="93">
        <v>27030.01</v>
      </c>
      <c r="J29" s="93">
        <v>2938.2900000000009</v>
      </c>
      <c r="K29" s="93">
        <f>Tabla17[[#This Row],[Coste total empresa anual € excluyendo horas extra, guardias y primas (A)]]+Tabla17[[#This Row],[Coste total empresa anual € de horas extra, guardias y primas (B)]]</f>
        <v>29968.3</v>
      </c>
      <c r="M29" s="21"/>
    </row>
    <row r="30" spans="1:13" ht="14.4" x14ac:dyDescent="0.3">
      <c r="A30" s="106">
        <v>20</v>
      </c>
      <c r="B30" s="93" t="s">
        <v>155</v>
      </c>
      <c r="C30" s="93" t="s">
        <v>161</v>
      </c>
      <c r="D30" s="93">
        <v>100</v>
      </c>
      <c r="E30" s="93" t="s">
        <v>29</v>
      </c>
      <c r="F30" s="93">
        <v>40</v>
      </c>
      <c r="G30" s="107">
        <v>45177</v>
      </c>
      <c r="H30" s="93"/>
      <c r="I30" s="93">
        <v>27030.01</v>
      </c>
      <c r="J30" s="93">
        <v>2938.2900000000009</v>
      </c>
      <c r="K30" s="93">
        <f>Tabla17[[#This Row],[Coste total empresa anual € excluyendo horas extra, guardias y primas (A)]]+Tabla17[[#This Row],[Coste total empresa anual € de horas extra, guardias y primas (B)]]</f>
        <v>29968.3</v>
      </c>
      <c r="M30" s="21"/>
    </row>
    <row r="31" spans="1:13" ht="14.4" x14ac:dyDescent="0.3">
      <c r="A31" s="106">
        <v>21</v>
      </c>
      <c r="B31" s="93" t="s">
        <v>155</v>
      </c>
      <c r="C31" s="93" t="s">
        <v>161</v>
      </c>
      <c r="D31" s="93">
        <v>100</v>
      </c>
      <c r="E31" s="93" t="s">
        <v>29</v>
      </c>
      <c r="F31" s="93">
        <v>40</v>
      </c>
      <c r="G31" s="107">
        <v>44746</v>
      </c>
      <c r="H31" s="93"/>
      <c r="I31" s="93">
        <v>32955.33</v>
      </c>
      <c r="J31" s="93">
        <v>2938.2900000000009</v>
      </c>
      <c r="K31" s="93">
        <f>Tabla17[[#This Row],[Coste total empresa anual € excluyendo horas extra, guardias y primas (A)]]+Tabla17[[#This Row],[Coste total empresa anual € de horas extra, guardias y primas (B)]]</f>
        <v>35893.620000000003</v>
      </c>
      <c r="M31" s="21"/>
    </row>
    <row r="32" spans="1:13" ht="14.4" x14ac:dyDescent="0.3">
      <c r="A32" s="106">
        <v>22</v>
      </c>
      <c r="B32" s="93" t="s">
        <v>155</v>
      </c>
      <c r="C32" s="93" t="s">
        <v>161</v>
      </c>
      <c r="D32" s="93">
        <v>100</v>
      </c>
      <c r="E32" s="93" t="s">
        <v>29</v>
      </c>
      <c r="F32" s="93">
        <v>40</v>
      </c>
      <c r="G32" s="107">
        <v>44793</v>
      </c>
      <c r="H32" s="93"/>
      <c r="I32" s="93">
        <v>27048.42</v>
      </c>
      <c r="J32" s="93">
        <v>2938.2900000000009</v>
      </c>
      <c r="K32" s="93">
        <f>Tabla17[[#This Row],[Coste total empresa anual € excluyendo horas extra, guardias y primas (A)]]+Tabla17[[#This Row],[Coste total empresa anual € de horas extra, guardias y primas (B)]]</f>
        <v>29986.71</v>
      </c>
      <c r="M32" s="21"/>
    </row>
    <row r="33" spans="1:13" ht="14.4" x14ac:dyDescent="0.3">
      <c r="A33" s="106">
        <v>23</v>
      </c>
      <c r="B33" s="93" t="s">
        <v>155</v>
      </c>
      <c r="C33" s="93" t="s">
        <v>161</v>
      </c>
      <c r="D33" s="93">
        <v>100</v>
      </c>
      <c r="E33" s="93" t="s">
        <v>29</v>
      </c>
      <c r="F33" s="93">
        <v>40</v>
      </c>
      <c r="G33" s="107">
        <v>45610</v>
      </c>
      <c r="H33" s="93"/>
      <c r="I33" s="93">
        <v>27030.01</v>
      </c>
      <c r="J33" s="93">
        <v>2938.2900000000009</v>
      </c>
      <c r="K33" s="93">
        <f>Tabla17[[#This Row],[Coste total empresa anual € excluyendo horas extra, guardias y primas (A)]]+Tabla17[[#This Row],[Coste total empresa anual € de horas extra, guardias y primas (B)]]</f>
        <v>29968.3</v>
      </c>
      <c r="M33" s="21"/>
    </row>
    <row r="34" spans="1:13" ht="14.4" x14ac:dyDescent="0.3">
      <c r="A34" s="106">
        <v>24</v>
      </c>
      <c r="B34" s="93" t="s">
        <v>155</v>
      </c>
      <c r="C34" s="93" t="s">
        <v>161</v>
      </c>
      <c r="D34" s="93">
        <v>100</v>
      </c>
      <c r="E34" s="93" t="s">
        <v>29</v>
      </c>
      <c r="F34" s="93">
        <v>40</v>
      </c>
      <c r="G34" s="107">
        <v>45610</v>
      </c>
      <c r="H34" s="93"/>
      <c r="I34" s="93">
        <v>27030.01</v>
      </c>
      <c r="J34" s="93">
        <v>2938.2900000000009</v>
      </c>
      <c r="K34" s="93">
        <f>Tabla17[[#This Row],[Coste total empresa anual € excluyendo horas extra, guardias y primas (A)]]+Tabla17[[#This Row],[Coste total empresa anual € de horas extra, guardias y primas (B)]]</f>
        <v>29968.3</v>
      </c>
      <c r="M34" s="21"/>
    </row>
    <row r="35" spans="1:13" ht="14.4" x14ac:dyDescent="0.3">
      <c r="A35" s="106">
        <v>25</v>
      </c>
      <c r="B35" s="93" t="s">
        <v>155</v>
      </c>
      <c r="C35" s="93" t="s">
        <v>160</v>
      </c>
      <c r="D35" s="93">
        <v>100</v>
      </c>
      <c r="E35" s="93" t="s">
        <v>29</v>
      </c>
      <c r="F35" s="93">
        <v>40</v>
      </c>
      <c r="G35" s="107">
        <v>45698</v>
      </c>
      <c r="H35" s="93"/>
      <c r="I35" s="93">
        <v>33136.44</v>
      </c>
      <c r="J35" s="93">
        <v>2938.2900000000009</v>
      </c>
      <c r="K35" s="93">
        <f>Tabla17[[#This Row],[Coste total empresa anual € excluyendo horas extra, guardias y primas (A)]]+Tabla17[[#This Row],[Coste total empresa anual € de horas extra, guardias y primas (B)]]</f>
        <v>36074.730000000003</v>
      </c>
      <c r="M35" s="21"/>
    </row>
    <row r="36" spans="1:13" ht="14.4" x14ac:dyDescent="0.3">
      <c r="A36" s="106">
        <v>26</v>
      </c>
      <c r="B36" s="93" t="s">
        <v>155</v>
      </c>
      <c r="C36" s="93" t="s">
        <v>161</v>
      </c>
      <c r="D36" s="93">
        <v>100</v>
      </c>
      <c r="E36" s="93" t="s">
        <v>29</v>
      </c>
      <c r="F36" s="93">
        <v>40</v>
      </c>
      <c r="G36" s="107">
        <v>45818</v>
      </c>
      <c r="H36" s="93"/>
      <c r="I36" s="93">
        <v>27030.01</v>
      </c>
      <c r="J36" s="93">
        <v>2938.2900000000009</v>
      </c>
      <c r="K36" s="93">
        <f>Tabla17[[#This Row],[Coste total empresa anual € excluyendo horas extra, guardias y primas (A)]]+Tabla17[[#This Row],[Coste total empresa anual € de horas extra, guardias y primas (B)]]</f>
        <v>29968.3</v>
      </c>
      <c r="M36" s="21"/>
    </row>
    <row r="37" spans="1:13" x14ac:dyDescent="0.3">
      <c r="A37" s="106">
        <v>27</v>
      </c>
      <c r="B37" s="93" t="s">
        <v>80</v>
      </c>
      <c r="C37" s="93" t="s">
        <v>162</v>
      </c>
      <c r="D37" s="93">
        <v>189</v>
      </c>
      <c r="E37" s="93" t="s">
        <v>82</v>
      </c>
      <c r="F37" s="93">
        <v>40</v>
      </c>
      <c r="G37" s="107">
        <v>44222</v>
      </c>
      <c r="H37" s="93"/>
      <c r="I37" s="93">
        <v>40096.559999999998</v>
      </c>
      <c r="J37" s="93">
        <v>1558.2900000000009</v>
      </c>
      <c r="K37" s="93">
        <f>Tabla17[[#This Row],[Coste total empresa anual € excluyendo horas extra, guardias y primas (A)]]+Tabla17[[#This Row],[Coste total empresa anual € de horas extra, guardias y primas (B)]]</f>
        <v>41654.85</v>
      </c>
      <c r="M37" s="21"/>
    </row>
    <row r="38" spans="1:13" x14ac:dyDescent="0.3">
      <c r="A38" s="106">
        <v>28</v>
      </c>
      <c r="B38" s="93" t="s">
        <v>80</v>
      </c>
      <c r="C38" s="93" t="s">
        <v>163</v>
      </c>
      <c r="D38" s="93">
        <v>189</v>
      </c>
      <c r="E38" s="93" t="s">
        <v>82</v>
      </c>
      <c r="F38" s="93">
        <v>40</v>
      </c>
      <c r="G38" s="107">
        <v>41722</v>
      </c>
      <c r="H38" s="93"/>
      <c r="I38" s="93">
        <v>42464.799999999996</v>
      </c>
      <c r="J38" s="93">
        <v>1558.2900000000009</v>
      </c>
      <c r="K38" s="93">
        <f>Tabla17[[#This Row],[Coste total empresa anual € excluyendo horas extra, guardias y primas (A)]]+Tabla17[[#This Row],[Coste total empresa anual € de horas extra, guardias y primas (B)]]</f>
        <v>44023.09</v>
      </c>
      <c r="M38" s="21"/>
    </row>
    <row r="39" spans="1:13" x14ac:dyDescent="0.3">
      <c r="A39" s="106">
        <v>29</v>
      </c>
      <c r="B39" s="93" t="s">
        <v>80</v>
      </c>
      <c r="C39" s="93" t="s">
        <v>162</v>
      </c>
      <c r="D39" s="93">
        <v>100</v>
      </c>
      <c r="E39" s="93" t="s">
        <v>82</v>
      </c>
      <c r="F39" s="93">
        <v>40</v>
      </c>
      <c r="G39" s="107">
        <v>45034</v>
      </c>
      <c r="H39" s="93"/>
      <c r="I39" s="93">
        <v>37403.24</v>
      </c>
      <c r="J39" s="93">
        <v>1558.2900000000009</v>
      </c>
      <c r="K39" s="93">
        <f>Tabla17[[#This Row],[Coste total empresa anual € excluyendo horas extra, guardias y primas (A)]]+Tabla17[[#This Row],[Coste total empresa anual € de horas extra, guardias y primas (B)]]</f>
        <v>38961.53</v>
      </c>
      <c r="M39" s="21"/>
    </row>
    <row r="40" spans="1:13" x14ac:dyDescent="0.3">
      <c r="A40" s="106">
        <v>30</v>
      </c>
      <c r="B40" s="93" t="s">
        <v>80</v>
      </c>
      <c r="C40" s="93" t="s">
        <v>164</v>
      </c>
      <c r="D40" s="93">
        <v>189</v>
      </c>
      <c r="E40" s="93" t="s">
        <v>82</v>
      </c>
      <c r="F40" s="93">
        <v>40</v>
      </c>
      <c r="G40" s="107">
        <v>43136</v>
      </c>
      <c r="H40" s="93"/>
      <c r="I40" s="93">
        <v>40797.4</v>
      </c>
      <c r="J40" s="93">
        <v>1558.2900000000009</v>
      </c>
      <c r="K40" s="93">
        <f>Tabla17[[#This Row],[Coste total empresa anual € excluyendo horas extra, guardias y primas (A)]]+Tabla17[[#This Row],[Coste total empresa anual € de horas extra, guardias y primas (B)]]</f>
        <v>42355.69</v>
      </c>
      <c r="M40" s="21"/>
    </row>
    <row r="41" spans="1:13" x14ac:dyDescent="0.3">
      <c r="A41" s="106">
        <v>31</v>
      </c>
      <c r="B41" s="93" t="s">
        <v>80</v>
      </c>
      <c r="C41" s="93" t="s">
        <v>163</v>
      </c>
      <c r="D41" s="93">
        <v>189</v>
      </c>
      <c r="E41" s="93" t="s">
        <v>82</v>
      </c>
      <c r="F41" s="93">
        <v>40</v>
      </c>
      <c r="G41" s="107">
        <v>42214</v>
      </c>
      <c r="H41" s="93"/>
      <c r="I41" s="93">
        <v>39255.440000000002</v>
      </c>
      <c r="J41" s="93">
        <v>1558.2900000000009</v>
      </c>
      <c r="K41" s="77">
        <f>Tabla17[[#This Row],[Coste total empresa anual € excluyendo horas extra, guardias y primas (A)]]+Tabla17[[#This Row],[Coste total empresa anual € de horas extra, guardias y primas (B)]]</f>
        <v>40813.730000000003</v>
      </c>
      <c r="M41" s="21"/>
    </row>
    <row r="42" spans="1:13" x14ac:dyDescent="0.3">
      <c r="A42" s="106">
        <v>32</v>
      </c>
      <c r="B42" s="93" t="s">
        <v>80</v>
      </c>
      <c r="C42" s="93" t="s">
        <v>162</v>
      </c>
      <c r="D42" s="93">
        <v>100</v>
      </c>
      <c r="E42" s="93" t="s">
        <v>82</v>
      </c>
      <c r="F42" s="93">
        <v>40</v>
      </c>
      <c r="G42" s="107">
        <v>44684</v>
      </c>
      <c r="H42" s="93"/>
      <c r="I42" s="93">
        <v>40086.9</v>
      </c>
      <c r="J42" s="93">
        <v>1558.2900000000009</v>
      </c>
      <c r="K42" s="77">
        <f>Tabla17[[#This Row],[Coste total empresa anual € excluyendo horas extra, guardias y primas (A)]]+Tabla17[[#This Row],[Coste total empresa anual € de horas extra, guardias y primas (B)]]</f>
        <v>41645.19</v>
      </c>
      <c r="M42" s="21"/>
    </row>
    <row r="43" spans="1:13" x14ac:dyDescent="0.3">
      <c r="A43" s="106">
        <v>33</v>
      </c>
      <c r="B43" s="93" t="s">
        <v>80</v>
      </c>
      <c r="C43" s="93" t="s">
        <v>164</v>
      </c>
      <c r="D43" s="93">
        <v>189</v>
      </c>
      <c r="E43" s="93" t="s">
        <v>82</v>
      </c>
      <c r="F43" s="93">
        <v>40</v>
      </c>
      <c r="G43" s="107">
        <v>43654</v>
      </c>
      <c r="H43" s="93"/>
      <c r="I43" s="93">
        <v>41659.380000000005</v>
      </c>
      <c r="J43" s="93">
        <v>1558.2899999999936</v>
      </c>
      <c r="K43" s="77">
        <f>Tabla17[[#This Row],[Coste total empresa anual € excluyendo horas extra, guardias y primas (A)]]+Tabla17[[#This Row],[Coste total empresa anual € de horas extra, guardias y primas (B)]]</f>
        <v>43217.67</v>
      </c>
      <c r="M43" s="21"/>
    </row>
    <row r="44" spans="1:13" ht="14.4" x14ac:dyDescent="0.3">
      <c r="A44" s="106">
        <v>34</v>
      </c>
      <c r="B44" s="93" t="s">
        <v>165</v>
      </c>
      <c r="C44" s="93" t="s">
        <v>166</v>
      </c>
      <c r="D44" s="93">
        <v>189</v>
      </c>
      <c r="E44" s="93" t="s">
        <v>82</v>
      </c>
      <c r="F44" s="93">
        <v>40</v>
      </c>
      <c r="G44" s="107">
        <v>44459</v>
      </c>
      <c r="H44" s="93"/>
      <c r="I44" s="93">
        <v>43928.36</v>
      </c>
      <c r="J44" s="93">
        <v>1558.2900000000009</v>
      </c>
      <c r="K44" s="77">
        <f>Tabla17[[#This Row],[Coste total empresa anual € excluyendo horas extra, guardias y primas (A)]]+Tabla17[[#This Row],[Coste total empresa anual € de horas extra, guardias y primas (B)]]</f>
        <v>45486.65</v>
      </c>
      <c r="M44" s="21"/>
    </row>
    <row r="45" spans="1:13" x14ac:dyDescent="0.3">
      <c r="A45" s="106">
        <v>35</v>
      </c>
      <c r="B45" s="93" t="s">
        <v>80</v>
      </c>
      <c r="C45" s="93" t="s">
        <v>163</v>
      </c>
      <c r="D45" s="93">
        <v>100</v>
      </c>
      <c r="E45" s="93" t="s">
        <v>82</v>
      </c>
      <c r="F45" s="93">
        <v>40</v>
      </c>
      <c r="G45" s="107">
        <v>37551</v>
      </c>
      <c r="H45" s="93"/>
      <c r="I45" s="93">
        <v>41620.880000000005</v>
      </c>
      <c r="J45" s="93">
        <v>1558.2899999999936</v>
      </c>
      <c r="K45" s="77">
        <f>Tabla17[[#This Row],[Coste total empresa anual € excluyendo horas extra, guardias y primas (A)]]+Tabla17[[#This Row],[Coste total empresa anual € de horas extra, guardias y primas (B)]]</f>
        <v>43179.17</v>
      </c>
      <c r="M45" s="21"/>
    </row>
    <row r="46" spans="1:13" ht="14.4" x14ac:dyDescent="0.3">
      <c r="A46" s="106">
        <v>36</v>
      </c>
      <c r="B46" s="93" t="s">
        <v>165</v>
      </c>
      <c r="C46" s="93" t="s">
        <v>166</v>
      </c>
      <c r="D46" s="93">
        <v>189</v>
      </c>
      <c r="E46" s="93" t="s">
        <v>82</v>
      </c>
      <c r="F46" s="93">
        <v>40</v>
      </c>
      <c r="G46" s="107">
        <v>42548</v>
      </c>
      <c r="H46" s="93"/>
      <c r="I46" s="93">
        <v>46939.06</v>
      </c>
      <c r="J46" s="93">
        <v>1558.2900000000009</v>
      </c>
      <c r="K46" s="77">
        <f>Tabla17[[#This Row],[Coste total empresa anual € excluyendo horas extra, guardias y primas (A)]]+Tabla17[[#This Row],[Coste total empresa anual € de horas extra, guardias y primas (B)]]</f>
        <v>48497.35</v>
      </c>
      <c r="M46" s="21"/>
    </row>
    <row r="47" spans="1:13" x14ac:dyDescent="0.3">
      <c r="A47" s="106">
        <v>37</v>
      </c>
      <c r="B47" s="93" t="s">
        <v>80</v>
      </c>
      <c r="C47" s="93" t="s">
        <v>163</v>
      </c>
      <c r="D47" s="93">
        <v>100</v>
      </c>
      <c r="E47" s="93" t="s">
        <v>82</v>
      </c>
      <c r="F47" s="93">
        <v>40</v>
      </c>
      <c r="G47" s="107">
        <v>39218</v>
      </c>
      <c r="H47" s="93"/>
      <c r="I47" s="93">
        <v>42850.079999999994</v>
      </c>
      <c r="J47" s="93">
        <v>1558.2900000000081</v>
      </c>
      <c r="K47" s="77">
        <f>Tabla17[[#This Row],[Coste total empresa anual € excluyendo horas extra, guardias y primas (A)]]+Tabla17[[#This Row],[Coste total empresa anual € de horas extra, guardias y primas (B)]]</f>
        <v>44408.37</v>
      </c>
      <c r="M47" s="21"/>
    </row>
    <row r="48" spans="1:13" x14ac:dyDescent="0.3">
      <c r="A48" s="106">
        <v>38</v>
      </c>
      <c r="B48" s="93" t="s">
        <v>80</v>
      </c>
      <c r="C48" s="93" t="s">
        <v>163</v>
      </c>
      <c r="D48" s="93">
        <v>189</v>
      </c>
      <c r="E48" s="93" t="s">
        <v>82</v>
      </c>
      <c r="F48" s="93">
        <v>40</v>
      </c>
      <c r="G48" s="107">
        <v>41715</v>
      </c>
      <c r="H48" s="93"/>
      <c r="I48" s="93">
        <v>42886.48</v>
      </c>
      <c r="J48" s="93">
        <v>1558.2899999999936</v>
      </c>
      <c r="K48" s="77">
        <f>Tabla17[[#This Row],[Coste total empresa anual € excluyendo horas extra, guardias y primas (A)]]+Tabla17[[#This Row],[Coste total empresa anual € de horas extra, guardias y primas (B)]]</f>
        <v>44444.77</v>
      </c>
      <c r="M48" s="21"/>
    </row>
    <row r="49" spans="1:13" x14ac:dyDescent="0.3">
      <c r="A49" s="106">
        <v>39</v>
      </c>
      <c r="B49" s="93" t="s">
        <v>80</v>
      </c>
      <c r="C49" s="93" t="s">
        <v>163</v>
      </c>
      <c r="D49" s="93">
        <v>189</v>
      </c>
      <c r="E49" s="93" t="s">
        <v>82</v>
      </c>
      <c r="F49" s="93">
        <v>40</v>
      </c>
      <c r="G49" s="107">
        <v>43171</v>
      </c>
      <c r="H49" s="93"/>
      <c r="I49" s="93">
        <v>41480.880000000005</v>
      </c>
      <c r="J49" s="93">
        <v>1558.2899999999936</v>
      </c>
      <c r="K49" s="77">
        <f>Tabla17[[#This Row],[Coste total empresa anual € excluyendo horas extra, guardias y primas (A)]]+Tabla17[[#This Row],[Coste total empresa anual € de horas extra, guardias y primas (B)]]</f>
        <v>43039.17</v>
      </c>
      <c r="M49" s="21"/>
    </row>
    <row r="50" spans="1:13" x14ac:dyDescent="0.3">
      <c r="A50" s="106">
        <v>40</v>
      </c>
      <c r="B50" s="93" t="s">
        <v>80</v>
      </c>
      <c r="C50" s="93" t="s">
        <v>163</v>
      </c>
      <c r="D50" s="93">
        <v>100</v>
      </c>
      <c r="E50" s="93" t="s">
        <v>82</v>
      </c>
      <c r="F50" s="93">
        <v>40</v>
      </c>
      <c r="G50" s="107">
        <v>43193</v>
      </c>
      <c r="H50" s="93"/>
      <c r="I50" s="93">
        <v>42318.78</v>
      </c>
      <c r="J50" s="93">
        <v>1558.2900000000009</v>
      </c>
      <c r="K50" s="77">
        <f>Tabla17[[#This Row],[Coste total empresa anual € excluyendo horas extra, guardias y primas (A)]]+Tabla17[[#This Row],[Coste total empresa anual € de horas extra, guardias y primas (B)]]</f>
        <v>43877.07</v>
      </c>
      <c r="M50" s="21"/>
    </row>
    <row r="51" spans="1:13" x14ac:dyDescent="0.3">
      <c r="A51" s="106">
        <v>41</v>
      </c>
      <c r="B51" s="93" t="s">
        <v>80</v>
      </c>
      <c r="C51" s="93" t="s">
        <v>163</v>
      </c>
      <c r="D51" s="93">
        <v>189</v>
      </c>
      <c r="E51" s="93" t="s">
        <v>82</v>
      </c>
      <c r="F51" s="93">
        <v>40</v>
      </c>
      <c r="G51" s="107">
        <v>44515</v>
      </c>
      <c r="H51" s="93"/>
      <c r="I51" s="93">
        <v>42067.76</v>
      </c>
      <c r="J51" s="93">
        <v>1558.2900000000009</v>
      </c>
      <c r="K51" s="77">
        <f>Tabla17[[#This Row],[Coste total empresa anual € excluyendo horas extra, guardias y primas (A)]]+Tabla17[[#This Row],[Coste total empresa anual € de horas extra, guardias y primas (B)]]</f>
        <v>43626.05</v>
      </c>
      <c r="M51" s="21"/>
    </row>
    <row r="52" spans="1:13" ht="14.4" x14ac:dyDescent="0.3">
      <c r="A52" s="93" t="s">
        <v>45</v>
      </c>
      <c r="B52" s="93"/>
      <c r="C52" s="93"/>
      <c r="D52" s="93"/>
      <c r="E52" s="93"/>
      <c r="F52" s="93"/>
      <c r="G52" s="93"/>
      <c r="H52" s="93"/>
      <c r="I52" s="93">
        <f>SUBTOTAL(109,Tabla17[Coste total empresa anual € excluyendo horas extra, guardias y primas (A)])</f>
        <v>1667427.4400000004</v>
      </c>
      <c r="J52" s="35">
        <f>SUBTOTAL(109,Tabla17[Coste total empresa anual € de horas extra, guardias y primas (B)])</f>
        <v>84365.280000000028</v>
      </c>
      <c r="K52" s="36">
        <f>SUBTOTAL(109,Tabla17[Coste total empresa anual € (A+B)])</f>
        <v>1751792.7200000002</v>
      </c>
    </row>
    <row r="53" spans="1:13" ht="14.4" x14ac:dyDescent="0.3">
      <c r="A53" s="17"/>
      <c r="B53" s="17"/>
      <c r="C53" s="17"/>
      <c r="D53" s="37"/>
      <c r="E53" s="38"/>
      <c r="F53" s="39"/>
      <c r="G53" s="39"/>
      <c r="I53" s="40"/>
      <c r="J53" s="40"/>
      <c r="K53" s="41"/>
    </row>
    <row r="54" spans="1:13" ht="14.4" x14ac:dyDescent="0.3">
      <c r="A54" s="42"/>
      <c r="B54" s="17"/>
      <c r="C54" s="17"/>
      <c r="D54" s="37"/>
      <c r="E54" s="38"/>
      <c r="F54" s="39"/>
      <c r="G54" s="39"/>
      <c r="I54" s="40"/>
      <c r="J54" s="40"/>
      <c r="K54" s="41"/>
    </row>
    <row r="55" spans="1:13" ht="14.4" x14ac:dyDescent="0.3">
      <c r="A55" s="43" t="s">
        <v>46</v>
      </c>
      <c r="B55" s="44"/>
      <c r="C55" s="44"/>
      <c r="D55" s="45"/>
      <c r="E55" s="46"/>
      <c r="F55" s="46"/>
      <c r="G55" s="47"/>
      <c r="H55" s="46"/>
    </row>
    <row r="56" spans="1:13" x14ac:dyDescent="0.3">
      <c r="A56" s="48" t="s">
        <v>47</v>
      </c>
      <c r="B56" s="44"/>
      <c r="C56" s="44"/>
      <c r="D56" s="45"/>
      <c r="E56" s="46"/>
      <c r="F56" s="46"/>
      <c r="G56" s="47"/>
      <c r="H56" s="46"/>
    </row>
    <row r="57" spans="1:13" ht="14.4" x14ac:dyDescent="0.3">
      <c r="A57" s="49"/>
    </row>
    <row r="58" spans="1:13" ht="14.4" x14ac:dyDescent="0.3">
      <c r="A58" s="49"/>
    </row>
    <row r="59" spans="1:13" ht="14.4" x14ac:dyDescent="0.3">
      <c r="A59" s="49"/>
    </row>
  </sheetData>
  <mergeCells count="1">
    <mergeCell ref="A1:K1"/>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1D85E-7889-4D2D-B485-9B15BF608978}">
  <dimension ref="A1:O48"/>
  <sheetViews>
    <sheetView topLeftCell="C1"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2" width="8.88671875" style="1"/>
    <col min="13" max="14" width="10.88671875" style="1" bestFit="1" customWidth="1"/>
    <col min="15" max="16384" width="8.88671875" style="1"/>
  </cols>
  <sheetData>
    <row r="1" spans="1:15" ht="343.5" customHeight="1" x14ac:dyDescent="0.3">
      <c r="A1" s="208" t="s">
        <v>0</v>
      </c>
      <c r="B1" s="208"/>
      <c r="C1" s="208"/>
      <c r="D1" s="208"/>
      <c r="E1" s="208"/>
      <c r="F1" s="208"/>
      <c r="G1" s="208"/>
      <c r="H1" s="208"/>
      <c r="I1" s="208"/>
      <c r="J1" s="208"/>
      <c r="K1" s="208"/>
    </row>
    <row r="3" spans="1:15" x14ac:dyDescent="0.3">
      <c r="A3" s="2" t="s">
        <v>1</v>
      </c>
      <c r="B3" s="3"/>
      <c r="C3" s="3"/>
      <c r="D3" s="4"/>
    </row>
    <row r="4" spans="1:15" ht="14.4" x14ac:dyDescent="0.3">
      <c r="A4" s="2" t="s">
        <v>2</v>
      </c>
      <c r="B4" s="6">
        <v>7</v>
      </c>
      <c r="C4" s="3"/>
      <c r="D4" s="4"/>
    </row>
    <row r="5" spans="1:15" x14ac:dyDescent="0.3">
      <c r="A5" s="7" t="s">
        <v>3</v>
      </c>
      <c r="B5" s="3"/>
      <c r="C5" s="3"/>
      <c r="D5" s="4"/>
    </row>
    <row r="6" spans="1:15" ht="14.4" x14ac:dyDescent="0.3">
      <c r="A6" s="2"/>
      <c r="B6" s="3"/>
      <c r="C6" s="3"/>
      <c r="D6" s="4"/>
    </row>
    <row r="7" spans="1:15" ht="14.4" x14ac:dyDescent="0.3">
      <c r="A7" s="7" t="s">
        <v>4</v>
      </c>
      <c r="B7" s="3"/>
      <c r="C7" s="2">
        <v>2024</v>
      </c>
      <c r="D7" s="4"/>
    </row>
    <row r="8" spans="1:15" ht="14.4" x14ac:dyDescent="0.3">
      <c r="A8" s="7" t="s">
        <v>5</v>
      </c>
      <c r="B8" s="3"/>
      <c r="D8" s="7" t="s">
        <v>6</v>
      </c>
      <c r="E8" s="8">
        <v>45869</v>
      </c>
    </row>
    <row r="10" spans="1:15" s="5" customFormat="1" ht="52.4" x14ac:dyDescent="0.3">
      <c r="A10" s="9" t="s">
        <v>8</v>
      </c>
      <c r="B10" s="10" t="s">
        <v>9</v>
      </c>
      <c r="C10" s="10" t="s">
        <v>10</v>
      </c>
      <c r="D10" s="10" t="s">
        <v>11</v>
      </c>
      <c r="E10" s="10" t="s">
        <v>12</v>
      </c>
      <c r="F10" s="10" t="s">
        <v>13</v>
      </c>
      <c r="G10" s="10" t="s">
        <v>14</v>
      </c>
      <c r="H10" s="10" t="s">
        <v>15</v>
      </c>
      <c r="I10" s="11" t="s">
        <v>16</v>
      </c>
      <c r="J10" s="11" t="s">
        <v>17</v>
      </c>
      <c r="K10" s="12" t="s">
        <v>18</v>
      </c>
      <c r="N10" s="108"/>
      <c r="O10" s="108"/>
    </row>
    <row r="11" spans="1:15" ht="27.65" x14ac:dyDescent="0.3">
      <c r="A11" s="13">
        <f t="shared" ref="A11:A40" si="0">IFERROR(A10+1,1)</f>
        <v>1</v>
      </c>
      <c r="B11" s="78" t="s">
        <v>167</v>
      </c>
      <c r="C11" s="89" t="s">
        <v>168</v>
      </c>
      <c r="D11" s="90" t="s">
        <v>58</v>
      </c>
      <c r="E11" s="89" t="s">
        <v>169</v>
      </c>
      <c r="F11" s="90">
        <v>40</v>
      </c>
      <c r="G11" s="101">
        <v>43080</v>
      </c>
      <c r="H11" s="92"/>
      <c r="I11" s="76">
        <v>34458.92009</v>
      </c>
      <c r="J11" s="93">
        <v>16608.999909999999</v>
      </c>
      <c r="K11" s="93">
        <f>Tabla18[[#This Row],[Coste total empresa anual € excluyendo horas extra, guardias y primas (A)]]+Tabla18[[#This Row],[Coste total empresa anual € de horas extra, guardias y primas (B)]]</f>
        <v>51067.92</v>
      </c>
      <c r="M11" s="109"/>
    </row>
    <row r="12" spans="1:15" ht="27.65" x14ac:dyDescent="0.3">
      <c r="A12" s="13">
        <f t="shared" si="0"/>
        <v>2</v>
      </c>
      <c r="B12" s="78" t="s">
        <v>167</v>
      </c>
      <c r="C12" s="89" t="s">
        <v>168</v>
      </c>
      <c r="D12" s="90" t="s">
        <v>58</v>
      </c>
      <c r="E12" s="89" t="s">
        <v>169</v>
      </c>
      <c r="F12" s="90">
        <v>40</v>
      </c>
      <c r="G12" s="101">
        <v>43102</v>
      </c>
      <c r="H12" s="92"/>
      <c r="I12" s="76">
        <v>31395.917998000008</v>
      </c>
      <c r="J12" s="93">
        <v>21626.962001999997</v>
      </c>
      <c r="K12" s="93">
        <f>Tabla18[[#This Row],[Coste total empresa anual € excluyendo horas extra, guardias y primas (A)]]+Tabla18[[#This Row],[Coste total empresa anual € de horas extra, guardias y primas (B)]]</f>
        <v>53022.880000000005</v>
      </c>
      <c r="M12" s="109"/>
    </row>
    <row r="13" spans="1:15" ht="27.65" x14ac:dyDescent="0.3">
      <c r="A13" s="13">
        <f t="shared" si="0"/>
        <v>3</v>
      </c>
      <c r="B13" s="78" t="s">
        <v>167</v>
      </c>
      <c r="C13" s="89" t="s">
        <v>168</v>
      </c>
      <c r="D13" s="90" t="s">
        <v>58</v>
      </c>
      <c r="E13" s="89" t="s">
        <v>169</v>
      </c>
      <c r="F13" s="90">
        <v>40</v>
      </c>
      <c r="G13" s="101">
        <v>41646</v>
      </c>
      <c r="H13" s="92"/>
      <c r="I13" s="76">
        <v>32514.626456000002</v>
      </c>
      <c r="J13" s="93">
        <v>21387.843543999999</v>
      </c>
      <c r="K13" s="93">
        <f>Tabla18[[#This Row],[Coste total empresa anual € excluyendo horas extra, guardias y primas (A)]]+Tabla18[[#This Row],[Coste total empresa anual € de horas extra, guardias y primas (B)]]</f>
        <v>53902.47</v>
      </c>
      <c r="M13" s="109"/>
    </row>
    <row r="14" spans="1:15" ht="27.65" x14ac:dyDescent="0.3">
      <c r="A14" s="13">
        <f t="shared" si="0"/>
        <v>4</v>
      </c>
      <c r="B14" s="78" t="s">
        <v>167</v>
      </c>
      <c r="C14" s="89" t="s">
        <v>168</v>
      </c>
      <c r="D14" s="90" t="s">
        <v>58</v>
      </c>
      <c r="E14" s="89" t="s">
        <v>169</v>
      </c>
      <c r="F14" s="90">
        <v>40</v>
      </c>
      <c r="G14" s="101">
        <v>43493</v>
      </c>
      <c r="H14" s="92" t="s">
        <v>170</v>
      </c>
      <c r="I14" s="76">
        <v>0</v>
      </c>
      <c r="J14" s="93">
        <v>0</v>
      </c>
      <c r="K14" s="93">
        <f>Tabla18[[#This Row],[Coste total empresa anual € excluyendo horas extra, guardias y primas (A)]]+Tabla18[[#This Row],[Coste total empresa anual € de horas extra, guardias y primas (B)]]</f>
        <v>0</v>
      </c>
      <c r="M14" s="109"/>
    </row>
    <row r="15" spans="1:15" ht="27.65" x14ac:dyDescent="0.3">
      <c r="A15" s="13">
        <f t="shared" si="0"/>
        <v>5</v>
      </c>
      <c r="B15" s="78" t="s">
        <v>167</v>
      </c>
      <c r="C15" s="89" t="s">
        <v>168</v>
      </c>
      <c r="D15" s="90" t="s">
        <v>58</v>
      </c>
      <c r="E15" s="89" t="s">
        <v>169</v>
      </c>
      <c r="F15" s="90">
        <v>40</v>
      </c>
      <c r="G15" s="101">
        <v>42205</v>
      </c>
      <c r="H15" s="92"/>
      <c r="I15" s="76">
        <v>32326.551119999996</v>
      </c>
      <c r="J15" s="93">
        <v>11840.828879999999</v>
      </c>
      <c r="K15" s="93">
        <f>Tabla18[[#This Row],[Coste total empresa anual € excluyendo horas extra, guardias y primas (A)]]+Tabla18[[#This Row],[Coste total empresa anual € de horas extra, guardias y primas (B)]]</f>
        <v>44167.38</v>
      </c>
      <c r="M15" s="109"/>
    </row>
    <row r="16" spans="1:15" ht="27.65" x14ac:dyDescent="0.3">
      <c r="A16" s="13">
        <f t="shared" si="0"/>
        <v>6</v>
      </c>
      <c r="B16" s="78" t="s">
        <v>167</v>
      </c>
      <c r="C16" s="89" t="s">
        <v>168</v>
      </c>
      <c r="D16" s="90" t="s">
        <v>21</v>
      </c>
      <c r="E16" s="89" t="s">
        <v>169</v>
      </c>
      <c r="F16" s="90">
        <v>40</v>
      </c>
      <c r="G16" s="101">
        <v>38628</v>
      </c>
      <c r="H16" s="92"/>
      <c r="I16" s="76">
        <v>33481.949253999999</v>
      </c>
      <c r="J16" s="93">
        <v>15735.190745999998</v>
      </c>
      <c r="K16" s="93">
        <f>Tabla18[[#This Row],[Coste total empresa anual € excluyendo horas extra, guardias y primas (A)]]+Tabla18[[#This Row],[Coste total empresa anual € de horas extra, guardias y primas (B)]]</f>
        <v>49217.14</v>
      </c>
      <c r="M16" s="109"/>
    </row>
    <row r="17" spans="1:13" ht="27.65" x14ac:dyDescent="0.3">
      <c r="A17" s="13">
        <f t="shared" si="0"/>
        <v>7</v>
      </c>
      <c r="B17" s="78" t="s">
        <v>167</v>
      </c>
      <c r="C17" s="89" t="s">
        <v>168</v>
      </c>
      <c r="D17" s="90" t="s">
        <v>58</v>
      </c>
      <c r="E17" s="89" t="s">
        <v>169</v>
      </c>
      <c r="F17" s="90">
        <v>40</v>
      </c>
      <c r="G17" s="101">
        <v>41869</v>
      </c>
      <c r="H17" s="92"/>
      <c r="I17" s="76">
        <v>7472.0938580000002</v>
      </c>
      <c r="J17" s="93">
        <v>32817.146141999998</v>
      </c>
      <c r="K17" s="93">
        <f>Tabla18[[#This Row],[Coste total empresa anual € excluyendo horas extra, guardias y primas (A)]]+Tabla18[[#This Row],[Coste total empresa anual € de horas extra, guardias y primas (B)]]</f>
        <v>40289.24</v>
      </c>
      <c r="M17" s="109"/>
    </row>
    <row r="18" spans="1:13" ht="27.65" x14ac:dyDescent="0.3">
      <c r="A18" s="13">
        <f t="shared" si="0"/>
        <v>8</v>
      </c>
      <c r="B18" s="78" t="s">
        <v>167</v>
      </c>
      <c r="C18" s="89" t="s">
        <v>168</v>
      </c>
      <c r="D18" s="90" t="s">
        <v>58</v>
      </c>
      <c r="E18" s="89" t="s">
        <v>169</v>
      </c>
      <c r="F18" s="90">
        <v>40</v>
      </c>
      <c r="G18" s="101">
        <v>43893</v>
      </c>
      <c r="H18" s="92"/>
      <c r="I18" s="76">
        <v>32593.911048000002</v>
      </c>
      <c r="J18" s="93">
        <v>22697.308951999999</v>
      </c>
      <c r="K18" s="93">
        <f>Tabla18[[#This Row],[Coste total empresa anual € excluyendo horas extra, guardias y primas (A)]]+Tabla18[[#This Row],[Coste total empresa anual € de horas extra, guardias y primas (B)]]</f>
        <v>55291.22</v>
      </c>
      <c r="M18" s="109"/>
    </row>
    <row r="19" spans="1:13" ht="27.65" x14ac:dyDescent="0.3">
      <c r="A19" s="13">
        <f t="shared" si="0"/>
        <v>9</v>
      </c>
      <c r="B19" s="78" t="s">
        <v>167</v>
      </c>
      <c r="C19" s="89" t="s">
        <v>168</v>
      </c>
      <c r="D19" s="90" t="s">
        <v>58</v>
      </c>
      <c r="E19" s="89" t="s">
        <v>169</v>
      </c>
      <c r="F19" s="90">
        <v>40</v>
      </c>
      <c r="G19" s="101">
        <v>43360</v>
      </c>
      <c r="H19" s="92"/>
      <c r="I19" s="76">
        <v>32548.345780000003</v>
      </c>
      <c r="J19" s="93">
        <v>18482.124219999998</v>
      </c>
      <c r="K19" s="93">
        <f>Tabla18[[#This Row],[Coste total empresa anual € excluyendo horas extra, guardias y primas (A)]]+Tabla18[[#This Row],[Coste total empresa anual € de horas extra, guardias y primas (B)]]</f>
        <v>51030.47</v>
      </c>
      <c r="M19" s="109"/>
    </row>
    <row r="20" spans="1:13" ht="27.65" x14ac:dyDescent="0.3">
      <c r="A20" s="13">
        <f t="shared" si="0"/>
        <v>10</v>
      </c>
      <c r="B20" s="78" t="s">
        <v>167</v>
      </c>
      <c r="C20" s="89" t="s">
        <v>171</v>
      </c>
      <c r="D20" s="90" t="s">
        <v>58</v>
      </c>
      <c r="E20" s="89" t="s">
        <v>169</v>
      </c>
      <c r="F20" s="90">
        <v>40</v>
      </c>
      <c r="G20" s="101">
        <v>43514</v>
      </c>
      <c r="H20" s="92"/>
      <c r="I20" s="76">
        <v>32502.697555999999</v>
      </c>
      <c r="J20" s="93">
        <v>19721.792443999999</v>
      </c>
      <c r="K20" s="93">
        <f>Tabla18[[#This Row],[Coste total empresa anual € excluyendo horas extra, guardias y primas (A)]]+Tabla18[[#This Row],[Coste total empresa anual € de horas extra, guardias y primas (B)]]</f>
        <v>52224.49</v>
      </c>
      <c r="M20" s="109"/>
    </row>
    <row r="21" spans="1:13" ht="27.65" x14ac:dyDescent="0.3">
      <c r="A21" s="13">
        <f t="shared" si="0"/>
        <v>11</v>
      </c>
      <c r="B21" s="78" t="s">
        <v>167</v>
      </c>
      <c r="C21" s="89" t="s">
        <v>171</v>
      </c>
      <c r="D21" s="90" t="s">
        <v>58</v>
      </c>
      <c r="E21" s="89" t="s">
        <v>169</v>
      </c>
      <c r="F21" s="90">
        <v>40</v>
      </c>
      <c r="G21" s="101">
        <v>43802</v>
      </c>
      <c r="H21" s="92"/>
      <c r="I21" s="76">
        <v>26190.841544000003</v>
      </c>
      <c r="J21" s="93">
        <v>8435.0884559999995</v>
      </c>
      <c r="K21" s="93">
        <f>Tabla18[[#This Row],[Coste total empresa anual € excluyendo horas extra, guardias y primas (A)]]+Tabla18[[#This Row],[Coste total empresa anual € de horas extra, guardias y primas (B)]]</f>
        <v>34625.93</v>
      </c>
      <c r="M21" s="109"/>
    </row>
    <row r="22" spans="1:13" ht="27.65" x14ac:dyDescent="0.3">
      <c r="A22" s="13">
        <f t="shared" si="0"/>
        <v>12</v>
      </c>
      <c r="B22" s="78" t="s">
        <v>167</v>
      </c>
      <c r="C22" s="89" t="s">
        <v>171</v>
      </c>
      <c r="D22" s="90" t="s">
        <v>58</v>
      </c>
      <c r="E22" s="89" t="s">
        <v>169</v>
      </c>
      <c r="F22" s="90">
        <v>40</v>
      </c>
      <c r="G22" s="101">
        <v>43893</v>
      </c>
      <c r="H22" s="92"/>
      <c r="I22" s="76">
        <v>30863.970451999994</v>
      </c>
      <c r="J22" s="93">
        <v>19975.959547999999</v>
      </c>
      <c r="K22" s="93">
        <f>Tabla18[[#This Row],[Coste total empresa anual € excluyendo horas extra, guardias y primas (A)]]+Tabla18[[#This Row],[Coste total empresa anual € de horas extra, guardias y primas (B)]]</f>
        <v>50839.929999999993</v>
      </c>
      <c r="M22" s="109"/>
    </row>
    <row r="23" spans="1:13" ht="27.65" x14ac:dyDescent="0.3">
      <c r="A23" s="13">
        <f t="shared" si="0"/>
        <v>13</v>
      </c>
      <c r="B23" s="78" t="s">
        <v>167</v>
      </c>
      <c r="C23" s="89" t="s">
        <v>171</v>
      </c>
      <c r="D23" s="90" t="s">
        <v>21</v>
      </c>
      <c r="E23" s="89" t="s">
        <v>169</v>
      </c>
      <c r="F23" s="90">
        <v>40</v>
      </c>
      <c r="G23" s="101">
        <v>41869</v>
      </c>
      <c r="H23" s="92"/>
      <c r="I23" s="76">
        <v>30257.354782000006</v>
      </c>
      <c r="J23" s="93">
        <v>15079.525217999999</v>
      </c>
      <c r="K23" s="93">
        <f>Tabla18[[#This Row],[Coste total empresa anual € excluyendo horas extra, guardias y primas (A)]]+Tabla18[[#This Row],[Coste total empresa anual € de horas extra, guardias y primas (B)]]</f>
        <v>45336.880000000005</v>
      </c>
      <c r="M23" s="109"/>
    </row>
    <row r="24" spans="1:13" ht="27.65" x14ac:dyDescent="0.3">
      <c r="A24" s="13">
        <f t="shared" si="0"/>
        <v>14</v>
      </c>
      <c r="B24" s="78" t="s">
        <v>167</v>
      </c>
      <c r="C24" s="89" t="s">
        <v>171</v>
      </c>
      <c r="D24" s="90" t="s">
        <v>58</v>
      </c>
      <c r="E24" s="89" t="s">
        <v>169</v>
      </c>
      <c r="F24" s="90">
        <v>40</v>
      </c>
      <c r="G24" s="101">
        <v>44469</v>
      </c>
      <c r="H24" s="92"/>
      <c r="I24" s="76">
        <v>31405.840573999998</v>
      </c>
      <c r="J24" s="93">
        <v>12021.179425999999</v>
      </c>
      <c r="K24" s="93">
        <f>Tabla18[[#This Row],[Coste total empresa anual € excluyendo horas extra, guardias y primas (A)]]+Tabla18[[#This Row],[Coste total empresa anual € de horas extra, guardias y primas (B)]]</f>
        <v>43427.02</v>
      </c>
      <c r="M24" s="109"/>
    </row>
    <row r="25" spans="1:13" ht="27.65" x14ac:dyDescent="0.3">
      <c r="A25" s="13">
        <f t="shared" si="0"/>
        <v>15</v>
      </c>
      <c r="B25" s="78" t="s">
        <v>167</v>
      </c>
      <c r="C25" s="89" t="s">
        <v>171</v>
      </c>
      <c r="D25" s="90" t="s">
        <v>21</v>
      </c>
      <c r="E25" s="89" t="s">
        <v>169</v>
      </c>
      <c r="F25" s="90">
        <v>40</v>
      </c>
      <c r="G25" s="101">
        <v>45173</v>
      </c>
      <c r="H25" s="92"/>
      <c r="I25" s="76">
        <v>30909.485975999996</v>
      </c>
      <c r="J25" s="93">
        <v>15274.554023999999</v>
      </c>
      <c r="K25" s="93">
        <f>Tabla18[[#This Row],[Coste total empresa anual € excluyendo horas extra, guardias y primas (A)]]+Tabla18[[#This Row],[Coste total empresa anual € de horas extra, guardias y primas (B)]]</f>
        <v>46184.039999999994</v>
      </c>
      <c r="M25" s="109"/>
    </row>
    <row r="26" spans="1:13" ht="27.65" x14ac:dyDescent="0.3">
      <c r="A26" s="13">
        <f t="shared" si="0"/>
        <v>16</v>
      </c>
      <c r="B26" s="78" t="s">
        <v>167</v>
      </c>
      <c r="C26" s="89" t="s">
        <v>171</v>
      </c>
      <c r="D26" s="90" t="s">
        <v>58</v>
      </c>
      <c r="E26" s="89" t="s">
        <v>169</v>
      </c>
      <c r="F26" s="90">
        <v>40</v>
      </c>
      <c r="G26" s="101">
        <v>41722</v>
      </c>
      <c r="H26" s="92"/>
      <c r="I26" s="76">
        <v>30052.046992000003</v>
      </c>
      <c r="J26" s="93">
        <v>11436.093007999998</v>
      </c>
      <c r="K26" s="93">
        <f>Tabla18[[#This Row],[Coste total empresa anual € excluyendo horas extra, guardias y primas (A)]]+Tabla18[[#This Row],[Coste total empresa anual € de horas extra, guardias y primas (B)]]</f>
        <v>41488.14</v>
      </c>
      <c r="M26" s="109"/>
    </row>
    <row r="27" spans="1:13" ht="27.65" x14ac:dyDescent="0.3">
      <c r="A27" s="13">
        <f t="shared" si="0"/>
        <v>17</v>
      </c>
      <c r="B27" s="78" t="s">
        <v>167</v>
      </c>
      <c r="C27" s="89" t="s">
        <v>171</v>
      </c>
      <c r="D27" s="90" t="s">
        <v>21</v>
      </c>
      <c r="E27" s="89" t="s">
        <v>169</v>
      </c>
      <c r="F27" s="90">
        <v>40</v>
      </c>
      <c r="G27" s="101">
        <v>45173</v>
      </c>
      <c r="H27" s="92"/>
      <c r="I27" s="76">
        <v>31031.856956000003</v>
      </c>
      <c r="J27" s="93">
        <v>15012.403043999999</v>
      </c>
      <c r="K27" s="93">
        <f>Tabla18[[#This Row],[Coste total empresa anual € excluyendo horas extra, guardias y primas (A)]]+Tabla18[[#This Row],[Coste total empresa anual € de horas extra, guardias y primas (B)]]</f>
        <v>46044.26</v>
      </c>
      <c r="M27" s="109"/>
    </row>
    <row r="28" spans="1:13" ht="65.45" x14ac:dyDescent="0.3">
      <c r="A28" s="13">
        <f t="shared" si="0"/>
        <v>18</v>
      </c>
      <c r="B28" s="78" t="s">
        <v>172</v>
      </c>
      <c r="C28" s="89" t="s">
        <v>173</v>
      </c>
      <c r="D28" s="90" t="s">
        <v>21</v>
      </c>
      <c r="E28" s="89" t="s">
        <v>169</v>
      </c>
      <c r="F28" s="90">
        <v>40</v>
      </c>
      <c r="G28" s="101">
        <v>44851</v>
      </c>
      <c r="H28" s="92"/>
      <c r="I28" s="76">
        <v>43479.229434000008</v>
      </c>
      <c r="J28" s="93">
        <v>5124.1805659999991</v>
      </c>
      <c r="K28" s="93">
        <f>Tabla18[[#This Row],[Coste total empresa anual € excluyendo horas extra, guardias y primas (A)]]+Tabla18[[#This Row],[Coste total empresa anual € de horas extra, guardias y primas (B)]]</f>
        <v>48603.41</v>
      </c>
      <c r="M28" s="109"/>
    </row>
    <row r="29" spans="1:13" ht="65.45" x14ac:dyDescent="0.3">
      <c r="A29" s="13">
        <f t="shared" si="0"/>
        <v>19</v>
      </c>
      <c r="B29" s="78" t="s">
        <v>172</v>
      </c>
      <c r="C29" s="89" t="s">
        <v>174</v>
      </c>
      <c r="D29" s="90">
        <v>100</v>
      </c>
      <c r="E29" s="89" t="s">
        <v>169</v>
      </c>
      <c r="F29" s="90">
        <v>40</v>
      </c>
      <c r="G29" s="101">
        <v>44621</v>
      </c>
      <c r="H29" s="92"/>
      <c r="I29" s="76">
        <v>66810.3</v>
      </c>
      <c r="J29" s="93">
        <v>0</v>
      </c>
      <c r="K29" s="93">
        <f>Tabla18[[#This Row],[Coste total empresa anual € excluyendo horas extra, guardias y primas (A)]]+Tabla18[[#This Row],[Coste total empresa anual € de horas extra, guardias y primas (B)]]</f>
        <v>66810.3</v>
      </c>
      <c r="M29" s="109"/>
    </row>
    <row r="30" spans="1:13" ht="65.45" x14ac:dyDescent="0.3">
      <c r="A30" s="13">
        <f t="shared" si="0"/>
        <v>20</v>
      </c>
      <c r="B30" s="78" t="s">
        <v>172</v>
      </c>
      <c r="C30" s="89" t="s">
        <v>175</v>
      </c>
      <c r="D30" s="90" t="s">
        <v>21</v>
      </c>
      <c r="E30" s="89" t="s">
        <v>169</v>
      </c>
      <c r="F30" s="90">
        <v>40</v>
      </c>
      <c r="G30" s="101">
        <v>44942</v>
      </c>
      <c r="H30" s="92"/>
      <c r="I30" s="76">
        <v>68739.78</v>
      </c>
      <c r="J30" s="93">
        <v>0</v>
      </c>
      <c r="K30" s="93">
        <f>Tabla18[[#This Row],[Coste total empresa anual € excluyendo horas extra, guardias y primas (A)]]+Tabla18[[#This Row],[Coste total empresa anual € de horas extra, guardias y primas (B)]]</f>
        <v>68739.78</v>
      </c>
      <c r="M30" s="109"/>
    </row>
    <row r="31" spans="1:13" ht="65.45" x14ac:dyDescent="0.3">
      <c r="A31" s="13">
        <f t="shared" si="0"/>
        <v>21</v>
      </c>
      <c r="B31" s="78" t="s">
        <v>172</v>
      </c>
      <c r="C31" s="89" t="s">
        <v>175</v>
      </c>
      <c r="D31" s="90" t="s">
        <v>21</v>
      </c>
      <c r="E31" s="89" t="s">
        <v>169</v>
      </c>
      <c r="F31" s="90">
        <v>40</v>
      </c>
      <c r="G31" s="101">
        <v>42089</v>
      </c>
      <c r="H31" s="92"/>
      <c r="I31" s="76">
        <v>75821.53</v>
      </c>
      <c r="J31" s="93">
        <v>0</v>
      </c>
      <c r="K31" s="93">
        <f>Tabla18[[#This Row],[Coste total empresa anual € excluyendo horas extra, guardias y primas (A)]]+Tabla18[[#This Row],[Coste total empresa anual € de horas extra, guardias y primas (B)]]</f>
        <v>75821.53</v>
      </c>
      <c r="M31" s="109"/>
    </row>
    <row r="32" spans="1:13" ht="14.4" x14ac:dyDescent="0.3">
      <c r="A32" s="13">
        <f t="shared" si="0"/>
        <v>22</v>
      </c>
      <c r="B32" s="78"/>
      <c r="C32" s="89"/>
      <c r="D32" s="90"/>
      <c r="E32" s="89"/>
      <c r="F32" s="89"/>
      <c r="G32" s="91"/>
      <c r="H32" s="92"/>
      <c r="I32" s="76"/>
      <c r="J32" s="93"/>
      <c r="K32" s="93">
        <f>Tabla18[[#This Row],[Coste total empresa anual € excluyendo horas extra, guardias y primas (A)]]+Tabla18[[#This Row],[Coste total empresa anual € de horas extra, guardias y primas (B)]]</f>
        <v>0</v>
      </c>
      <c r="M32" s="109"/>
    </row>
    <row r="33" spans="1:13" ht="14.4" x14ac:dyDescent="0.3">
      <c r="A33" s="13">
        <f t="shared" si="0"/>
        <v>23</v>
      </c>
      <c r="B33" s="78"/>
      <c r="C33" s="89"/>
      <c r="D33" s="90"/>
      <c r="E33" s="89"/>
      <c r="F33" s="89"/>
      <c r="G33" s="91"/>
      <c r="H33" s="92"/>
      <c r="I33" s="76"/>
      <c r="J33" s="93"/>
      <c r="K33" s="93">
        <f>Tabla18[[#This Row],[Coste total empresa anual € excluyendo horas extra, guardias y primas (A)]]+Tabla18[[#This Row],[Coste total empresa anual € de horas extra, guardias y primas (B)]]</f>
        <v>0</v>
      </c>
      <c r="M33" s="109"/>
    </row>
    <row r="34" spans="1:13" ht="14.4" x14ac:dyDescent="0.3">
      <c r="A34" s="13">
        <f t="shared" si="0"/>
        <v>24</v>
      </c>
      <c r="B34" s="78"/>
      <c r="C34" s="89"/>
      <c r="D34" s="90"/>
      <c r="E34" s="89"/>
      <c r="F34" s="89"/>
      <c r="G34" s="91"/>
      <c r="H34" s="92"/>
      <c r="I34" s="76"/>
      <c r="J34" s="93"/>
      <c r="K34" s="93">
        <f>Tabla18[[#This Row],[Coste total empresa anual € excluyendo horas extra, guardias y primas (A)]]+Tabla18[[#This Row],[Coste total empresa anual € de horas extra, guardias y primas (B)]]</f>
        <v>0</v>
      </c>
      <c r="M34" s="109"/>
    </row>
    <row r="35" spans="1:13" ht="14.4" x14ac:dyDescent="0.3">
      <c r="A35" s="13">
        <f t="shared" si="0"/>
        <v>25</v>
      </c>
      <c r="B35" s="78"/>
      <c r="C35" s="89"/>
      <c r="D35" s="90"/>
      <c r="E35" s="89"/>
      <c r="F35" s="89"/>
      <c r="G35" s="91"/>
      <c r="H35" s="92"/>
      <c r="I35" s="76"/>
      <c r="J35" s="93"/>
      <c r="K35" s="93">
        <f>Tabla18[[#This Row],[Coste total empresa anual € excluyendo horas extra, guardias y primas (A)]]+Tabla18[[#This Row],[Coste total empresa anual € de horas extra, guardias y primas (B)]]</f>
        <v>0</v>
      </c>
    </row>
    <row r="36" spans="1:13" ht="14.4" x14ac:dyDescent="0.3">
      <c r="A36" s="13">
        <f t="shared" si="0"/>
        <v>26</v>
      </c>
      <c r="B36" s="78"/>
      <c r="C36" s="89"/>
      <c r="D36" s="90"/>
      <c r="E36" s="89"/>
      <c r="F36" s="89"/>
      <c r="G36" s="91"/>
      <c r="H36" s="92"/>
      <c r="I36" s="76"/>
      <c r="J36" s="93"/>
      <c r="K36" s="93">
        <f>Tabla18[[#This Row],[Coste total empresa anual € excluyendo horas extra, guardias y primas (A)]]+Tabla18[[#This Row],[Coste total empresa anual € de horas extra, guardias y primas (B)]]</f>
        <v>0</v>
      </c>
    </row>
    <row r="37" spans="1:13" ht="14.4" x14ac:dyDescent="0.3">
      <c r="A37" s="13">
        <f t="shared" si="0"/>
        <v>27</v>
      </c>
      <c r="B37" s="78"/>
      <c r="C37" s="89"/>
      <c r="D37" s="90"/>
      <c r="E37" s="89"/>
      <c r="F37" s="89"/>
      <c r="G37" s="91"/>
      <c r="H37" s="92"/>
      <c r="I37" s="76"/>
      <c r="J37" s="93"/>
      <c r="K37" s="93">
        <f>Tabla18[[#This Row],[Coste total empresa anual € excluyendo horas extra, guardias y primas (A)]]+Tabla18[[#This Row],[Coste total empresa anual € de horas extra, guardias y primas (B)]]</f>
        <v>0</v>
      </c>
    </row>
    <row r="38" spans="1:13" ht="14.4" x14ac:dyDescent="0.3">
      <c r="A38" s="13">
        <f t="shared" si="0"/>
        <v>28</v>
      </c>
      <c r="B38" s="78"/>
      <c r="C38" s="89"/>
      <c r="D38" s="90"/>
      <c r="E38" s="89"/>
      <c r="F38" s="89"/>
      <c r="G38" s="91"/>
      <c r="H38" s="92"/>
      <c r="I38" s="76"/>
      <c r="J38" s="93"/>
      <c r="K38" s="93">
        <f>Tabla18[[#This Row],[Coste total empresa anual € excluyendo horas extra, guardias y primas (A)]]+Tabla18[[#This Row],[Coste total empresa anual € de horas extra, guardias y primas (B)]]</f>
        <v>0</v>
      </c>
    </row>
    <row r="39" spans="1:13" ht="14.4" x14ac:dyDescent="0.3">
      <c r="A39" s="13">
        <f t="shared" si="0"/>
        <v>29</v>
      </c>
      <c r="B39" s="78"/>
      <c r="C39" s="89"/>
      <c r="D39" s="90"/>
      <c r="E39" s="89"/>
      <c r="F39" s="89"/>
      <c r="G39" s="91"/>
      <c r="H39" s="92"/>
      <c r="I39" s="76"/>
      <c r="J39" s="93"/>
      <c r="K39" s="93">
        <f>Tabla18[[#This Row],[Coste total empresa anual € excluyendo horas extra, guardias y primas (A)]]+Tabla18[[#This Row],[Coste total empresa anual € de horas extra, guardias y primas (B)]]</f>
        <v>0</v>
      </c>
    </row>
    <row r="40" spans="1:13" ht="14.4" x14ac:dyDescent="0.3">
      <c r="A40" s="13">
        <f t="shared" si="0"/>
        <v>30</v>
      </c>
      <c r="B40" s="78"/>
      <c r="C40" s="89"/>
      <c r="D40" s="90"/>
      <c r="E40" s="89"/>
      <c r="F40" s="89"/>
      <c r="G40" s="91"/>
      <c r="H40" s="29"/>
      <c r="I40" s="76"/>
      <c r="J40" s="30"/>
      <c r="K40" s="93">
        <f>Tabla18[[#This Row],[Coste total empresa anual € excluyendo horas extra, guardias y primas (A)]]+Tabla18[[#This Row],[Coste total empresa anual € de horas extra, guardias y primas (B)]]</f>
        <v>0</v>
      </c>
    </row>
    <row r="41" spans="1:13" ht="14.4" x14ac:dyDescent="0.3">
      <c r="A41" s="28" t="s">
        <v>45</v>
      </c>
      <c r="B41" s="31"/>
      <c r="C41" s="31"/>
      <c r="D41" s="32"/>
      <c r="E41" s="31"/>
      <c r="F41" s="31"/>
      <c r="G41" s="31"/>
      <c r="H41" s="33"/>
      <c r="I41" s="34">
        <f>SUBTOTAL(109,Tabla18[Coste total empresa anual € excluyendo horas extra, guardias y primas (A)])</f>
        <v>734857.24987000017</v>
      </c>
      <c r="J41" s="35">
        <f>SUBTOTAL(109,Tabla18[Coste total empresa anual € de horas extra, guardias y primas (B)])</f>
        <v>283277.18012999994</v>
      </c>
      <c r="K41" s="36">
        <f>SUBTOTAL(109,Tabla18[Coste total empresa anual € (A+B)])</f>
        <v>1018134.4300000002</v>
      </c>
    </row>
    <row r="42" spans="1:13" ht="14.4" x14ac:dyDescent="0.3">
      <c r="A42" s="17"/>
      <c r="B42" s="17"/>
      <c r="C42" s="17"/>
      <c r="D42" s="37"/>
      <c r="E42" s="38"/>
      <c r="F42" s="39"/>
      <c r="G42" s="39"/>
      <c r="I42" s="40"/>
      <c r="J42" s="40"/>
      <c r="K42" s="41"/>
    </row>
    <row r="43" spans="1:13" ht="14.4" x14ac:dyDescent="0.3">
      <c r="A43" s="42"/>
      <c r="B43" s="17"/>
      <c r="C43" s="17"/>
      <c r="D43" s="37"/>
      <c r="E43" s="38"/>
      <c r="F43" s="39"/>
      <c r="G43" s="39"/>
      <c r="I43" s="40"/>
      <c r="J43" s="40"/>
      <c r="K43" s="41"/>
    </row>
    <row r="44" spans="1:13" ht="14.4" x14ac:dyDescent="0.3">
      <c r="A44" s="43" t="s">
        <v>46</v>
      </c>
      <c r="B44" s="44"/>
      <c r="C44" s="44"/>
      <c r="D44" s="45"/>
      <c r="E44" s="46"/>
      <c r="F44" s="46"/>
      <c r="G44" s="47"/>
      <c r="H44" s="46"/>
    </row>
    <row r="45" spans="1:13" x14ac:dyDescent="0.3">
      <c r="A45" s="48" t="s">
        <v>47</v>
      </c>
      <c r="B45" s="44"/>
      <c r="C45" s="44"/>
      <c r="D45" s="45"/>
      <c r="E45" s="46"/>
      <c r="F45" s="46"/>
      <c r="G45" s="47"/>
      <c r="H45" s="46"/>
    </row>
    <row r="46" spans="1:13" ht="14.4" x14ac:dyDescent="0.3">
      <c r="A46" s="49"/>
    </row>
    <row r="47" spans="1:13" ht="14.4" x14ac:dyDescent="0.3">
      <c r="A47" s="49"/>
    </row>
    <row r="48" spans="1:13" ht="14.4" x14ac:dyDescent="0.3">
      <c r="A48" s="49"/>
    </row>
  </sheetData>
  <mergeCells count="1">
    <mergeCell ref="A1:K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7833-CABB-4FDA-9307-AA7F84461CF9}">
  <dimension ref="A1:K52"/>
  <sheetViews>
    <sheetView topLeftCell="C2" workbookViewId="0">
      <selection activeCell="K15" sqref="K15"/>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hidden="1"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176</v>
      </c>
      <c r="B4" s="7" t="s">
        <v>177</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59">
        <v>45870</v>
      </c>
    </row>
    <row r="10" spans="1:11" s="5" customFormat="1" ht="56.95" customHeight="1" x14ac:dyDescent="0.3">
      <c r="A10" s="9" t="s">
        <v>8</v>
      </c>
      <c r="B10" s="10" t="s">
        <v>9</v>
      </c>
      <c r="C10" s="10" t="s">
        <v>10</v>
      </c>
      <c r="D10" s="10" t="s">
        <v>11</v>
      </c>
      <c r="E10" s="10" t="s">
        <v>12</v>
      </c>
      <c r="F10" s="10" t="s">
        <v>13</v>
      </c>
      <c r="G10" s="10" t="s">
        <v>14</v>
      </c>
      <c r="H10" s="10" t="s">
        <v>15</v>
      </c>
      <c r="I10" s="11" t="s">
        <v>16</v>
      </c>
      <c r="J10" s="11" t="s">
        <v>17</v>
      </c>
      <c r="K10" s="12" t="s">
        <v>18</v>
      </c>
    </row>
    <row r="11" spans="1:11" x14ac:dyDescent="0.3">
      <c r="A11" s="13">
        <v>1</v>
      </c>
      <c r="B11" s="78" t="s">
        <v>153</v>
      </c>
      <c r="C11" s="78" t="s">
        <v>178</v>
      </c>
      <c r="D11" s="78">
        <v>100</v>
      </c>
      <c r="E11" s="103" t="s">
        <v>29</v>
      </c>
      <c r="F11" s="104" t="s">
        <v>179</v>
      </c>
      <c r="G11" s="110">
        <v>43678</v>
      </c>
      <c r="H11" s="111" t="s">
        <v>29</v>
      </c>
      <c r="I11" s="112">
        <v>53923.07</v>
      </c>
      <c r="J11" s="112">
        <v>0</v>
      </c>
      <c r="K11" s="112">
        <f>Tabla19[[#This Row],[Coste total empresa anual € excluyendo horas extra, guardias y primas (A)]]+Tabla19[[#This Row],[Coste total empresa anual € de horas extra, guardias y primas (B)]]</f>
        <v>53923.07</v>
      </c>
    </row>
    <row r="12" spans="1:11" x14ac:dyDescent="0.3">
      <c r="A12" s="13">
        <v>2</v>
      </c>
      <c r="B12" s="78" t="s">
        <v>153</v>
      </c>
      <c r="C12" s="78" t="s">
        <v>180</v>
      </c>
      <c r="D12" s="78">
        <v>100</v>
      </c>
      <c r="E12" s="103" t="s">
        <v>29</v>
      </c>
      <c r="F12" s="104" t="s">
        <v>179</v>
      </c>
      <c r="G12" s="113">
        <v>37267</v>
      </c>
      <c r="H12" s="111" t="s">
        <v>29</v>
      </c>
      <c r="I12" s="112">
        <v>59850.06</v>
      </c>
      <c r="J12" s="112">
        <v>0</v>
      </c>
      <c r="K12" s="112">
        <f>Tabla19[[#This Row],[Coste total empresa anual € excluyendo horas extra, guardias y primas (A)]]+Tabla19[[#This Row],[Coste total empresa anual € de horas extra, guardias y primas (B)]]</f>
        <v>59850.06</v>
      </c>
    </row>
    <row r="13" spans="1:11" x14ac:dyDescent="0.3">
      <c r="A13" s="13">
        <v>3</v>
      </c>
      <c r="B13" s="78" t="s">
        <v>153</v>
      </c>
      <c r="C13" s="78" t="s">
        <v>181</v>
      </c>
      <c r="D13" s="78">
        <v>100</v>
      </c>
      <c r="E13" s="103" t="s">
        <v>29</v>
      </c>
      <c r="F13" s="104" t="s">
        <v>179</v>
      </c>
      <c r="G13" s="113">
        <v>44466</v>
      </c>
      <c r="H13" s="111" t="s">
        <v>29</v>
      </c>
      <c r="I13" s="112">
        <v>60982.78</v>
      </c>
      <c r="J13" s="112">
        <v>0</v>
      </c>
      <c r="K13" s="112">
        <f>Tabla19[[#This Row],[Coste total empresa anual € excluyendo horas extra, guardias y primas (A)]]+Tabla19[[#This Row],[Coste total empresa anual € de horas extra, guardias y primas (B)]]</f>
        <v>60982.78</v>
      </c>
    </row>
    <row r="14" spans="1:11" x14ac:dyDescent="0.3">
      <c r="A14" s="13">
        <v>4</v>
      </c>
      <c r="B14" s="78" t="s">
        <v>153</v>
      </c>
      <c r="C14" s="78" t="s">
        <v>181</v>
      </c>
      <c r="D14" s="78">
        <v>100</v>
      </c>
      <c r="E14" s="103" t="s">
        <v>29</v>
      </c>
      <c r="F14" s="104" t="s">
        <v>179</v>
      </c>
      <c r="G14" s="113">
        <v>31023</v>
      </c>
      <c r="H14" s="111" t="s">
        <v>29</v>
      </c>
      <c r="I14" s="112">
        <v>55680</v>
      </c>
      <c r="J14" s="112">
        <v>0</v>
      </c>
      <c r="K14" s="112">
        <f>Tabla19[[#This Row],[Coste total empresa anual € excluyendo horas extra, guardias y primas (A)]]+Tabla19[[#This Row],[Coste total empresa anual € de horas extra, guardias y primas (B)]]</f>
        <v>55680</v>
      </c>
    </row>
    <row r="15" spans="1:11" x14ac:dyDescent="0.3">
      <c r="A15" s="13">
        <v>5</v>
      </c>
      <c r="B15" s="78" t="s">
        <v>153</v>
      </c>
      <c r="C15" s="78" t="s">
        <v>182</v>
      </c>
      <c r="D15" s="78">
        <v>100</v>
      </c>
      <c r="E15" s="103" t="s">
        <v>29</v>
      </c>
      <c r="F15" s="104" t="s">
        <v>179</v>
      </c>
      <c r="G15" s="113">
        <v>37683</v>
      </c>
      <c r="H15" s="111" t="s">
        <v>29</v>
      </c>
      <c r="I15" s="114">
        <v>31115.08</v>
      </c>
      <c r="J15" s="112">
        <v>4199.1099999999997</v>
      </c>
      <c r="K15" s="112">
        <f>Tabla19[[#This Row],[Coste total empresa anual € excluyendo horas extra, guardias y primas (A)]]+Tabla19[[#This Row],[Coste total empresa anual € de horas extra, guardias y primas (B)]]</f>
        <v>35314.19</v>
      </c>
    </row>
    <row r="16" spans="1:11" x14ac:dyDescent="0.3">
      <c r="A16" s="13">
        <v>6</v>
      </c>
      <c r="B16" s="78" t="s">
        <v>153</v>
      </c>
      <c r="C16" s="78" t="s">
        <v>182</v>
      </c>
      <c r="D16" s="78">
        <v>100</v>
      </c>
      <c r="E16" s="103" t="s">
        <v>29</v>
      </c>
      <c r="F16" s="104" t="s">
        <v>179</v>
      </c>
      <c r="G16" s="113">
        <v>43108</v>
      </c>
      <c r="H16" s="111" t="s">
        <v>29</v>
      </c>
      <c r="I16" s="112">
        <v>36392</v>
      </c>
      <c r="J16" s="112">
        <v>3422.14</v>
      </c>
      <c r="K16" s="112">
        <f>Tabla19[[#This Row],[Coste total empresa anual € excluyendo horas extra, guardias y primas (A)]]+Tabla19[[#This Row],[Coste total empresa anual € de horas extra, guardias y primas (B)]]</f>
        <v>39814.14</v>
      </c>
    </row>
    <row r="17" spans="1:11" x14ac:dyDescent="0.3">
      <c r="A17" s="13">
        <v>7</v>
      </c>
      <c r="B17" s="78" t="s">
        <v>153</v>
      </c>
      <c r="C17" s="78" t="s">
        <v>182</v>
      </c>
      <c r="D17" s="78">
        <v>100</v>
      </c>
      <c r="E17" s="103" t="s">
        <v>29</v>
      </c>
      <c r="F17" s="104" t="s">
        <v>179</v>
      </c>
      <c r="G17" s="113">
        <v>44837</v>
      </c>
      <c r="H17" s="111" t="s">
        <v>29</v>
      </c>
      <c r="I17" s="112">
        <v>37399.46</v>
      </c>
      <c r="J17" s="112">
        <v>3247.5</v>
      </c>
      <c r="K17" s="112">
        <f>Tabla19[[#This Row],[Coste total empresa anual € excluyendo horas extra, guardias y primas (A)]]+Tabla19[[#This Row],[Coste total empresa anual € de horas extra, guardias y primas (B)]]</f>
        <v>40646.959999999999</v>
      </c>
    </row>
    <row r="18" spans="1:11" x14ac:dyDescent="0.3">
      <c r="A18" s="13">
        <v>8</v>
      </c>
      <c r="B18" s="78" t="s">
        <v>153</v>
      </c>
      <c r="C18" s="78" t="s">
        <v>182</v>
      </c>
      <c r="D18" s="78">
        <v>100</v>
      </c>
      <c r="E18" s="103" t="s">
        <v>29</v>
      </c>
      <c r="F18" s="104" t="s">
        <v>179</v>
      </c>
      <c r="G18" s="113">
        <v>33729</v>
      </c>
      <c r="H18" s="111" t="s">
        <v>29</v>
      </c>
      <c r="I18" s="112">
        <v>34667.06</v>
      </c>
      <c r="J18" s="112">
        <v>4321.3900000000003</v>
      </c>
      <c r="K18" s="112">
        <f>Tabla19[[#This Row],[Coste total empresa anual € excluyendo horas extra, guardias y primas (A)]]+Tabla19[[#This Row],[Coste total empresa anual € de horas extra, guardias y primas (B)]]</f>
        <v>38988.449999999997</v>
      </c>
    </row>
    <row r="19" spans="1:11" x14ac:dyDescent="0.3">
      <c r="A19" s="13">
        <v>9</v>
      </c>
      <c r="B19" s="78" t="s">
        <v>153</v>
      </c>
      <c r="C19" s="78" t="s">
        <v>182</v>
      </c>
      <c r="D19" s="78">
        <v>100</v>
      </c>
      <c r="E19" s="103" t="s">
        <v>29</v>
      </c>
      <c r="F19" s="104" t="s">
        <v>179</v>
      </c>
      <c r="G19" s="113">
        <v>37545</v>
      </c>
      <c r="H19" s="111" t="s">
        <v>29</v>
      </c>
      <c r="I19" s="112">
        <v>29652</v>
      </c>
      <c r="J19" s="112">
        <v>3804.28</v>
      </c>
      <c r="K19" s="112">
        <f>Tabla19[[#This Row],[Coste total empresa anual € excluyendo horas extra, guardias y primas (A)]]+Tabla19[[#This Row],[Coste total empresa anual € de horas extra, guardias y primas (B)]]</f>
        <v>33456.28</v>
      </c>
    </row>
    <row r="20" spans="1:11" x14ac:dyDescent="0.3">
      <c r="A20" s="13">
        <v>10</v>
      </c>
      <c r="B20" s="78" t="s">
        <v>153</v>
      </c>
      <c r="C20" s="78" t="s">
        <v>182</v>
      </c>
      <c r="D20" s="78">
        <v>100</v>
      </c>
      <c r="E20" s="103" t="s">
        <v>29</v>
      </c>
      <c r="F20" s="104" t="s">
        <v>179</v>
      </c>
      <c r="G20" s="113" t="s">
        <v>183</v>
      </c>
      <c r="H20" s="111" t="s">
        <v>29</v>
      </c>
      <c r="I20" s="112">
        <v>34667.06</v>
      </c>
      <c r="J20" s="112">
        <v>4225.3900000000003</v>
      </c>
      <c r="K20" s="112">
        <f>Tabla19[[#This Row],[Coste total empresa anual € excluyendo horas extra, guardias y primas (A)]]+Tabla19[[#This Row],[Coste total empresa anual € de horas extra, guardias y primas (B)]]</f>
        <v>38892.449999999997</v>
      </c>
    </row>
    <row r="21" spans="1:11" x14ac:dyDescent="0.3">
      <c r="A21" s="13">
        <v>11</v>
      </c>
      <c r="B21" s="78" t="s">
        <v>153</v>
      </c>
      <c r="C21" s="78" t="s">
        <v>182</v>
      </c>
      <c r="D21" s="78">
        <v>100</v>
      </c>
      <c r="E21" s="103" t="s">
        <v>29</v>
      </c>
      <c r="F21" s="104" t="s">
        <v>179</v>
      </c>
      <c r="G21" s="113">
        <v>44875</v>
      </c>
      <c r="H21" s="111" t="s">
        <v>29</v>
      </c>
      <c r="I21" s="112">
        <v>29652</v>
      </c>
      <c r="J21" s="112">
        <v>568.34</v>
      </c>
      <c r="K21" s="112">
        <f>Tabla19[[#This Row],[Coste total empresa anual € excluyendo horas extra, guardias y primas (A)]]+Tabla19[[#This Row],[Coste total empresa anual € de horas extra, guardias y primas (B)]]</f>
        <v>30220.34</v>
      </c>
    </row>
    <row r="22" spans="1:11" x14ac:dyDescent="0.3">
      <c r="A22" s="13">
        <v>12</v>
      </c>
      <c r="B22" s="78" t="s">
        <v>153</v>
      </c>
      <c r="C22" s="78" t="s">
        <v>182</v>
      </c>
      <c r="D22" s="78">
        <v>100</v>
      </c>
      <c r="E22" s="103" t="s">
        <v>29</v>
      </c>
      <c r="F22" s="104" t="s">
        <v>179</v>
      </c>
      <c r="G22" s="113">
        <v>44571</v>
      </c>
      <c r="H22" s="111" t="s">
        <v>29</v>
      </c>
      <c r="I22" s="112">
        <v>31178.36</v>
      </c>
      <c r="J22" s="112">
        <v>3957.98</v>
      </c>
      <c r="K22" s="112">
        <f>Tabla19[[#This Row],[Coste total empresa anual € excluyendo horas extra, guardias y primas (A)]]+Tabla19[[#This Row],[Coste total empresa anual € de horas extra, guardias y primas (B)]]</f>
        <v>35136.340000000004</v>
      </c>
    </row>
    <row r="23" spans="1:11" x14ac:dyDescent="0.3">
      <c r="A23" s="13">
        <v>13</v>
      </c>
      <c r="B23" s="78" t="s">
        <v>153</v>
      </c>
      <c r="C23" s="78" t="s">
        <v>182</v>
      </c>
      <c r="D23" s="78">
        <v>100</v>
      </c>
      <c r="E23" s="103" t="s">
        <v>29</v>
      </c>
      <c r="F23" s="104" t="s">
        <v>179</v>
      </c>
      <c r="G23" s="113">
        <v>44907</v>
      </c>
      <c r="H23" s="111" t="s">
        <v>29</v>
      </c>
      <c r="I23" s="112">
        <v>31178.16</v>
      </c>
      <c r="J23" s="112">
        <v>3985.18</v>
      </c>
      <c r="K23" s="112">
        <f>Tabla19[[#This Row],[Coste total empresa anual € excluyendo horas extra, guardias y primas (A)]]+Tabla19[[#This Row],[Coste total empresa anual € de horas extra, guardias y primas (B)]]</f>
        <v>35163.339999999997</v>
      </c>
    </row>
    <row r="24" spans="1:11" x14ac:dyDescent="0.3">
      <c r="A24" s="13">
        <v>14</v>
      </c>
      <c r="B24" s="78" t="s">
        <v>153</v>
      </c>
      <c r="C24" s="78" t="s">
        <v>182</v>
      </c>
      <c r="D24" s="78">
        <v>100</v>
      </c>
      <c r="E24" s="103" t="s">
        <v>29</v>
      </c>
      <c r="F24" s="104" t="s">
        <v>179</v>
      </c>
      <c r="G24" s="113">
        <v>37074</v>
      </c>
      <c r="H24" s="111" t="s">
        <v>29</v>
      </c>
      <c r="I24" s="112">
        <v>36323.06</v>
      </c>
      <c r="J24" s="112">
        <v>4821.2299999999996</v>
      </c>
      <c r="K24" s="112">
        <f>Tabla19[[#This Row],[Coste total empresa anual € excluyendo horas extra, guardias y primas (A)]]+Tabla19[[#This Row],[Coste total empresa anual € de horas extra, guardias y primas (B)]]</f>
        <v>41144.289999999994</v>
      </c>
    </row>
    <row r="25" spans="1:11" x14ac:dyDescent="0.3">
      <c r="A25" s="13">
        <v>15</v>
      </c>
      <c r="B25" s="78" t="s">
        <v>153</v>
      </c>
      <c r="C25" s="78" t="s">
        <v>182</v>
      </c>
      <c r="D25" s="78">
        <v>100</v>
      </c>
      <c r="E25" s="103" t="s">
        <v>29</v>
      </c>
      <c r="F25" s="104" t="s">
        <v>179</v>
      </c>
      <c r="G25" s="113">
        <v>44746</v>
      </c>
      <c r="H25" s="111" t="s">
        <v>29</v>
      </c>
      <c r="I25" s="112">
        <v>30148.799999999999</v>
      </c>
      <c r="J25" s="112">
        <v>3893.84</v>
      </c>
      <c r="K25" s="112">
        <f>Tabla19[[#This Row],[Coste total empresa anual € excluyendo horas extra, guardias y primas (A)]]+Tabla19[[#This Row],[Coste total empresa anual € de horas extra, guardias y primas (B)]]</f>
        <v>34042.639999999999</v>
      </c>
    </row>
    <row r="26" spans="1:11" x14ac:dyDescent="0.3">
      <c r="A26" s="13">
        <v>16</v>
      </c>
      <c r="B26" s="78" t="s">
        <v>153</v>
      </c>
      <c r="C26" s="78" t="s">
        <v>182</v>
      </c>
      <c r="D26" s="78">
        <v>100</v>
      </c>
      <c r="E26" s="103" t="s">
        <v>29</v>
      </c>
      <c r="F26" s="104" t="s">
        <v>179</v>
      </c>
      <c r="G26" s="113">
        <v>32505</v>
      </c>
      <c r="H26" s="111" t="s">
        <v>29</v>
      </c>
      <c r="I26" s="112">
        <v>36323.06</v>
      </c>
      <c r="J26" s="112">
        <v>366.32</v>
      </c>
      <c r="K26" s="112">
        <f>Tabla19[[#This Row],[Coste total empresa anual € excluyendo horas extra, guardias y primas (A)]]+Tabla19[[#This Row],[Coste total empresa anual € de horas extra, guardias y primas (B)]]</f>
        <v>36689.379999999997</v>
      </c>
    </row>
    <row r="27" spans="1:11" x14ac:dyDescent="0.3">
      <c r="A27" s="13">
        <v>17</v>
      </c>
      <c r="B27" s="78" t="s">
        <v>153</v>
      </c>
      <c r="C27" s="78" t="s">
        <v>182</v>
      </c>
      <c r="D27" s="78">
        <v>100</v>
      </c>
      <c r="E27" s="103" t="s">
        <v>29</v>
      </c>
      <c r="F27" s="104" t="s">
        <v>179</v>
      </c>
      <c r="G27" s="113">
        <v>37074</v>
      </c>
      <c r="H27" s="111" t="s">
        <v>29</v>
      </c>
      <c r="I27" s="112">
        <v>41052</v>
      </c>
      <c r="J27" s="112">
        <v>5332.28</v>
      </c>
      <c r="K27" s="112">
        <f>Tabla19[[#This Row],[Coste total empresa anual € excluyendo horas extra, guardias y primas (A)]]+Tabla19[[#This Row],[Coste total empresa anual € de horas extra, guardias y primas (B)]]</f>
        <v>46384.28</v>
      </c>
    </row>
    <row r="28" spans="1:11" x14ac:dyDescent="0.3">
      <c r="A28" s="13">
        <v>18</v>
      </c>
      <c r="B28" s="78" t="s">
        <v>153</v>
      </c>
      <c r="C28" s="78" t="s">
        <v>182</v>
      </c>
      <c r="D28" s="78">
        <v>100</v>
      </c>
      <c r="E28" s="103" t="s">
        <v>29</v>
      </c>
      <c r="F28" s="104" t="s">
        <v>179</v>
      </c>
      <c r="G28" s="113">
        <v>44776</v>
      </c>
      <c r="H28" s="111" t="s">
        <v>29</v>
      </c>
      <c r="I28" s="112">
        <v>31178.36</v>
      </c>
      <c r="J28" s="112">
        <v>4301.84</v>
      </c>
      <c r="K28" s="112">
        <f>Tabla19[[#This Row],[Coste total empresa anual € excluyendo horas extra, guardias y primas (A)]]+Tabla19[[#This Row],[Coste total empresa anual € de horas extra, guardias y primas (B)]]</f>
        <v>35480.199999999997</v>
      </c>
    </row>
    <row r="29" spans="1:11" x14ac:dyDescent="0.3">
      <c r="A29" s="13">
        <v>19</v>
      </c>
      <c r="B29" s="78" t="s">
        <v>153</v>
      </c>
      <c r="C29" s="78" t="s">
        <v>182</v>
      </c>
      <c r="D29" s="78">
        <v>100</v>
      </c>
      <c r="E29" s="103" t="s">
        <v>29</v>
      </c>
      <c r="F29" s="104" t="s">
        <v>179</v>
      </c>
      <c r="G29" s="113">
        <v>38236</v>
      </c>
      <c r="H29" s="111" t="s">
        <v>29</v>
      </c>
      <c r="I29" s="112">
        <v>34667.06</v>
      </c>
      <c r="J29" s="112">
        <v>4321.3900000000003</v>
      </c>
      <c r="K29" s="112">
        <f>Tabla19[[#This Row],[Coste total empresa anual € excluyendo horas extra, guardias y primas (A)]]+Tabla19[[#This Row],[Coste total empresa anual € de horas extra, guardias y primas (B)]]</f>
        <v>38988.449999999997</v>
      </c>
    </row>
    <row r="30" spans="1:11" x14ac:dyDescent="0.3">
      <c r="A30" s="13">
        <v>20</v>
      </c>
      <c r="B30" s="78" t="s">
        <v>153</v>
      </c>
      <c r="C30" s="78" t="s">
        <v>182</v>
      </c>
      <c r="D30" s="78">
        <v>100</v>
      </c>
      <c r="E30" s="103" t="s">
        <v>29</v>
      </c>
      <c r="F30" s="104" t="s">
        <v>179</v>
      </c>
      <c r="G30" s="113">
        <v>45082</v>
      </c>
      <c r="H30" s="111" t="s">
        <v>29</v>
      </c>
      <c r="I30" s="112">
        <v>29652</v>
      </c>
      <c r="J30" s="112">
        <v>3792.28</v>
      </c>
      <c r="K30" s="112">
        <f>Tabla19[[#This Row],[Coste total empresa anual € excluyendo horas extra, guardias y primas (A)]]+Tabla19[[#This Row],[Coste total empresa anual € de horas extra, guardias y primas (B)]]</f>
        <v>33444.28</v>
      </c>
    </row>
    <row r="31" spans="1:11" x14ac:dyDescent="0.3">
      <c r="A31" s="13">
        <v>21</v>
      </c>
      <c r="B31" s="78" t="s">
        <v>153</v>
      </c>
      <c r="C31" s="78" t="s">
        <v>182</v>
      </c>
      <c r="D31" s="78">
        <v>100</v>
      </c>
      <c r="E31" s="103" t="s">
        <v>29</v>
      </c>
      <c r="F31" s="104" t="s">
        <v>179</v>
      </c>
      <c r="G31" s="113">
        <v>37438</v>
      </c>
      <c r="H31" s="111" t="s">
        <v>29</v>
      </c>
      <c r="I31" s="112">
        <v>37520</v>
      </c>
      <c r="J31" s="112">
        <v>2308.11</v>
      </c>
      <c r="K31" s="112">
        <f>Tabla19[[#This Row],[Coste total empresa anual € excluyendo horas extra, guardias y primas (A)]]+Tabla19[[#This Row],[Coste total empresa anual € de horas extra, guardias y primas (B)]]</f>
        <v>39828.11</v>
      </c>
    </row>
    <row r="32" spans="1:11" x14ac:dyDescent="0.3">
      <c r="A32" s="13">
        <v>22</v>
      </c>
      <c r="B32" s="78" t="s">
        <v>153</v>
      </c>
      <c r="C32" s="78" t="s">
        <v>182</v>
      </c>
      <c r="D32" s="78">
        <v>100</v>
      </c>
      <c r="E32" s="103" t="s">
        <v>29</v>
      </c>
      <c r="F32" s="104" t="s">
        <v>179</v>
      </c>
      <c r="G32" s="113">
        <v>41359</v>
      </c>
      <c r="H32" s="111" t="s">
        <v>29</v>
      </c>
      <c r="I32" s="112">
        <v>34667.06</v>
      </c>
      <c r="J32" s="112">
        <v>4373.3900000000003</v>
      </c>
      <c r="K32" s="112">
        <f>Tabla19[[#This Row],[Coste total empresa anual € excluyendo horas extra, guardias y primas (A)]]+Tabla19[[#This Row],[Coste total empresa anual € de horas extra, guardias y primas (B)]]</f>
        <v>39040.449999999997</v>
      </c>
    </row>
    <row r="33" spans="1:11" x14ac:dyDescent="0.3">
      <c r="A33" s="13"/>
      <c r="B33" s="78" t="s">
        <v>153</v>
      </c>
      <c r="C33" s="78" t="s">
        <v>182</v>
      </c>
      <c r="D33" s="78">
        <v>100</v>
      </c>
      <c r="E33" s="103" t="s">
        <v>29</v>
      </c>
      <c r="F33" s="104" t="s">
        <v>179</v>
      </c>
      <c r="G33" s="113">
        <v>43313</v>
      </c>
      <c r="H33" s="111" t="s">
        <v>29</v>
      </c>
      <c r="I33" s="112">
        <v>33011.06</v>
      </c>
      <c r="J33" s="112">
        <v>4264.55</v>
      </c>
      <c r="K33" s="112">
        <f>Tabla19[[#This Row],[Coste total empresa anual € excluyendo horas extra, guardias y primas (A)]]+Tabla19[[#This Row],[Coste total empresa anual € de horas extra, guardias y primas (B)]]</f>
        <v>37275.61</v>
      </c>
    </row>
    <row r="34" spans="1:11" x14ac:dyDescent="0.3">
      <c r="A34" s="13">
        <v>24</v>
      </c>
      <c r="B34" s="78" t="s">
        <v>153</v>
      </c>
      <c r="C34" s="78" t="s">
        <v>182</v>
      </c>
      <c r="D34" s="78">
        <v>100</v>
      </c>
      <c r="E34" s="103" t="s">
        <v>29</v>
      </c>
      <c r="F34" s="104" t="s">
        <v>179</v>
      </c>
      <c r="G34" s="113">
        <v>43223</v>
      </c>
      <c r="H34" s="111" t="s">
        <v>29</v>
      </c>
      <c r="I34" s="112">
        <v>30011.06</v>
      </c>
      <c r="J34" s="112">
        <v>5894.95</v>
      </c>
      <c r="K34" s="112">
        <f>Tabla19[[#This Row],[Coste total empresa anual € excluyendo horas extra, guardias y primas (A)]]+Tabla19[[#This Row],[Coste total empresa anual € de horas extra, guardias y primas (B)]]</f>
        <v>35906.01</v>
      </c>
    </row>
    <row r="35" spans="1:11" x14ac:dyDescent="0.3">
      <c r="A35" s="13">
        <v>25</v>
      </c>
      <c r="B35" s="78" t="s">
        <v>153</v>
      </c>
      <c r="C35" s="78" t="s">
        <v>182</v>
      </c>
      <c r="D35" s="78">
        <v>100</v>
      </c>
      <c r="E35" s="103" t="s">
        <v>29</v>
      </c>
      <c r="F35" s="104" t="s">
        <v>179</v>
      </c>
      <c r="G35" s="113">
        <v>43041</v>
      </c>
      <c r="H35" s="111" t="s">
        <v>29</v>
      </c>
      <c r="I35" s="112">
        <v>33011.06</v>
      </c>
      <c r="J35" s="112">
        <v>3976.18</v>
      </c>
      <c r="K35" s="112">
        <f>Tabla19[[#This Row],[Coste total empresa anual € excluyendo horas extra, guardias y primas (A)]]+Tabla19[[#This Row],[Coste total empresa anual € de horas extra, guardias y primas (B)]]</f>
        <v>36987.24</v>
      </c>
    </row>
    <row r="36" spans="1:11" x14ac:dyDescent="0.3">
      <c r="A36" s="13">
        <v>26</v>
      </c>
      <c r="B36" s="78" t="s">
        <v>153</v>
      </c>
      <c r="C36" s="78" t="s">
        <v>182</v>
      </c>
      <c r="D36" s="78">
        <v>100</v>
      </c>
      <c r="E36" s="103" t="s">
        <v>29</v>
      </c>
      <c r="F36" s="104" t="s">
        <v>179</v>
      </c>
      <c r="G36" s="113">
        <v>41751</v>
      </c>
      <c r="H36" s="111" t="s">
        <v>29</v>
      </c>
      <c r="I36" s="112">
        <v>34667.06</v>
      </c>
      <c r="J36" s="112">
        <v>3989.39</v>
      </c>
      <c r="K36" s="112">
        <f>Tabla19[[#This Row],[Coste total empresa anual € excluyendo horas extra, guardias y primas (A)]]+Tabla19[[#This Row],[Coste total empresa anual € de horas extra, guardias y primas (B)]]</f>
        <v>38656.449999999997</v>
      </c>
    </row>
    <row r="37" spans="1:11" x14ac:dyDescent="0.3">
      <c r="A37" s="13">
        <v>27</v>
      </c>
      <c r="B37" s="78" t="s">
        <v>153</v>
      </c>
      <c r="C37" s="78" t="s">
        <v>184</v>
      </c>
      <c r="D37" s="78">
        <v>100</v>
      </c>
      <c r="E37" s="103" t="s">
        <v>29</v>
      </c>
      <c r="F37" s="104" t="s">
        <v>179</v>
      </c>
      <c r="G37" s="113">
        <v>45279</v>
      </c>
      <c r="H37" s="111" t="s">
        <v>29</v>
      </c>
      <c r="I37" s="112">
        <v>29097.09</v>
      </c>
      <c r="J37" s="112">
        <v>3311.39</v>
      </c>
      <c r="K37" s="112">
        <f>Tabla19[[#This Row],[Coste total empresa anual € excluyendo horas extra, guardias y primas (A)]]+Tabla19[[#This Row],[Coste total empresa anual € de horas extra, guardias y primas (B)]]</f>
        <v>32408.48</v>
      </c>
    </row>
    <row r="38" spans="1:11" x14ac:dyDescent="0.3">
      <c r="A38" s="13">
        <v>28</v>
      </c>
      <c r="B38" s="78" t="s">
        <v>153</v>
      </c>
      <c r="C38" s="78" t="s">
        <v>184</v>
      </c>
      <c r="D38" s="78">
        <v>100</v>
      </c>
      <c r="E38" s="103" t="s">
        <v>29</v>
      </c>
      <c r="F38" s="104" t="s">
        <v>179</v>
      </c>
      <c r="G38" s="113">
        <v>37105</v>
      </c>
      <c r="H38" s="111" t="s">
        <v>29</v>
      </c>
      <c r="I38" s="112">
        <v>29097.09</v>
      </c>
      <c r="J38" s="112">
        <v>3648.59</v>
      </c>
      <c r="K38" s="112">
        <f>Tabla19[[#This Row],[Coste total empresa anual € excluyendo horas extra, guardias y primas (A)]]+Tabla19[[#This Row],[Coste total empresa anual € de horas extra, guardias y primas (B)]]</f>
        <v>32745.68</v>
      </c>
    </row>
    <row r="39" spans="1:11" x14ac:dyDescent="0.3">
      <c r="A39" s="13">
        <v>29</v>
      </c>
      <c r="B39" s="78" t="s">
        <v>153</v>
      </c>
      <c r="C39" s="78" t="s">
        <v>184</v>
      </c>
      <c r="D39" s="78">
        <v>100</v>
      </c>
      <c r="E39" s="103" t="s">
        <v>29</v>
      </c>
      <c r="F39" s="104" t="s">
        <v>179</v>
      </c>
      <c r="G39" s="113">
        <v>45446</v>
      </c>
      <c r="H39" s="111" t="s">
        <v>29</v>
      </c>
      <c r="I39" s="112">
        <v>16666.66</v>
      </c>
      <c r="J39" s="112">
        <v>1906.34</v>
      </c>
      <c r="K39" s="112">
        <f>Tabla19[[#This Row],[Coste total empresa anual € excluyendo horas extra, guardias y primas (A)]]+Tabla19[[#This Row],[Coste total empresa anual € de horas extra, guardias y primas (B)]]</f>
        <v>18573</v>
      </c>
    </row>
    <row r="40" spans="1:11" x14ac:dyDescent="0.3">
      <c r="A40" s="28">
        <v>30</v>
      </c>
      <c r="B40" s="78" t="s">
        <v>153</v>
      </c>
      <c r="C40" s="78" t="s">
        <v>184</v>
      </c>
      <c r="D40" s="78">
        <v>100</v>
      </c>
      <c r="E40" s="103" t="s">
        <v>29</v>
      </c>
      <c r="F40" s="104" t="s">
        <v>179</v>
      </c>
      <c r="G40" s="113">
        <v>44851</v>
      </c>
      <c r="H40" s="111" t="s">
        <v>29</v>
      </c>
      <c r="I40" s="112">
        <v>29097.09</v>
      </c>
      <c r="J40" s="112">
        <v>3561.59</v>
      </c>
      <c r="K40" s="112">
        <f>Tabla19[[#This Row],[Coste total empresa anual € excluyendo horas extra, guardias y primas (A)]]+Tabla19[[#This Row],[Coste total empresa anual € de horas extra, guardias y primas (B)]]</f>
        <v>32658.68</v>
      </c>
    </row>
    <row r="41" spans="1:11" x14ac:dyDescent="0.3">
      <c r="A41" s="28">
        <v>31</v>
      </c>
      <c r="B41" s="78" t="s">
        <v>153</v>
      </c>
      <c r="C41" s="78" t="s">
        <v>184</v>
      </c>
      <c r="D41" s="78">
        <v>100</v>
      </c>
      <c r="E41" s="103" t="s">
        <v>29</v>
      </c>
      <c r="F41" s="104" t="s">
        <v>179</v>
      </c>
      <c r="G41" s="113">
        <v>44776</v>
      </c>
      <c r="H41" s="111" t="s">
        <v>29</v>
      </c>
      <c r="I41" s="112">
        <v>29097.09</v>
      </c>
      <c r="J41" s="112">
        <v>3647.59</v>
      </c>
      <c r="K41" s="112">
        <f>Tabla19[[#This Row],[Coste total empresa anual € excluyendo horas extra, guardias y primas (A)]]+Tabla19[[#This Row],[Coste total empresa anual € de horas extra, guardias y primas (B)]]</f>
        <v>32744.68</v>
      </c>
    </row>
    <row r="42" spans="1:11" x14ac:dyDescent="0.3">
      <c r="A42" s="28">
        <v>32</v>
      </c>
      <c r="B42" s="78" t="s">
        <v>153</v>
      </c>
      <c r="C42" s="78" t="s">
        <v>184</v>
      </c>
      <c r="D42" s="78">
        <v>100</v>
      </c>
      <c r="E42" s="103" t="s">
        <v>29</v>
      </c>
      <c r="F42" s="104" t="s">
        <v>179</v>
      </c>
      <c r="G42" s="113">
        <v>44851</v>
      </c>
      <c r="H42" s="111" t="s">
        <v>29</v>
      </c>
      <c r="I42" s="112">
        <v>29097.09</v>
      </c>
      <c r="J42" s="112">
        <v>3706.59</v>
      </c>
      <c r="K42" s="112">
        <f>Tabla19[[#This Row],[Coste total empresa anual € excluyendo horas extra, guardias y primas (A)]]+Tabla19[[#This Row],[Coste total empresa anual € de horas extra, guardias y primas (B)]]</f>
        <v>32803.68</v>
      </c>
    </row>
    <row r="43" spans="1:11" x14ac:dyDescent="0.3">
      <c r="A43" s="28">
        <v>33</v>
      </c>
      <c r="B43" s="78" t="s">
        <v>153</v>
      </c>
      <c r="C43" s="78" t="s">
        <v>184</v>
      </c>
      <c r="D43" s="78">
        <v>100</v>
      </c>
      <c r="E43" s="103" t="s">
        <v>29</v>
      </c>
      <c r="F43" s="104" t="s">
        <v>179</v>
      </c>
      <c r="G43" s="113">
        <v>44872</v>
      </c>
      <c r="H43" s="111" t="s">
        <v>29</v>
      </c>
      <c r="I43" s="112">
        <v>29097.09</v>
      </c>
      <c r="J43" s="112">
        <v>3833.59</v>
      </c>
      <c r="K43" s="112">
        <f>Tabla19[[#This Row],[Coste total empresa anual € excluyendo horas extra, guardias y primas (A)]]+Tabla19[[#This Row],[Coste total empresa anual € de horas extra, guardias y primas (B)]]</f>
        <v>32930.68</v>
      </c>
    </row>
    <row r="44" spans="1:11" x14ac:dyDescent="0.3">
      <c r="A44" s="28">
        <v>34</v>
      </c>
      <c r="B44" s="78" t="s">
        <v>153</v>
      </c>
      <c r="C44" s="78" t="s">
        <v>185</v>
      </c>
      <c r="D44" s="78">
        <v>100</v>
      </c>
      <c r="E44" s="103" t="s">
        <v>29</v>
      </c>
      <c r="F44" s="104" t="s">
        <v>179</v>
      </c>
      <c r="G44" s="113">
        <v>35989</v>
      </c>
      <c r="H44" s="111" t="s">
        <v>29</v>
      </c>
      <c r="I44" s="112">
        <v>36640.14</v>
      </c>
      <c r="J44" s="112">
        <v>2623.02</v>
      </c>
      <c r="K44" s="112">
        <f>Tabla19[[#This Row],[Coste total empresa anual € excluyendo horas extra, guardias y primas (A)]]+Tabla19[[#This Row],[Coste total empresa anual € de horas extra, guardias y primas (B)]]</f>
        <v>39263.159999999996</v>
      </c>
    </row>
    <row r="45" spans="1:11" x14ac:dyDescent="0.3">
      <c r="A45" s="28" t="s">
        <v>45</v>
      </c>
      <c r="B45" s="31"/>
      <c r="C45" s="31"/>
      <c r="D45" s="32"/>
      <c r="E45" s="31"/>
      <c r="F45" s="31"/>
      <c r="G45" s="31"/>
      <c r="H45" s="33"/>
      <c r="I45" s="34">
        <f>SUBTOTAL(109,Tabla19[Coste total empresa anual € excluyendo horas extra, guardias y primas (A)])</f>
        <v>1196458.0700000003</v>
      </c>
      <c r="J45" s="35">
        <f>SUBTOTAL(109,Tabla19[Coste total empresa anual € de horas extra, guardias y primas (B)])</f>
        <v>109605.75999999997</v>
      </c>
      <c r="K45" s="36">
        <f>SUBTOTAL(109,Tabla19[Coste total empresa anual € (A+B)])</f>
        <v>1306063.8299999996</v>
      </c>
    </row>
    <row r="46" spans="1:11" x14ac:dyDescent="0.3">
      <c r="A46" s="17"/>
      <c r="B46" s="17"/>
      <c r="C46" s="17"/>
      <c r="D46" s="37"/>
      <c r="E46" s="38"/>
      <c r="F46" s="39"/>
      <c r="G46" s="39"/>
      <c r="I46" s="40"/>
      <c r="J46" s="40"/>
      <c r="K46" s="41"/>
    </row>
    <row r="47" spans="1:11" x14ac:dyDescent="0.3">
      <c r="A47" s="42"/>
      <c r="B47" s="17"/>
      <c r="C47" s="17"/>
      <c r="D47" s="37"/>
      <c r="E47" s="38"/>
      <c r="F47" s="39"/>
      <c r="G47" s="39"/>
      <c r="I47" s="40"/>
      <c r="J47" s="40"/>
      <c r="K47" s="41"/>
    </row>
    <row r="48" spans="1:11" x14ac:dyDescent="0.3">
      <c r="A48" s="49" t="s">
        <v>46</v>
      </c>
      <c r="B48" s="83"/>
      <c r="C48" s="83"/>
      <c r="D48" s="84"/>
    </row>
    <row r="49" spans="1:4" x14ac:dyDescent="0.3">
      <c r="A49" s="49" t="s">
        <v>186</v>
      </c>
      <c r="B49" s="83"/>
      <c r="C49" s="83"/>
      <c r="D49" s="84"/>
    </row>
    <row r="50" spans="1:4" x14ac:dyDescent="0.3">
      <c r="A50" s="49"/>
    </row>
    <row r="51" spans="1:4" x14ac:dyDescent="0.3">
      <c r="A51" s="49"/>
    </row>
    <row r="52" spans="1:4" x14ac:dyDescent="0.3">
      <c r="A52" s="49"/>
    </row>
  </sheetData>
  <mergeCells count="1">
    <mergeCell ref="A1:K1"/>
  </mergeCells>
  <pageMargins left="0.7" right="0.7" top="0.75" bottom="0.75" header="0.3" footer="0.3"/>
  <ignoredErrors>
    <ignoredError sqref="J11:J13" calculatedColumn="1"/>
  </ignoredError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4C33-CDF5-48B3-A708-302C5E1B803A}">
  <dimension ref="A1:K50"/>
  <sheetViews>
    <sheetView topLeftCell="C1"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2</v>
      </c>
      <c r="B4" s="6">
        <v>9</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8">
        <v>45861</v>
      </c>
    </row>
    <row r="10" spans="1:11" s="5" customFormat="1" ht="56.95" customHeight="1" x14ac:dyDescent="0.3">
      <c r="A10" s="9" t="s">
        <v>8</v>
      </c>
      <c r="B10" s="10" t="s">
        <v>9</v>
      </c>
      <c r="C10" s="10" t="s">
        <v>10</v>
      </c>
      <c r="D10" s="10" t="s">
        <v>11</v>
      </c>
      <c r="E10" s="10" t="s">
        <v>12</v>
      </c>
      <c r="F10" s="10" t="s">
        <v>13</v>
      </c>
      <c r="G10" s="10" t="s">
        <v>14</v>
      </c>
      <c r="H10" s="10" t="s">
        <v>15</v>
      </c>
      <c r="I10" s="11" t="s">
        <v>16</v>
      </c>
      <c r="J10" s="11" t="s">
        <v>17</v>
      </c>
      <c r="K10" s="12" t="s">
        <v>18</v>
      </c>
    </row>
    <row r="11" spans="1:11" ht="24.05" customHeight="1" x14ac:dyDescent="0.3">
      <c r="A11" s="13">
        <v>1</v>
      </c>
      <c r="B11" s="78" t="s">
        <v>187</v>
      </c>
      <c r="C11" s="115" t="s">
        <v>188</v>
      </c>
      <c r="D11" s="115">
        <v>100</v>
      </c>
      <c r="E11" s="116" t="s">
        <v>29</v>
      </c>
      <c r="F11" s="117">
        <v>40</v>
      </c>
      <c r="G11" s="118">
        <v>44466</v>
      </c>
      <c r="H11" s="119" t="s">
        <v>189</v>
      </c>
      <c r="I11" s="120">
        <v>76957.929999999993</v>
      </c>
      <c r="J11" s="121">
        <v>10168</v>
      </c>
      <c r="K11" s="93">
        <f>Tabla110[[#This Row],[Coste total empresa anual € excluyendo horas extra, guardias y primas (A)]]+Tabla110[[#This Row],[Coste total empresa anual € de horas extra, guardias y primas (B)]]</f>
        <v>87125.93</v>
      </c>
    </row>
    <row r="12" spans="1:11" ht="24.05" customHeight="1" x14ac:dyDescent="0.3">
      <c r="A12" s="13">
        <v>2</v>
      </c>
      <c r="B12" s="78" t="s">
        <v>187</v>
      </c>
      <c r="C12" s="115" t="s">
        <v>190</v>
      </c>
      <c r="D12" s="122">
        <v>100</v>
      </c>
      <c r="E12" s="116" t="s">
        <v>29</v>
      </c>
      <c r="F12" s="117">
        <v>40</v>
      </c>
      <c r="G12" s="118">
        <v>43367</v>
      </c>
      <c r="H12" s="119" t="s">
        <v>189</v>
      </c>
      <c r="I12" s="123">
        <v>67482.17</v>
      </c>
      <c r="J12" s="92">
        <v>6947.62</v>
      </c>
      <c r="K12" s="93">
        <f>Tabla110[[#This Row],[Coste total empresa anual € excluyendo horas extra, guardias y primas (A)]]+Tabla110[[#This Row],[Coste total empresa anual € de horas extra, guardias y primas (B)]]</f>
        <v>74429.789999999994</v>
      </c>
    </row>
    <row r="13" spans="1:11" ht="24.05" customHeight="1" x14ac:dyDescent="0.3">
      <c r="A13" s="13">
        <v>3</v>
      </c>
      <c r="B13" s="78" t="s">
        <v>187</v>
      </c>
      <c r="C13" s="115" t="s">
        <v>190</v>
      </c>
      <c r="D13" s="122">
        <v>189</v>
      </c>
      <c r="E13" s="116" t="s">
        <v>29</v>
      </c>
      <c r="F13" s="117">
        <v>40</v>
      </c>
      <c r="G13" s="118">
        <v>44454</v>
      </c>
      <c r="H13" s="119" t="s">
        <v>189</v>
      </c>
      <c r="I13" s="124">
        <v>39498.758684</v>
      </c>
      <c r="J13" s="125">
        <v>613.29999999999995</v>
      </c>
      <c r="K13" s="93">
        <f>Tabla110[[#This Row],[Coste total empresa anual € excluyendo horas extra, guardias y primas (A)]]+Tabla110[[#This Row],[Coste total empresa anual € de horas extra, guardias y primas (B)]]</f>
        <v>40112.058684000003</v>
      </c>
    </row>
    <row r="14" spans="1:11" ht="24.05" customHeight="1" x14ac:dyDescent="0.3">
      <c r="A14" s="13">
        <v>4</v>
      </c>
      <c r="B14" s="78" t="s">
        <v>187</v>
      </c>
      <c r="C14" s="115" t="s">
        <v>191</v>
      </c>
      <c r="D14" s="122">
        <v>100</v>
      </c>
      <c r="E14" s="116" t="s">
        <v>29</v>
      </c>
      <c r="F14" s="117">
        <v>40</v>
      </c>
      <c r="G14" s="118">
        <v>45628</v>
      </c>
      <c r="H14" s="119" t="s">
        <v>189</v>
      </c>
      <c r="I14" s="123">
        <v>37038.572564000002</v>
      </c>
      <c r="J14" s="92">
        <v>0</v>
      </c>
      <c r="K14" s="93">
        <f>Tabla110[[#This Row],[Coste total empresa anual € excluyendo horas extra, guardias y primas (A)]]+Tabla110[[#This Row],[Coste total empresa anual € de horas extra, guardias y primas (B)]]</f>
        <v>37038.572564000002</v>
      </c>
    </row>
    <row r="15" spans="1:11" ht="24.05" customHeight="1" x14ac:dyDescent="0.3">
      <c r="A15" s="13">
        <v>5</v>
      </c>
      <c r="B15" s="78" t="s">
        <v>19</v>
      </c>
      <c r="C15" s="115" t="s">
        <v>192</v>
      </c>
      <c r="D15" s="115">
        <v>189</v>
      </c>
      <c r="E15" s="116" t="s">
        <v>29</v>
      </c>
      <c r="F15" s="117">
        <v>40</v>
      </c>
      <c r="G15" s="126">
        <v>44032</v>
      </c>
      <c r="H15" s="127" t="s">
        <v>189</v>
      </c>
      <c r="I15" s="123">
        <v>32856.489366000002</v>
      </c>
      <c r="J15" s="92">
        <v>1171.75</v>
      </c>
      <c r="K15" s="93">
        <f>Tabla110[[#This Row],[Coste total empresa anual € excluyendo horas extra, guardias y primas (A)]]+Tabla110[[#This Row],[Coste total empresa anual € de horas extra, guardias y primas (B)]]</f>
        <v>34028.239366000002</v>
      </c>
    </row>
    <row r="16" spans="1:11" ht="24.05" customHeight="1" x14ac:dyDescent="0.3">
      <c r="A16" s="13">
        <v>6</v>
      </c>
      <c r="B16" s="78" t="s">
        <v>19</v>
      </c>
      <c r="C16" s="115" t="s">
        <v>192</v>
      </c>
      <c r="D16" s="122">
        <v>100</v>
      </c>
      <c r="E16" s="116" t="s">
        <v>29</v>
      </c>
      <c r="F16" s="117">
        <v>40</v>
      </c>
      <c r="G16" s="118">
        <v>40952</v>
      </c>
      <c r="H16" s="119" t="s">
        <v>189</v>
      </c>
      <c r="I16" s="123">
        <v>47262.982068000005</v>
      </c>
      <c r="J16" s="92">
        <v>3298.74</v>
      </c>
      <c r="K16" s="93">
        <f>Tabla110[[#This Row],[Coste total empresa anual € excluyendo horas extra, guardias y primas (A)]]+Tabla110[[#This Row],[Coste total empresa anual € de horas extra, guardias y primas (B)]]</f>
        <v>50561.722068000003</v>
      </c>
    </row>
    <row r="17" spans="1:11" ht="24.05" customHeight="1" x14ac:dyDescent="0.3">
      <c r="A17" s="13">
        <v>7</v>
      </c>
      <c r="B17" s="78" t="s">
        <v>187</v>
      </c>
      <c r="C17" s="115" t="s">
        <v>193</v>
      </c>
      <c r="D17" s="115">
        <v>100</v>
      </c>
      <c r="E17" s="116" t="s">
        <v>29</v>
      </c>
      <c r="F17" s="117">
        <v>40</v>
      </c>
      <c r="G17" s="118">
        <v>40245</v>
      </c>
      <c r="H17" s="119" t="s">
        <v>189</v>
      </c>
      <c r="I17" s="123">
        <v>31870.947091999999</v>
      </c>
      <c r="J17" s="92">
        <v>8738.93</v>
      </c>
      <c r="K17" s="93">
        <f>Tabla110[[#This Row],[Coste total empresa anual € excluyendo horas extra, guardias y primas (A)]]+Tabla110[[#This Row],[Coste total empresa anual € de horas extra, guardias y primas (B)]]</f>
        <v>40609.877091999995</v>
      </c>
    </row>
    <row r="18" spans="1:11" ht="24.05" customHeight="1" x14ac:dyDescent="0.3">
      <c r="A18" s="13">
        <v>8</v>
      </c>
      <c r="B18" s="78" t="s">
        <v>187</v>
      </c>
      <c r="C18" s="115" t="s">
        <v>193</v>
      </c>
      <c r="D18" s="122">
        <v>189</v>
      </c>
      <c r="E18" s="116" t="s">
        <v>29</v>
      </c>
      <c r="F18" s="117">
        <v>40</v>
      </c>
      <c r="G18" s="118">
        <v>44487</v>
      </c>
      <c r="H18" s="119" t="s">
        <v>189</v>
      </c>
      <c r="I18" s="123">
        <v>33553.22</v>
      </c>
      <c r="J18" s="92">
        <v>3321.39</v>
      </c>
      <c r="K18" s="93">
        <f>Tabla110[[#This Row],[Coste total empresa anual € excluyendo horas extra, guardias y primas (A)]]+Tabla110[[#This Row],[Coste total empresa anual € de horas extra, guardias y primas (B)]]</f>
        <v>36874.61</v>
      </c>
    </row>
    <row r="19" spans="1:11" ht="24.05" customHeight="1" x14ac:dyDescent="0.3">
      <c r="A19" s="13">
        <v>9</v>
      </c>
      <c r="B19" s="78" t="s">
        <v>187</v>
      </c>
      <c r="C19" s="115" t="s">
        <v>193</v>
      </c>
      <c r="D19" s="115">
        <v>100</v>
      </c>
      <c r="E19" s="116" t="s">
        <v>29</v>
      </c>
      <c r="F19" s="117">
        <v>40</v>
      </c>
      <c r="G19" s="118">
        <v>44256</v>
      </c>
      <c r="H19" s="119" t="s">
        <v>189</v>
      </c>
      <c r="I19" s="123">
        <v>41154</v>
      </c>
      <c r="J19" s="92">
        <v>13986.89</v>
      </c>
      <c r="K19" s="93">
        <f>Tabla110[[#This Row],[Coste total empresa anual € excluyendo horas extra, guardias y primas (A)]]+Tabla110[[#This Row],[Coste total empresa anual € de horas extra, guardias y primas (B)]]</f>
        <v>55140.89</v>
      </c>
    </row>
    <row r="20" spans="1:11" ht="24.05" customHeight="1" x14ac:dyDescent="0.3">
      <c r="A20" s="13">
        <v>10</v>
      </c>
      <c r="B20" s="78" t="s">
        <v>187</v>
      </c>
      <c r="C20" s="115" t="s">
        <v>193</v>
      </c>
      <c r="D20" s="122">
        <v>189</v>
      </c>
      <c r="E20" s="116" t="s">
        <v>29</v>
      </c>
      <c r="F20" s="117">
        <v>40</v>
      </c>
      <c r="G20" s="118">
        <v>44469</v>
      </c>
      <c r="H20" s="119" t="s">
        <v>189</v>
      </c>
      <c r="I20" s="123">
        <v>34255.480000000003</v>
      </c>
      <c r="J20" s="92">
        <v>16455.169999999998</v>
      </c>
      <c r="K20" s="93">
        <f>Tabla110[[#This Row],[Coste total empresa anual € excluyendo horas extra, guardias y primas (A)]]+Tabla110[[#This Row],[Coste total empresa anual € de horas extra, guardias y primas (B)]]</f>
        <v>50710.65</v>
      </c>
    </row>
    <row r="21" spans="1:11" ht="24.05" customHeight="1" x14ac:dyDescent="0.3">
      <c r="A21" s="13">
        <v>11</v>
      </c>
      <c r="B21" s="78" t="s">
        <v>187</v>
      </c>
      <c r="C21" s="115" t="s">
        <v>193</v>
      </c>
      <c r="D21" s="115">
        <v>189</v>
      </c>
      <c r="E21" s="116" t="s">
        <v>29</v>
      </c>
      <c r="F21" s="117">
        <v>40</v>
      </c>
      <c r="G21" s="118">
        <v>44469</v>
      </c>
      <c r="H21" s="119" t="s">
        <v>189</v>
      </c>
      <c r="I21" s="123">
        <v>34255.480000000003</v>
      </c>
      <c r="J21" s="92">
        <v>17509.53</v>
      </c>
      <c r="K21" s="93">
        <f>Tabla110[[#This Row],[Coste total empresa anual € excluyendo horas extra, guardias y primas (A)]]+Tabla110[[#This Row],[Coste total empresa anual € de horas extra, guardias y primas (B)]]</f>
        <v>51765.01</v>
      </c>
    </row>
    <row r="22" spans="1:11" ht="24.05" customHeight="1" x14ac:dyDescent="0.3">
      <c r="A22" s="13">
        <v>12</v>
      </c>
      <c r="B22" s="78" t="s">
        <v>187</v>
      </c>
      <c r="C22" s="115" t="s">
        <v>193</v>
      </c>
      <c r="D22" s="122">
        <v>100</v>
      </c>
      <c r="E22" s="116" t="s">
        <v>29</v>
      </c>
      <c r="F22" s="117">
        <v>40</v>
      </c>
      <c r="G22" s="118">
        <v>36130</v>
      </c>
      <c r="H22" s="119" t="s">
        <v>189</v>
      </c>
      <c r="I22" s="123">
        <v>39774.572792000006</v>
      </c>
      <c r="J22" s="92">
        <v>7027.2</v>
      </c>
      <c r="K22" s="93">
        <f>Tabla110[[#This Row],[Coste total empresa anual € excluyendo horas extra, guardias y primas (A)]]+Tabla110[[#This Row],[Coste total empresa anual € de horas extra, guardias y primas (B)]]</f>
        <v>46801.772792000003</v>
      </c>
    </row>
    <row r="23" spans="1:11" ht="24.05" customHeight="1" x14ac:dyDescent="0.3">
      <c r="A23" s="13">
        <v>13</v>
      </c>
      <c r="B23" s="78" t="s">
        <v>187</v>
      </c>
      <c r="C23" s="115" t="s">
        <v>193</v>
      </c>
      <c r="D23" s="115">
        <v>189</v>
      </c>
      <c r="E23" s="116" t="s">
        <v>29</v>
      </c>
      <c r="F23" s="117">
        <v>40</v>
      </c>
      <c r="G23" s="118">
        <v>44572</v>
      </c>
      <c r="H23" s="119" t="s">
        <v>189</v>
      </c>
      <c r="I23" s="123">
        <v>30458.3</v>
      </c>
      <c r="J23" s="92">
        <v>13244.37</v>
      </c>
      <c r="K23" s="93">
        <f>Tabla110[[#This Row],[Coste total empresa anual € excluyendo horas extra, guardias y primas (A)]]+Tabla110[[#This Row],[Coste total empresa anual € de horas extra, guardias y primas (B)]]</f>
        <v>43702.67</v>
      </c>
    </row>
    <row r="24" spans="1:11" ht="24.05" customHeight="1" x14ac:dyDescent="0.3">
      <c r="A24" s="13">
        <v>14</v>
      </c>
      <c r="B24" s="78" t="s">
        <v>187</v>
      </c>
      <c r="C24" s="115" t="s">
        <v>193</v>
      </c>
      <c r="D24" s="122">
        <v>189</v>
      </c>
      <c r="E24" s="116" t="s">
        <v>29</v>
      </c>
      <c r="F24" s="117">
        <v>40</v>
      </c>
      <c r="G24" s="118">
        <v>44473</v>
      </c>
      <c r="H24" s="119" t="s">
        <v>189</v>
      </c>
      <c r="I24" s="123">
        <v>36342.239999999998</v>
      </c>
      <c r="J24" s="92">
        <v>2385.2600000000002</v>
      </c>
      <c r="K24" s="93">
        <f>Tabla110[[#This Row],[Coste total empresa anual € excluyendo horas extra, guardias y primas (A)]]+Tabla110[[#This Row],[Coste total empresa anual € de horas extra, guardias y primas (B)]]</f>
        <v>38727.5</v>
      </c>
    </row>
    <row r="25" spans="1:11" ht="24.05" customHeight="1" x14ac:dyDescent="0.3">
      <c r="A25" s="13">
        <v>15</v>
      </c>
      <c r="B25" s="78" t="s">
        <v>187</v>
      </c>
      <c r="C25" s="115" t="s">
        <v>193</v>
      </c>
      <c r="D25" s="115">
        <v>189</v>
      </c>
      <c r="E25" s="116" t="s">
        <v>29</v>
      </c>
      <c r="F25" s="117">
        <v>40</v>
      </c>
      <c r="G25" s="118">
        <v>44468</v>
      </c>
      <c r="H25" s="119" t="s">
        <v>189</v>
      </c>
      <c r="I25" s="123">
        <v>33567.47</v>
      </c>
      <c r="J25" s="92">
        <v>13718.6</v>
      </c>
      <c r="K25" s="93">
        <f>Tabla110[[#This Row],[Coste total empresa anual € excluyendo horas extra, guardias y primas (A)]]+Tabla110[[#This Row],[Coste total empresa anual € de horas extra, guardias y primas (B)]]</f>
        <v>47286.07</v>
      </c>
    </row>
    <row r="26" spans="1:11" ht="24.05" customHeight="1" x14ac:dyDescent="0.3">
      <c r="A26" s="13">
        <v>16</v>
      </c>
      <c r="B26" s="78" t="s">
        <v>187</v>
      </c>
      <c r="C26" s="115" t="s">
        <v>193</v>
      </c>
      <c r="D26" s="122">
        <v>189</v>
      </c>
      <c r="E26" s="116" t="s">
        <v>29</v>
      </c>
      <c r="F26" s="117">
        <v>40</v>
      </c>
      <c r="G26" s="118">
        <v>44469</v>
      </c>
      <c r="H26" s="119" t="s">
        <v>189</v>
      </c>
      <c r="I26" s="123">
        <v>33567.47</v>
      </c>
      <c r="J26" s="92">
        <v>9874.02</v>
      </c>
      <c r="K26" s="93">
        <f>Tabla110[[#This Row],[Coste total empresa anual € excluyendo horas extra, guardias y primas (A)]]+Tabla110[[#This Row],[Coste total empresa anual € de horas extra, guardias y primas (B)]]</f>
        <v>43441.490000000005</v>
      </c>
    </row>
    <row r="27" spans="1:11" ht="24.05" customHeight="1" x14ac:dyDescent="0.3">
      <c r="A27" s="13">
        <v>17</v>
      </c>
      <c r="B27" s="78" t="s">
        <v>187</v>
      </c>
      <c r="C27" s="115" t="s">
        <v>193</v>
      </c>
      <c r="D27" s="115">
        <v>189</v>
      </c>
      <c r="E27" s="116" t="s">
        <v>29</v>
      </c>
      <c r="F27" s="117">
        <v>40</v>
      </c>
      <c r="G27" s="118">
        <v>44468</v>
      </c>
      <c r="H27" s="119" t="s">
        <v>189</v>
      </c>
      <c r="I27" s="123">
        <v>30454.63</v>
      </c>
      <c r="J27" s="92">
        <v>16497.14</v>
      </c>
      <c r="K27" s="93">
        <f>Tabla110[[#This Row],[Coste total empresa anual € excluyendo horas extra, guardias y primas (A)]]+Tabla110[[#This Row],[Coste total empresa anual € de horas extra, guardias y primas (B)]]</f>
        <v>46951.770000000004</v>
      </c>
    </row>
    <row r="28" spans="1:11" ht="24.05" customHeight="1" x14ac:dyDescent="0.3">
      <c r="A28" s="13">
        <v>18</v>
      </c>
      <c r="B28" s="78" t="s">
        <v>19</v>
      </c>
      <c r="C28" s="115" t="s">
        <v>194</v>
      </c>
      <c r="D28" s="115">
        <v>189</v>
      </c>
      <c r="E28" s="116" t="s">
        <v>29</v>
      </c>
      <c r="F28" s="117">
        <v>40</v>
      </c>
      <c r="G28" s="118">
        <v>43143</v>
      </c>
      <c r="H28" s="128" t="s">
        <v>189</v>
      </c>
      <c r="I28" s="123">
        <v>30481.985873999998</v>
      </c>
      <c r="J28" s="92">
        <v>11058.86</v>
      </c>
      <c r="K28" s="93">
        <f>Tabla110[[#This Row],[Coste total empresa anual € excluyendo horas extra, guardias y primas (A)]]+Tabla110[[#This Row],[Coste total empresa anual € de horas extra, guardias y primas (B)]]</f>
        <v>41540.845873999999</v>
      </c>
    </row>
    <row r="29" spans="1:11" ht="24.05" customHeight="1" x14ac:dyDescent="0.3">
      <c r="A29" s="13">
        <v>19</v>
      </c>
      <c r="B29" s="78" t="s">
        <v>19</v>
      </c>
      <c r="C29" s="115" t="s">
        <v>194</v>
      </c>
      <c r="D29" s="122">
        <v>100</v>
      </c>
      <c r="E29" s="116" t="s">
        <v>29</v>
      </c>
      <c r="F29" s="117">
        <v>40</v>
      </c>
      <c r="G29" s="118">
        <v>43227</v>
      </c>
      <c r="H29" s="119" t="s">
        <v>189</v>
      </c>
      <c r="I29" s="123">
        <v>30167.775083999997</v>
      </c>
      <c r="J29" s="92">
        <v>5805.58</v>
      </c>
      <c r="K29" s="93">
        <f>Tabla110[[#This Row],[Coste total empresa anual € excluyendo horas extra, guardias y primas (A)]]+Tabla110[[#This Row],[Coste total empresa anual € de horas extra, guardias y primas (B)]]</f>
        <v>35973.355083999995</v>
      </c>
    </row>
    <row r="30" spans="1:11" ht="24.05" customHeight="1" x14ac:dyDescent="0.3">
      <c r="A30" s="13">
        <v>20</v>
      </c>
      <c r="B30" s="78" t="s">
        <v>187</v>
      </c>
      <c r="C30" s="78" t="s">
        <v>195</v>
      </c>
      <c r="D30" s="78">
        <v>189</v>
      </c>
      <c r="E30" s="103" t="s">
        <v>29</v>
      </c>
      <c r="F30" s="81">
        <v>40</v>
      </c>
      <c r="G30" s="118">
        <v>44452</v>
      </c>
      <c r="H30" s="129" t="s">
        <v>189</v>
      </c>
      <c r="I30" s="92">
        <v>29286.01</v>
      </c>
      <c r="J30" s="92">
        <v>6621</v>
      </c>
      <c r="K30" s="93">
        <f>Tabla110[[#This Row],[Coste total empresa anual € excluyendo horas extra, guardias y primas (A)]]+Tabla110[[#This Row],[Coste total empresa anual € de horas extra, guardias y primas (B)]]</f>
        <v>35907.009999999995</v>
      </c>
    </row>
    <row r="31" spans="1:11" ht="24.05" customHeight="1" x14ac:dyDescent="0.3">
      <c r="A31" s="13">
        <v>21</v>
      </c>
      <c r="B31" s="78" t="s">
        <v>187</v>
      </c>
      <c r="C31" s="115" t="s">
        <v>195</v>
      </c>
      <c r="D31" s="115">
        <v>100</v>
      </c>
      <c r="E31" s="116" t="s">
        <v>29</v>
      </c>
      <c r="F31" s="117">
        <v>40</v>
      </c>
      <c r="G31" s="118">
        <v>45384</v>
      </c>
      <c r="H31" s="119" t="s">
        <v>189</v>
      </c>
      <c r="I31" s="123">
        <v>27152.46</v>
      </c>
      <c r="J31" s="92">
        <v>4860.05</v>
      </c>
      <c r="K31" s="93">
        <f>Tabla110[[#This Row],[Coste total empresa anual € excluyendo horas extra, guardias y primas (A)]]+Tabla110[[#This Row],[Coste total empresa anual € de horas extra, guardias y primas (B)]]</f>
        <v>32012.51</v>
      </c>
    </row>
    <row r="32" spans="1:11" ht="24.05" customHeight="1" x14ac:dyDescent="0.3">
      <c r="A32" s="13">
        <v>22</v>
      </c>
      <c r="B32" s="78" t="s">
        <v>187</v>
      </c>
      <c r="C32" s="78" t="s">
        <v>195</v>
      </c>
      <c r="D32" s="130">
        <v>100</v>
      </c>
      <c r="E32" s="103" t="s">
        <v>29</v>
      </c>
      <c r="F32" s="81">
        <v>40</v>
      </c>
      <c r="G32" s="131">
        <v>45057</v>
      </c>
      <c r="H32" s="129" t="s">
        <v>189</v>
      </c>
      <c r="I32" s="92">
        <v>27152.46</v>
      </c>
      <c r="J32" s="92">
        <v>10768.88</v>
      </c>
      <c r="K32" s="93">
        <f>Tabla110[[#This Row],[Coste total empresa anual € excluyendo horas extra, guardias y primas (A)]]+Tabla110[[#This Row],[Coste total empresa anual € de horas extra, guardias y primas (B)]]</f>
        <v>37921.339999999997</v>
      </c>
    </row>
    <row r="33" spans="1:11" ht="24.05" customHeight="1" x14ac:dyDescent="0.3">
      <c r="A33" s="13">
        <v>23</v>
      </c>
      <c r="B33" s="78" t="s">
        <v>187</v>
      </c>
      <c r="C33" s="78" t="s">
        <v>195</v>
      </c>
      <c r="D33" s="78">
        <v>189</v>
      </c>
      <c r="E33" s="103" t="s">
        <v>29</v>
      </c>
      <c r="F33" s="81">
        <v>40</v>
      </c>
      <c r="G33" s="118">
        <v>44487</v>
      </c>
      <c r="H33" s="129" t="s">
        <v>189</v>
      </c>
      <c r="I33" s="92">
        <v>27152.46</v>
      </c>
      <c r="J33" s="92">
        <v>2277.6</v>
      </c>
      <c r="K33" s="93">
        <f>Tabla110[[#This Row],[Coste total empresa anual € excluyendo horas extra, guardias y primas (A)]]+Tabla110[[#This Row],[Coste total empresa anual € de horas extra, guardias y primas (B)]]</f>
        <v>29430.059999999998</v>
      </c>
    </row>
    <row r="34" spans="1:11" ht="24.05" customHeight="1" x14ac:dyDescent="0.3">
      <c r="A34" s="13">
        <v>24</v>
      </c>
      <c r="B34" s="78" t="s">
        <v>187</v>
      </c>
      <c r="C34" s="78" t="s">
        <v>195</v>
      </c>
      <c r="D34" s="130">
        <v>189</v>
      </c>
      <c r="E34" s="103" t="s">
        <v>29</v>
      </c>
      <c r="F34" s="81">
        <v>40</v>
      </c>
      <c r="G34" s="131">
        <v>44732</v>
      </c>
      <c r="H34" s="129" t="s">
        <v>189</v>
      </c>
      <c r="I34" s="92">
        <v>27152.46</v>
      </c>
      <c r="J34" s="92">
        <v>13241.64</v>
      </c>
      <c r="K34" s="93">
        <f>Tabla110[[#This Row],[Coste total empresa anual € excluyendo horas extra, guardias y primas (A)]]+Tabla110[[#This Row],[Coste total empresa anual € de horas extra, guardias y primas (B)]]</f>
        <v>40394.1</v>
      </c>
    </row>
    <row r="35" spans="1:11" ht="14.4" x14ac:dyDescent="0.3">
      <c r="A35" s="13">
        <v>25</v>
      </c>
      <c r="B35" s="78"/>
      <c r="C35" s="89"/>
      <c r="D35" s="90"/>
      <c r="E35" s="89"/>
      <c r="F35" s="132"/>
      <c r="G35" s="91"/>
      <c r="H35" s="92"/>
      <c r="I35" s="76"/>
      <c r="J35" s="93"/>
      <c r="K35" s="93">
        <f>Tabla110[[#This Row],[Coste total empresa anual € excluyendo horas extra, guardias y primas (A)]]+Tabla110[[#This Row],[Coste total empresa anual € de horas extra, guardias y primas (B)]]</f>
        <v>0</v>
      </c>
    </row>
    <row r="36" spans="1:11" ht="14.4" x14ac:dyDescent="0.3">
      <c r="A36" s="13">
        <v>26</v>
      </c>
      <c r="B36" s="78"/>
      <c r="C36" s="89"/>
      <c r="D36" s="90"/>
      <c r="E36" s="89"/>
      <c r="F36" s="132"/>
      <c r="G36" s="91"/>
      <c r="H36" s="92"/>
      <c r="I36" s="76"/>
      <c r="J36" s="93"/>
      <c r="K36" s="93">
        <f>Tabla110[[#This Row],[Coste total empresa anual € excluyendo horas extra, guardias y primas (A)]]+Tabla110[[#This Row],[Coste total empresa anual € de horas extra, guardias y primas (B)]]</f>
        <v>0</v>
      </c>
    </row>
    <row r="37" spans="1:11" ht="14.4" x14ac:dyDescent="0.3">
      <c r="A37" s="13">
        <v>27</v>
      </c>
      <c r="B37" s="78"/>
      <c r="C37" s="89"/>
      <c r="D37" s="90"/>
      <c r="E37" s="89"/>
      <c r="F37" s="132"/>
      <c r="G37" s="91"/>
      <c r="H37" s="92"/>
      <c r="I37" s="76"/>
      <c r="J37" s="93"/>
      <c r="K37" s="93">
        <f>Tabla110[[#This Row],[Coste total empresa anual € excluyendo horas extra, guardias y primas (A)]]+Tabla110[[#This Row],[Coste total empresa anual € de horas extra, guardias y primas (B)]]</f>
        <v>0</v>
      </c>
    </row>
    <row r="38" spans="1:11" ht="14.4" x14ac:dyDescent="0.3">
      <c r="A38" s="13">
        <v>28</v>
      </c>
      <c r="B38" s="78"/>
      <c r="C38" s="89"/>
      <c r="D38" s="90"/>
      <c r="E38" s="89"/>
      <c r="F38" s="132"/>
      <c r="G38" s="91"/>
      <c r="H38" s="92"/>
      <c r="I38" s="76"/>
      <c r="J38" s="93"/>
      <c r="K38" s="93">
        <f>Tabla110[[#This Row],[Coste total empresa anual € excluyendo horas extra, guardias y primas (A)]]+Tabla110[[#This Row],[Coste total empresa anual € de horas extra, guardias y primas (B)]]</f>
        <v>0</v>
      </c>
    </row>
    <row r="39" spans="1:11" ht="14.4" x14ac:dyDescent="0.3">
      <c r="A39" s="13">
        <v>29</v>
      </c>
      <c r="B39" s="78"/>
      <c r="C39" s="89"/>
      <c r="D39" s="90"/>
      <c r="E39" s="89"/>
      <c r="F39" s="132"/>
      <c r="G39" s="91"/>
      <c r="H39" s="92"/>
      <c r="I39" s="76"/>
      <c r="J39" s="93"/>
      <c r="K39" s="93">
        <f>Tabla110[[#This Row],[Coste total empresa anual € excluyendo horas extra, guardias y primas (A)]]+Tabla110[[#This Row],[Coste total empresa anual € de horas extra, guardias y primas (B)]]</f>
        <v>0</v>
      </c>
    </row>
    <row r="40" spans="1:11" ht="14.4" x14ac:dyDescent="0.3">
      <c r="A40" s="28">
        <v>30</v>
      </c>
      <c r="B40" s="78"/>
      <c r="C40" s="89"/>
      <c r="D40" s="90"/>
      <c r="E40" s="89"/>
      <c r="F40" s="132"/>
      <c r="G40" s="91"/>
      <c r="H40" s="29"/>
      <c r="I40" s="76"/>
      <c r="J40" s="30"/>
      <c r="K40" s="93">
        <f>Tabla110[[#This Row],[Coste total empresa anual € excluyendo horas extra, guardias y primas (A)]]+Tabla110[[#This Row],[Coste total empresa anual € de horas extra, guardias y primas (B)]]</f>
        <v>0</v>
      </c>
    </row>
    <row r="41" spans="1:11" ht="14.4" x14ac:dyDescent="0.3">
      <c r="A41" s="28" t="s">
        <v>45</v>
      </c>
      <c r="B41" s="31"/>
      <c r="C41" s="31"/>
      <c r="D41" s="32"/>
      <c r="E41" s="31"/>
      <c r="F41" s="31"/>
      <c r="G41" s="31"/>
      <c r="H41" s="33"/>
      <c r="I41" s="34">
        <f>SUBTOTAL(109,Tabla110[Coste total empresa anual € excluyendo horas extra, guardias y primas (A)])</f>
        <v>878896.32352399977</v>
      </c>
      <c r="J41" s="35">
        <f>SUBTOTAL(109,Tabla110[Coste total empresa anual € de horas extra, guardias y primas (B)])</f>
        <v>199591.51999999996</v>
      </c>
      <c r="K41" s="36">
        <f>SUBTOTAL(109,Tabla110[Coste total empresa anual € (A+B)])</f>
        <v>1078487.8435240001</v>
      </c>
    </row>
    <row r="42" spans="1:11" ht="14.4" x14ac:dyDescent="0.3">
      <c r="A42" s="17"/>
      <c r="B42" s="17"/>
      <c r="C42" s="17"/>
      <c r="D42" s="37"/>
      <c r="E42" s="38"/>
      <c r="F42" s="39"/>
      <c r="G42" s="39"/>
      <c r="I42" s="40"/>
      <c r="J42" s="40"/>
      <c r="K42" s="41"/>
    </row>
    <row r="43" spans="1:11" ht="14.4" x14ac:dyDescent="0.3">
      <c r="A43" s="42"/>
      <c r="B43" s="17"/>
      <c r="C43" s="17"/>
      <c r="D43" s="37"/>
      <c r="E43" s="38"/>
      <c r="F43" s="39"/>
      <c r="G43" s="39"/>
      <c r="I43" s="40"/>
      <c r="J43" s="40"/>
      <c r="K43" s="41"/>
    </row>
    <row r="44" spans="1:11" ht="14.4" x14ac:dyDescent="0.3">
      <c r="A44" s="43" t="s">
        <v>46</v>
      </c>
      <c r="B44" s="44"/>
      <c r="C44" s="44"/>
      <c r="D44" s="45"/>
      <c r="E44" s="46"/>
      <c r="F44" s="46"/>
      <c r="G44" s="47"/>
      <c r="H44" s="46"/>
    </row>
    <row r="45" spans="1:11" x14ac:dyDescent="0.3">
      <c r="A45" s="48" t="s">
        <v>47</v>
      </c>
      <c r="B45" s="44"/>
      <c r="C45" s="44"/>
      <c r="D45" s="45"/>
      <c r="E45" s="46"/>
      <c r="F45" s="46"/>
      <c r="G45" s="47"/>
      <c r="H45" s="46"/>
    </row>
    <row r="46" spans="1:11" x14ac:dyDescent="0.3">
      <c r="A46" s="49" t="s">
        <v>196</v>
      </c>
      <c r="F46" s="133"/>
      <c r="G46" s="134"/>
      <c r="H46" s="109"/>
    </row>
    <row r="47" spans="1:11" x14ac:dyDescent="0.3">
      <c r="A47" s="49" t="s">
        <v>197</v>
      </c>
      <c r="F47" s="133"/>
      <c r="G47" s="134"/>
      <c r="H47" s="109"/>
    </row>
    <row r="48" spans="1:11" x14ac:dyDescent="0.3">
      <c r="A48" s="49" t="s">
        <v>198</v>
      </c>
      <c r="F48" s="133"/>
      <c r="G48" s="134"/>
      <c r="H48" s="109"/>
    </row>
    <row r="49" spans="6:8" ht="14.4" x14ac:dyDescent="0.3">
      <c r="F49" s="133"/>
      <c r="G49" s="134"/>
      <c r="H49" s="109"/>
    </row>
    <row r="50" spans="6:8" ht="14.4" x14ac:dyDescent="0.3">
      <c r="F50" s="133"/>
      <c r="G50" s="134"/>
      <c r="H50" s="109"/>
    </row>
  </sheetData>
  <mergeCells count="1">
    <mergeCell ref="A1:K1"/>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3221C-DF44-4C5B-BD1B-902AE5C121E4}">
  <dimension ref="A1:K48"/>
  <sheetViews>
    <sheetView topLeftCell="C4"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6.44140625" style="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2" t="s">
        <v>2</v>
      </c>
      <c r="B4" s="6">
        <v>10</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row>
    <row r="8" spans="1:11" ht="14.4" x14ac:dyDescent="0.3">
      <c r="A8" s="7" t="s">
        <v>5</v>
      </c>
      <c r="B8" s="3"/>
      <c r="D8" s="7" t="s">
        <v>6</v>
      </c>
      <c r="E8" s="8">
        <v>45869</v>
      </c>
    </row>
    <row r="10" spans="1:11" s="5" customFormat="1" ht="56.95" customHeight="1" x14ac:dyDescent="0.3">
      <c r="A10" s="9" t="s">
        <v>8</v>
      </c>
      <c r="B10" s="10" t="s">
        <v>9</v>
      </c>
      <c r="C10" s="10" t="s">
        <v>10</v>
      </c>
      <c r="D10" s="10" t="s">
        <v>11</v>
      </c>
      <c r="E10" s="10" t="s">
        <v>12</v>
      </c>
      <c r="F10" s="10" t="s">
        <v>13</v>
      </c>
      <c r="G10" s="10" t="s">
        <v>14</v>
      </c>
      <c r="H10" s="10" t="s">
        <v>15</v>
      </c>
      <c r="I10" s="11" t="s">
        <v>16</v>
      </c>
      <c r="J10" s="11" t="s">
        <v>17</v>
      </c>
      <c r="K10" s="12" t="s">
        <v>18</v>
      </c>
    </row>
    <row r="11" spans="1:11" x14ac:dyDescent="0.3">
      <c r="A11" s="13">
        <v>1</v>
      </c>
      <c r="B11" s="78" t="s">
        <v>199</v>
      </c>
      <c r="C11" s="89" t="s">
        <v>200</v>
      </c>
      <c r="D11" s="90">
        <v>189</v>
      </c>
      <c r="E11" s="89" t="s">
        <v>201</v>
      </c>
      <c r="F11" s="135">
        <v>40</v>
      </c>
      <c r="G11" s="91">
        <v>43208</v>
      </c>
      <c r="H11" s="92" t="s">
        <v>202</v>
      </c>
      <c r="I11" s="76">
        <v>71102.801999999996</v>
      </c>
      <c r="J11" s="93"/>
      <c r="K11" s="93">
        <f>Tabla111[[#This Row],[Coste total empresa anual € excluyendo horas extra, guardias y primas (A)]]+Tabla111[[#This Row],[Coste total empresa anual € de horas extra, guardias y primas (B)]]</f>
        <v>71102.801999999996</v>
      </c>
    </row>
    <row r="12" spans="1:11" x14ac:dyDescent="0.3">
      <c r="A12" s="13">
        <v>2</v>
      </c>
      <c r="B12" s="78" t="s">
        <v>199</v>
      </c>
      <c r="C12" s="89" t="s">
        <v>200</v>
      </c>
      <c r="D12" s="90">
        <v>109</v>
      </c>
      <c r="E12" s="89" t="s">
        <v>203</v>
      </c>
      <c r="F12" s="135">
        <v>40</v>
      </c>
      <c r="G12" s="91">
        <v>44621</v>
      </c>
      <c r="H12" s="92" t="s">
        <v>202</v>
      </c>
      <c r="I12" s="76">
        <v>53622.55</v>
      </c>
      <c r="J12" s="93"/>
      <c r="K12" s="93">
        <f>Tabla111[[#This Row],[Coste total empresa anual € excluyendo horas extra, guardias y primas (A)]]+Tabla111[[#This Row],[Coste total empresa anual € de horas extra, guardias y primas (B)]]</f>
        <v>53622.55</v>
      </c>
    </row>
    <row r="13" spans="1:11" ht="14.4" x14ac:dyDescent="0.3">
      <c r="A13" s="13">
        <v>3</v>
      </c>
      <c r="B13" s="78" t="s">
        <v>199</v>
      </c>
      <c r="C13" s="89" t="s">
        <v>200</v>
      </c>
      <c r="D13" s="90">
        <v>100</v>
      </c>
      <c r="E13" s="89" t="s">
        <v>204</v>
      </c>
      <c r="F13" s="135">
        <v>40</v>
      </c>
      <c r="G13" s="91">
        <v>44774</v>
      </c>
      <c r="H13" s="92" t="s">
        <v>202</v>
      </c>
      <c r="I13" s="76">
        <v>53622.55</v>
      </c>
      <c r="J13" s="93"/>
      <c r="K13" s="93">
        <f>Tabla111[[#This Row],[Coste total empresa anual € excluyendo horas extra, guardias y primas (A)]]+Tabla111[[#This Row],[Coste total empresa anual € de horas extra, guardias y primas (B)]]</f>
        <v>53622.55</v>
      </c>
    </row>
    <row r="14" spans="1:11" x14ac:dyDescent="0.3">
      <c r="A14" s="13">
        <v>4</v>
      </c>
      <c r="B14" s="78" t="s">
        <v>199</v>
      </c>
      <c r="C14" s="89" t="s">
        <v>200</v>
      </c>
      <c r="D14" s="90">
        <v>189</v>
      </c>
      <c r="E14" s="89" t="s">
        <v>201</v>
      </c>
      <c r="F14" s="135">
        <v>40</v>
      </c>
      <c r="G14" s="91">
        <v>43704</v>
      </c>
      <c r="H14" s="92" t="s">
        <v>202</v>
      </c>
      <c r="I14" s="76">
        <v>59106.55</v>
      </c>
      <c r="J14" s="93"/>
      <c r="K14" s="93">
        <f>Tabla111[[#This Row],[Coste total empresa anual € excluyendo horas extra, guardias y primas (A)]]+Tabla111[[#This Row],[Coste total empresa anual € de horas extra, guardias y primas (B)]]</f>
        <v>59106.55</v>
      </c>
    </row>
    <row r="15" spans="1:11" ht="14.4" x14ac:dyDescent="0.3">
      <c r="A15" s="13">
        <v>5</v>
      </c>
      <c r="B15" s="78" t="s">
        <v>199</v>
      </c>
      <c r="C15" s="89" t="s">
        <v>205</v>
      </c>
      <c r="D15" s="90">
        <v>100</v>
      </c>
      <c r="E15" s="89" t="s">
        <v>204</v>
      </c>
      <c r="F15" s="135">
        <v>40</v>
      </c>
      <c r="G15" s="91">
        <v>45852</v>
      </c>
      <c r="H15" s="92" t="s">
        <v>202</v>
      </c>
      <c r="I15" s="76">
        <v>40598.050000000003</v>
      </c>
      <c r="J15" s="93"/>
      <c r="K15" s="93">
        <f>Tabla111[[#This Row],[Coste total empresa anual € excluyendo horas extra, guardias y primas (A)]]+Tabla111[[#This Row],[Coste total empresa anual € de horas extra, guardias y primas (B)]]</f>
        <v>40598.050000000003</v>
      </c>
    </row>
    <row r="16" spans="1:11" x14ac:dyDescent="0.3">
      <c r="A16" s="13">
        <v>6</v>
      </c>
      <c r="B16" s="78" t="s">
        <v>199</v>
      </c>
      <c r="C16" s="89" t="s">
        <v>206</v>
      </c>
      <c r="D16" s="90">
        <v>100</v>
      </c>
      <c r="E16" s="89" t="s">
        <v>204</v>
      </c>
      <c r="F16" s="135">
        <v>40</v>
      </c>
      <c r="G16" s="91">
        <v>35765</v>
      </c>
      <c r="H16" s="92" t="s">
        <v>202</v>
      </c>
      <c r="I16" s="76">
        <v>49509.552000000003</v>
      </c>
      <c r="J16" s="93"/>
      <c r="K16" s="93">
        <f>Tabla111[[#This Row],[Coste total empresa anual € excluyendo horas extra, guardias y primas (A)]]+Tabla111[[#This Row],[Coste total empresa anual € de horas extra, guardias y primas (B)]]</f>
        <v>49509.552000000003</v>
      </c>
    </row>
    <row r="17" spans="1:11" x14ac:dyDescent="0.3">
      <c r="A17" s="13">
        <v>7</v>
      </c>
      <c r="B17" s="78" t="s">
        <v>199</v>
      </c>
      <c r="C17" s="89" t="s">
        <v>207</v>
      </c>
      <c r="D17" s="90">
        <v>100</v>
      </c>
      <c r="E17" s="89" t="s">
        <v>208</v>
      </c>
      <c r="F17" s="135">
        <v>40</v>
      </c>
      <c r="G17" s="91">
        <v>35262</v>
      </c>
      <c r="H17" s="92" t="s">
        <v>202</v>
      </c>
      <c r="I17" s="76">
        <v>59325.911999999997</v>
      </c>
      <c r="J17" s="93"/>
      <c r="K17" s="93">
        <f>Tabla111[[#This Row],[Coste total empresa anual € excluyendo horas extra, guardias y primas (A)]]+Tabla111[[#This Row],[Coste total empresa anual € de horas extra, guardias y primas (B)]]</f>
        <v>59325.911999999997</v>
      </c>
    </row>
    <row r="18" spans="1:11" ht="14.4" x14ac:dyDescent="0.3">
      <c r="A18" s="13">
        <v>8</v>
      </c>
      <c r="B18" s="78" t="s">
        <v>199</v>
      </c>
      <c r="C18" s="89" t="s">
        <v>209</v>
      </c>
      <c r="D18" s="90">
        <v>100</v>
      </c>
      <c r="E18" s="89" t="s">
        <v>204</v>
      </c>
      <c r="F18" s="135">
        <v>40</v>
      </c>
      <c r="G18" s="91">
        <v>38089</v>
      </c>
      <c r="H18" s="92" t="s">
        <v>202</v>
      </c>
      <c r="I18" s="76">
        <v>77789.168999999994</v>
      </c>
      <c r="J18" s="93"/>
      <c r="K18" s="93">
        <f>Tabla111[[#This Row],[Coste total empresa anual € excluyendo horas extra, guardias y primas (A)]]+Tabla111[[#This Row],[Coste total empresa anual € de horas extra, guardias y primas (B)]]</f>
        <v>77789.168999999994</v>
      </c>
    </row>
    <row r="19" spans="1:11" ht="14.4" x14ac:dyDescent="0.3">
      <c r="A19" s="13">
        <v>9</v>
      </c>
      <c r="B19" s="78" t="s">
        <v>199</v>
      </c>
      <c r="C19" s="89" t="s">
        <v>210</v>
      </c>
      <c r="D19" s="90">
        <v>100</v>
      </c>
      <c r="E19" s="89" t="s">
        <v>204</v>
      </c>
      <c r="F19" s="135">
        <v>40</v>
      </c>
      <c r="G19" s="91">
        <v>36325</v>
      </c>
      <c r="H19" s="92" t="s">
        <v>202</v>
      </c>
      <c r="I19" s="76">
        <v>66647.051999999996</v>
      </c>
      <c r="J19" s="93"/>
      <c r="K19" s="93">
        <f>Tabla111[[#This Row],[Coste total empresa anual € excluyendo horas extra, guardias y primas (A)]]+Tabla111[[#This Row],[Coste total empresa anual € de horas extra, guardias y primas (B)]]</f>
        <v>66647.051999999996</v>
      </c>
    </row>
    <row r="20" spans="1:11" x14ac:dyDescent="0.3">
      <c r="A20" s="13">
        <v>10</v>
      </c>
      <c r="B20" s="78" t="s">
        <v>199</v>
      </c>
      <c r="C20" s="89" t="s">
        <v>59</v>
      </c>
      <c r="D20" s="90">
        <v>189</v>
      </c>
      <c r="E20" s="89" t="s">
        <v>201</v>
      </c>
      <c r="F20" s="135">
        <v>40</v>
      </c>
      <c r="G20" s="91">
        <v>41640</v>
      </c>
      <c r="H20" s="92" t="s">
        <v>202</v>
      </c>
      <c r="I20" s="76">
        <v>56504.394</v>
      </c>
      <c r="J20" s="93"/>
      <c r="K20" s="93">
        <f>Tabla111[[#This Row],[Coste total empresa anual € excluyendo horas extra, guardias y primas (A)]]+Tabla111[[#This Row],[Coste total empresa anual € de horas extra, guardias y primas (B)]]</f>
        <v>56504.394</v>
      </c>
    </row>
    <row r="21" spans="1:11" x14ac:dyDescent="0.3">
      <c r="A21" s="13">
        <v>11</v>
      </c>
      <c r="B21" s="78" t="s">
        <v>199</v>
      </c>
      <c r="C21" s="89" t="s">
        <v>50</v>
      </c>
      <c r="D21" s="90">
        <v>100</v>
      </c>
      <c r="E21" s="89" t="s">
        <v>204</v>
      </c>
      <c r="F21" s="135">
        <v>40</v>
      </c>
      <c r="G21" s="91">
        <v>35947</v>
      </c>
      <c r="H21" s="92" t="s">
        <v>202</v>
      </c>
      <c r="I21" s="76">
        <v>38463.898560000001</v>
      </c>
      <c r="J21" s="93">
        <v>16690.34835</v>
      </c>
      <c r="K21" s="93">
        <f>Tabla111[[#This Row],[Coste total empresa anual € excluyendo horas extra, guardias y primas (A)]]+Tabla111[[#This Row],[Coste total empresa anual € de horas extra, guardias y primas (B)]]</f>
        <v>55154.246910000002</v>
      </c>
    </row>
    <row r="22" spans="1:11" x14ac:dyDescent="0.3">
      <c r="A22" s="13">
        <v>12</v>
      </c>
      <c r="B22" s="78" t="s">
        <v>199</v>
      </c>
      <c r="C22" s="89" t="s">
        <v>50</v>
      </c>
      <c r="D22" s="90">
        <v>100</v>
      </c>
      <c r="E22" s="89" t="s">
        <v>204</v>
      </c>
      <c r="F22" s="135">
        <v>40</v>
      </c>
      <c r="G22" s="91">
        <v>41317</v>
      </c>
      <c r="H22" s="92" t="s">
        <v>202</v>
      </c>
      <c r="I22" s="76">
        <v>32537.888160000002</v>
      </c>
      <c r="J22" s="93">
        <v>19826.798759999998</v>
      </c>
      <c r="K22" s="93">
        <f>Tabla111[[#This Row],[Coste total empresa anual € excluyendo horas extra, guardias y primas (A)]]+Tabla111[[#This Row],[Coste total empresa anual € de horas extra, guardias y primas (B)]]</f>
        <v>52364.68692</v>
      </c>
    </row>
    <row r="23" spans="1:11" x14ac:dyDescent="0.3">
      <c r="A23" s="13">
        <v>13</v>
      </c>
      <c r="B23" s="78" t="s">
        <v>199</v>
      </c>
      <c r="C23" s="89" t="s">
        <v>50</v>
      </c>
      <c r="D23" s="90">
        <v>100</v>
      </c>
      <c r="E23" s="89" t="s">
        <v>204</v>
      </c>
      <c r="F23" s="135">
        <v>40</v>
      </c>
      <c r="G23" s="91">
        <v>38837</v>
      </c>
      <c r="H23" s="92" t="s">
        <v>202</v>
      </c>
      <c r="I23" s="76">
        <v>32537.888160000002</v>
      </c>
      <c r="J23" s="93">
        <v>18187.50777</v>
      </c>
      <c r="K23" s="93">
        <f>Tabla111[[#This Row],[Coste total empresa anual € excluyendo horas extra, guardias y primas (A)]]+Tabla111[[#This Row],[Coste total empresa anual € de horas extra, guardias y primas (B)]]</f>
        <v>50725.395929999999</v>
      </c>
    </row>
    <row r="24" spans="1:11" x14ac:dyDescent="0.3">
      <c r="A24" s="13">
        <v>14</v>
      </c>
      <c r="B24" s="78" t="s">
        <v>199</v>
      </c>
      <c r="C24" s="89" t="s">
        <v>55</v>
      </c>
      <c r="D24" s="90">
        <v>100</v>
      </c>
      <c r="E24" s="89" t="s">
        <v>204</v>
      </c>
      <c r="F24" s="135">
        <v>40</v>
      </c>
      <c r="G24" s="91">
        <v>38638</v>
      </c>
      <c r="H24" s="92" t="s">
        <v>202</v>
      </c>
      <c r="I24" s="76">
        <v>30893.538180000003</v>
      </c>
      <c r="J24" s="93">
        <v>18537.496650000001</v>
      </c>
      <c r="K24" s="93">
        <f>Tabla111[[#This Row],[Coste total empresa anual € excluyendo horas extra, guardias y primas (A)]]+Tabla111[[#This Row],[Coste total empresa anual € de horas extra, guardias y primas (B)]]</f>
        <v>49431.034830000004</v>
      </c>
    </row>
    <row r="25" spans="1:11" x14ac:dyDescent="0.3">
      <c r="A25" s="13">
        <v>15</v>
      </c>
      <c r="B25" s="78" t="s">
        <v>199</v>
      </c>
      <c r="C25" s="89" t="s">
        <v>50</v>
      </c>
      <c r="D25" s="90">
        <v>100</v>
      </c>
      <c r="E25" s="89" t="s">
        <v>204</v>
      </c>
      <c r="F25" s="135">
        <v>40</v>
      </c>
      <c r="G25" s="91">
        <v>39461</v>
      </c>
      <c r="H25" s="92" t="s">
        <v>202</v>
      </c>
      <c r="I25" s="76">
        <v>32537.888160000002</v>
      </c>
      <c r="J25" s="93">
        <v>13592.436750000001</v>
      </c>
      <c r="K25" s="93">
        <f>Tabla111[[#This Row],[Coste total empresa anual € excluyendo horas extra, guardias y primas (A)]]+Tabla111[[#This Row],[Coste total empresa anual € de horas extra, guardias y primas (B)]]</f>
        <v>46130.324910000003</v>
      </c>
    </row>
    <row r="26" spans="1:11" x14ac:dyDescent="0.3">
      <c r="A26" s="13">
        <v>16</v>
      </c>
      <c r="B26" s="78" t="s">
        <v>199</v>
      </c>
      <c r="C26" s="89" t="s">
        <v>50</v>
      </c>
      <c r="D26" s="90">
        <v>100</v>
      </c>
      <c r="E26" s="89" t="s">
        <v>204</v>
      </c>
      <c r="F26" s="135">
        <v>40</v>
      </c>
      <c r="G26" s="91">
        <v>41247</v>
      </c>
      <c r="H26" s="92" t="s">
        <v>202</v>
      </c>
      <c r="I26" s="76">
        <v>32537.888160000002</v>
      </c>
      <c r="J26" s="93">
        <v>12204.87507</v>
      </c>
      <c r="K26" s="93">
        <f>Tabla111[[#This Row],[Coste total empresa anual € excluyendo horas extra, guardias y primas (A)]]+Tabla111[[#This Row],[Coste total empresa anual € de horas extra, guardias y primas (B)]]</f>
        <v>44742.763230000004</v>
      </c>
    </row>
    <row r="27" spans="1:11" x14ac:dyDescent="0.3">
      <c r="A27" s="13">
        <v>17</v>
      </c>
      <c r="B27" s="78" t="s">
        <v>199</v>
      </c>
      <c r="C27" s="89" t="s">
        <v>50</v>
      </c>
      <c r="D27" s="90">
        <v>189</v>
      </c>
      <c r="E27" s="89" t="s">
        <v>201</v>
      </c>
      <c r="F27" s="135">
        <v>40</v>
      </c>
      <c r="G27" s="91">
        <v>43742</v>
      </c>
      <c r="H27" s="92" t="s">
        <v>202</v>
      </c>
      <c r="I27" s="76">
        <v>32537.888160000002</v>
      </c>
      <c r="J27" s="93">
        <v>18616.884405000001</v>
      </c>
      <c r="K27" s="93">
        <f>Tabla111[[#This Row],[Coste total empresa anual € excluyendo horas extra, guardias y primas (A)]]+Tabla111[[#This Row],[Coste total empresa anual € de horas extra, guardias y primas (B)]]</f>
        <v>51154.772565000007</v>
      </c>
    </row>
    <row r="28" spans="1:11" x14ac:dyDescent="0.3">
      <c r="A28" s="13">
        <v>18</v>
      </c>
      <c r="B28" s="78" t="s">
        <v>199</v>
      </c>
      <c r="C28" s="89" t="s">
        <v>50</v>
      </c>
      <c r="D28" s="90">
        <v>100</v>
      </c>
      <c r="E28" s="89" t="s">
        <v>204</v>
      </c>
      <c r="F28" s="135">
        <v>40</v>
      </c>
      <c r="G28" s="91">
        <v>39335</v>
      </c>
      <c r="H28" s="92" t="s">
        <v>202</v>
      </c>
      <c r="I28" s="76">
        <v>32537.888160000002</v>
      </c>
      <c r="J28" s="93">
        <v>14097.513149999999</v>
      </c>
      <c r="K28" s="93">
        <f>Tabla111[[#This Row],[Coste total empresa anual € excluyendo horas extra, guardias y primas (A)]]+Tabla111[[#This Row],[Coste total empresa anual € de horas extra, guardias y primas (B)]]</f>
        <v>46635.401310000001</v>
      </c>
    </row>
    <row r="29" spans="1:11" x14ac:dyDescent="0.3">
      <c r="A29" s="13">
        <v>19</v>
      </c>
      <c r="B29" s="78" t="s">
        <v>199</v>
      </c>
      <c r="C29" s="89" t="s">
        <v>50</v>
      </c>
      <c r="D29" s="90">
        <v>189</v>
      </c>
      <c r="E29" s="89" t="s">
        <v>201</v>
      </c>
      <c r="F29" s="135">
        <v>40</v>
      </c>
      <c r="G29" s="91">
        <v>40182</v>
      </c>
      <c r="H29" s="92" t="s">
        <v>202</v>
      </c>
      <c r="I29" s="76">
        <v>35201.192759999998</v>
      </c>
      <c r="J29" s="93">
        <v>17846.965079999998</v>
      </c>
      <c r="K29" s="93">
        <f>Tabla111[[#This Row],[Coste total empresa anual € excluyendo horas extra, guardias y primas (A)]]+Tabla111[[#This Row],[Coste total empresa anual € de horas extra, guardias y primas (B)]]</f>
        <v>53048.15784</v>
      </c>
    </row>
    <row r="30" spans="1:11" x14ac:dyDescent="0.3">
      <c r="A30" s="13">
        <v>20</v>
      </c>
      <c r="B30" s="78" t="s">
        <v>199</v>
      </c>
      <c r="C30" s="89" t="s">
        <v>50</v>
      </c>
      <c r="D30" s="90">
        <v>100</v>
      </c>
      <c r="E30" s="89" t="s">
        <v>204</v>
      </c>
      <c r="F30" s="135">
        <v>40</v>
      </c>
      <c r="G30" s="91">
        <v>37319</v>
      </c>
      <c r="H30" s="92" t="s">
        <v>202</v>
      </c>
      <c r="I30" s="76">
        <v>35201.192759999998</v>
      </c>
      <c r="J30" s="93">
        <v>12464.953770000002</v>
      </c>
      <c r="K30" s="93">
        <f>Tabla111[[#This Row],[Coste total empresa anual € excluyendo horas extra, guardias y primas (A)]]+Tabla111[[#This Row],[Coste total empresa anual € de horas extra, guardias y primas (B)]]</f>
        <v>47666.146529999998</v>
      </c>
    </row>
    <row r="31" spans="1:11" x14ac:dyDescent="0.3">
      <c r="A31" s="13">
        <v>21</v>
      </c>
      <c r="B31" s="78" t="s">
        <v>199</v>
      </c>
      <c r="C31" s="89" t="s">
        <v>50</v>
      </c>
      <c r="D31" s="90">
        <v>100</v>
      </c>
      <c r="E31" s="89" t="s">
        <v>204</v>
      </c>
      <c r="F31" s="135">
        <v>40</v>
      </c>
      <c r="G31" s="91">
        <v>32461</v>
      </c>
      <c r="H31" s="92" t="s">
        <v>202</v>
      </c>
      <c r="I31" s="76">
        <v>37473.488160000001</v>
      </c>
      <c r="J31" s="93">
        <v>18818.675039999998</v>
      </c>
      <c r="K31" s="93">
        <f>Tabla111[[#This Row],[Coste total empresa anual € excluyendo horas extra, guardias y primas (A)]]+Tabla111[[#This Row],[Coste total empresa anual € de horas extra, guardias y primas (B)]]</f>
        <v>56292.163199999995</v>
      </c>
    </row>
    <row r="32" spans="1:11" x14ac:dyDescent="0.3">
      <c r="A32" s="13">
        <v>22</v>
      </c>
      <c r="B32" s="78" t="s">
        <v>199</v>
      </c>
      <c r="C32" s="89" t="s">
        <v>50</v>
      </c>
      <c r="D32" s="90">
        <v>100</v>
      </c>
      <c r="E32" s="89" t="s">
        <v>204</v>
      </c>
      <c r="F32" s="135">
        <v>40</v>
      </c>
      <c r="G32" s="91">
        <v>36598</v>
      </c>
      <c r="H32" s="92" t="s">
        <v>202</v>
      </c>
      <c r="I32" s="76">
        <v>35820.062160000001</v>
      </c>
      <c r="J32" s="93">
        <v>8543.7978000000003</v>
      </c>
      <c r="K32" s="93">
        <f>Tabla111[[#This Row],[Coste total empresa anual € excluyendo horas extra, guardias y primas (A)]]+Tabla111[[#This Row],[Coste total empresa anual € de horas extra, guardias y primas (B)]]</f>
        <v>44363.859960000002</v>
      </c>
    </row>
    <row r="33" spans="1:11" x14ac:dyDescent="0.3">
      <c r="A33" s="13">
        <v>23</v>
      </c>
      <c r="B33" s="78" t="s">
        <v>199</v>
      </c>
      <c r="C33" s="89" t="s">
        <v>50</v>
      </c>
      <c r="D33" s="90">
        <v>189</v>
      </c>
      <c r="E33" s="89" t="s">
        <v>201</v>
      </c>
      <c r="F33" s="135">
        <v>40</v>
      </c>
      <c r="G33" s="91">
        <v>44593</v>
      </c>
      <c r="H33" s="92" t="s">
        <v>202</v>
      </c>
      <c r="I33" s="76">
        <v>32537.888160000002</v>
      </c>
      <c r="J33" s="93">
        <v>17796.868740000002</v>
      </c>
      <c r="K33" s="93">
        <f>Tabla111[[#This Row],[Coste total empresa anual € excluyendo horas extra, guardias y primas (A)]]+Tabla111[[#This Row],[Coste total empresa anual € de horas extra, guardias y primas (B)]]</f>
        <v>50334.756900000008</v>
      </c>
    </row>
    <row r="34" spans="1:11" x14ac:dyDescent="0.3">
      <c r="A34" s="13">
        <v>24</v>
      </c>
      <c r="B34" s="78" t="s">
        <v>199</v>
      </c>
      <c r="C34" s="89" t="s">
        <v>50</v>
      </c>
      <c r="D34" s="90">
        <v>100</v>
      </c>
      <c r="E34" s="89" t="s">
        <v>204</v>
      </c>
      <c r="F34" s="135">
        <v>40</v>
      </c>
      <c r="G34" s="91">
        <v>44872</v>
      </c>
      <c r="H34" s="92" t="s">
        <v>202</v>
      </c>
      <c r="I34" s="76">
        <v>32537.888160000002</v>
      </c>
      <c r="J34" s="93">
        <v>26843.412239999998</v>
      </c>
      <c r="K34" s="93">
        <f>Tabla111[[#This Row],[Coste total empresa anual € excluyendo horas extra, guardias y primas (A)]]+Tabla111[[#This Row],[Coste total empresa anual € de horas extra, guardias y primas (B)]]</f>
        <v>59381.3004</v>
      </c>
    </row>
    <row r="35" spans="1:11" x14ac:dyDescent="0.3">
      <c r="A35" s="13">
        <v>25</v>
      </c>
      <c r="B35" s="78" t="s">
        <v>199</v>
      </c>
      <c r="C35" s="89" t="s">
        <v>55</v>
      </c>
      <c r="D35" s="90">
        <v>100</v>
      </c>
      <c r="E35" s="89" t="s">
        <v>204</v>
      </c>
      <c r="F35" s="135">
        <v>40</v>
      </c>
      <c r="G35" s="91">
        <v>45391</v>
      </c>
      <c r="H35" s="92" t="s">
        <v>202</v>
      </c>
      <c r="I35" s="76">
        <v>30893.538180000003</v>
      </c>
      <c r="J35" s="93">
        <v>16953.1005</v>
      </c>
      <c r="K35" s="93">
        <f>Tabla111[[#This Row],[Coste total empresa anual € excluyendo horas extra, guardias y primas (A)]]+Tabla111[[#This Row],[Coste total empresa anual € de horas extra, guardias y primas (B)]]</f>
        <v>47846.638680000004</v>
      </c>
    </row>
    <row r="36" spans="1:11" x14ac:dyDescent="0.3">
      <c r="A36" s="13">
        <v>26</v>
      </c>
      <c r="B36" s="78" t="s">
        <v>199</v>
      </c>
      <c r="C36" s="89" t="s">
        <v>55</v>
      </c>
      <c r="D36" s="90">
        <v>100</v>
      </c>
      <c r="E36" s="89" t="s">
        <v>204</v>
      </c>
      <c r="F36" s="135">
        <v>40</v>
      </c>
      <c r="G36" s="91">
        <v>45391</v>
      </c>
      <c r="H36" s="92" t="s">
        <v>202</v>
      </c>
      <c r="I36" s="76">
        <v>30893.538180000003</v>
      </c>
      <c r="J36" s="93">
        <v>17664.855149999999</v>
      </c>
      <c r="K36" s="93">
        <f>Tabla111[[#This Row],[Coste total empresa anual € excluyendo horas extra, guardias y primas (A)]]+Tabla111[[#This Row],[Coste total empresa anual € de horas extra, guardias y primas (B)]]</f>
        <v>48558.393330000006</v>
      </c>
    </row>
    <row r="37" spans="1:11" ht="14.4" x14ac:dyDescent="0.3">
      <c r="A37" s="13">
        <v>27</v>
      </c>
      <c r="B37" s="78" t="s">
        <v>199</v>
      </c>
      <c r="C37" s="89" t="s">
        <v>211</v>
      </c>
      <c r="D37" s="90">
        <v>230</v>
      </c>
      <c r="E37" s="89" t="s">
        <v>212</v>
      </c>
      <c r="F37" s="135">
        <v>20</v>
      </c>
      <c r="G37" s="91">
        <v>45454</v>
      </c>
      <c r="H37" s="92" t="s">
        <v>202</v>
      </c>
      <c r="I37" s="76">
        <v>14386.636484999999</v>
      </c>
      <c r="J37" s="93"/>
      <c r="K37" s="93">
        <f>Tabla111[[#This Row],[Coste total empresa anual € excluyendo horas extra, guardias y primas (A)]]+Tabla111[[#This Row],[Coste total empresa anual € de horas extra, guardias y primas (B)]]</f>
        <v>14386.636484999999</v>
      </c>
    </row>
    <row r="38" spans="1:11" ht="14.4" x14ac:dyDescent="0.3">
      <c r="A38" s="13">
        <v>28</v>
      </c>
      <c r="B38" s="78"/>
      <c r="C38" s="89"/>
      <c r="D38" s="90"/>
      <c r="E38" s="89"/>
      <c r="F38" s="132"/>
      <c r="G38" s="91"/>
      <c r="H38" s="92"/>
      <c r="I38" s="76"/>
      <c r="J38" s="93"/>
      <c r="K38" s="93"/>
    </row>
    <row r="39" spans="1:11" ht="14.4" x14ac:dyDescent="0.3">
      <c r="A39" s="13">
        <v>29</v>
      </c>
      <c r="B39" s="78"/>
      <c r="C39" s="89"/>
      <c r="D39" s="90"/>
      <c r="E39" s="89"/>
      <c r="F39" s="132"/>
      <c r="G39" s="91"/>
      <c r="H39" s="92"/>
      <c r="I39" s="76"/>
      <c r="J39" s="93"/>
      <c r="K39" s="93"/>
    </row>
    <row r="40" spans="1:11" ht="14.4" x14ac:dyDescent="0.3">
      <c r="A40" s="28">
        <v>30</v>
      </c>
      <c r="B40" s="78"/>
      <c r="C40" s="89"/>
      <c r="D40" s="90"/>
      <c r="E40" s="89"/>
      <c r="F40" s="132"/>
      <c r="G40" s="91"/>
      <c r="H40" s="29"/>
      <c r="I40" s="76"/>
      <c r="J40" s="30"/>
      <c r="K40" s="93"/>
    </row>
    <row r="41" spans="1:11" ht="14.4" x14ac:dyDescent="0.3">
      <c r="A41" s="28" t="s">
        <v>45</v>
      </c>
      <c r="B41" s="31"/>
      <c r="C41" s="31"/>
      <c r="D41" s="32"/>
      <c r="E41" s="31"/>
      <c r="F41" s="31"/>
      <c r="G41" s="31"/>
      <c r="H41" s="33"/>
      <c r="I41" s="34">
        <f>+SUM(I11:I38)</f>
        <v>1137358.7717049995</v>
      </c>
      <c r="J41" s="34">
        <f>+SUM(J11:J38)</f>
        <v>268686.48922500003</v>
      </c>
      <c r="K41" s="34">
        <f>+SUM(K11:K38)</f>
        <v>1406045.2609300001</v>
      </c>
    </row>
    <row r="42" spans="1:11" ht="14.4" x14ac:dyDescent="0.3">
      <c r="A42" s="17"/>
      <c r="B42" s="17"/>
      <c r="C42" s="17"/>
      <c r="D42" s="37"/>
      <c r="E42" s="38"/>
      <c r="F42" s="39"/>
      <c r="G42" s="39"/>
      <c r="I42" s="40"/>
      <c r="J42" s="40"/>
      <c r="K42" s="41"/>
    </row>
    <row r="43" spans="1:11" ht="14.4" x14ac:dyDescent="0.3">
      <c r="A43" s="42"/>
      <c r="B43" s="17"/>
      <c r="C43" s="17"/>
      <c r="D43" s="37"/>
      <c r="E43" s="38"/>
      <c r="F43" s="39"/>
      <c r="G43" s="39"/>
      <c r="I43" s="40"/>
      <c r="J43" s="40"/>
      <c r="K43" s="41"/>
    </row>
    <row r="44" spans="1:11" ht="14.4" x14ac:dyDescent="0.3">
      <c r="A44" s="43" t="s">
        <v>46</v>
      </c>
      <c r="B44" s="44"/>
      <c r="C44" s="44"/>
      <c r="D44" s="45"/>
      <c r="E44" s="46"/>
      <c r="F44" s="46"/>
      <c r="G44" s="47"/>
      <c r="H44" s="46"/>
    </row>
    <row r="45" spans="1:11" ht="14.4" x14ac:dyDescent="0.3">
      <c r="A45" s="48" t="s">
        <v>213</v>
      </c>
      <c r="B45" s="44"/>
      <c r="C45" s="44"/>
      <c r="D45" s="45"/>
      <c r="E45" s="46"/>
      <c r="F45" s="46"/>
      <c r="G45" s="47"/>
      <c r="H45" s="46"/>
    </row>
    <row r="46" spans="1:11" ht="14.4" x14ac:dyDescent="0.3">
      <c r="A46" s="49"/>
    </row>
    <row r="47" spans="1:11" ht="14.4" x14ac:dyDescent="0.3">
      <c r="A47" s="49"/>
    </row>
    <row r="48" spans="1:11" ht="14.4" x14ac:dyDescent="0.3">
      <c r="A48" s="49"/>
    </row>
  </sheetData>
  <mergeCells count="1">
    <mergeCell ref="A1:K1"/>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6A3E-BEF6-4D3E-930F-9D56F050C6EF}">
  <dimension ref="A1:L58"/>
  <sheetViews>
    <sheetView topLeftCell="C7" workbookViewId="0">
      <selection activeCell="K11" sqref="K11"/>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 t="s">
        <v>1</v>
      </c>
      <c r="B3" s="3"/>
      <c r="C3" s="3"/>
      <c r="D3" s="4"/>
    </row>
    <row r="4" spans="1:11" ht="14.4" x14ac:dyDescent="0.3">
      <c r="A4" s="136" t="s">
        <v>176</v>
      </c>
      <c r="B4" s="87" t="s">
        <v>214</v>
      </c>
      <c r="C4" s="3"/>
      <c r="D4" s="4"/>
    </row>
    <row r="5" spans="1:11" x14ac:dyDescent="0.3">
      <c r="A5" s="7" t="s">
        <v>3</v>
      </c>
      <c r="B5" s="3"/>
      <c r="C5" s="3"/>
      <c r="D5" s="4"/>
    </row>
    <row r="6" spans="1:11" ht="14.4" x14ac:dyDescent="0.3">
      <c r="A6" s="2"/>
      <c r="B6" s="3"/>
      <c r="C6" s="3"/>
      <c r="D6" s="4"/>
    </row>
    <row r="7" spans="1:11" ht="14.4" x14ac:dyDescent="0.3">
      <c r="A7" s="7" t="s">
        <v>4</v>
      </c>
      <c r="B7" s="3"/>
      <c r="C7" s="2">
        <v>2024</v>
      </c>
      <c r="D7" s="4"/>
      <c r="E7" s="5"/>
    </row>
    <row r="8" spans="1:11" ht="14.4" x14ac:dyDescent="0.3">
      <c r="A8" s="7" t="s">
        <v>5</v>
      </c>
      <c r="B8" s="3"/>
      <c r="D8" s="137" t="s">
        <v>6</v>
      </c>
      <c r="E8" s="138">
        <v>45867</v>
      </c>
    </row>
    <row r="9" spans="1:11" ht="14.4" x14ac:dyDescent="0.3">
      <c r="E9" s="5"/>
    </row>
    <row r="10" spans="1:11" s="5" customFormat="1" ht="56.95" customHeight="1" x14ac:dyDescent="0.3">
      <c r="A10" s="9" t="s">
        <v>8</v>
      </c>
      <c r="B10" s="10" t="s">
        <v>9</v>
      </c>
      <c r="C10" s="10" t="s">
        <v>10</v>
      </c>
      <c r="D10" s="10" t="s">
        <v>11</v>
      </c>
      <c r="E10" s="10" t="s">
        <v>12</v>
      </c>
      <c r="F10" s="10" t="s">
        <v>13</v>
      </c>
      <c r="G10" s="10" t="s">
        <v>14</v>
      </c>
      <c r="H10" s="10" t="s">
        <v>15</v>
      </c>
      <c r="I10" s="11" t="s">
        <v>16</v>
      </c>
      <c r="J10" s="11" t="s">
        <v>17</v>
      </c>
      <c r="K10" s="12" t="s">
        <v>18</v>
      </c>
    </row>
    <row r="11" spans="1:11" ht="14.4" x14ac:dyDescent="0.3">
      <c r="A11" s="13">
        <v>1</v>
      </c>
      <c r="B11" s="78" t="s">
        <v>153</v>
      </c>
      <c r="C11" s="89" t="s">
        <v>215</v>
      </c>
      <c r="D11" s="90">
        <v>189</v>
      </c>
      <c r="E11" s="89" t="s">
        <v>216</v>
      </c>
      <c r="F11" s="100" t="s">
        <v>217</v>
      </c>
      <c r="G11" s="91">
        <v>39539</v>
      </c>
      <c r="H11" s="111" t="s">
        <v>52</v>
      </c>
      <c r="I11" s="139">
        <v>71726.8</v>
      </c>
      <c r="J11" s="140">
        <v>0</v>
      </c>
      <c r="K11" s="93">
        <f>Tabla112[[#This Row],[Coste total empresa anual € excluyendo horas extra, guardias y primas (A)]]+Tabla112[[#This Row],[Coste total empresa anual € de horas extra, guardias y primas (B)]]</f>
        <v>71726.8</v>
      </c>
    </row>
    <row r="12" spans="1:11" ht="14.4" x14ac:dyDescent="0.3">
      <c r="A12" s="13">
        <v>2</v>
      </c>
      <c r="B12" s="78" t="s">
        <v>153</v>
      </c>
      <c r="C12" s="89" t="s">
        <v>218</v>
      </c>
      <c r="D12" s="90">
        <v>189</v>
      </c>
      <c r="E12" s="89" t="s">
        <v>216</v>
      </c>
      <c r="F12" s="100" t="s">
        <v>217</v>
      </c>
      <c r="G12" s="141">
        <v>36003</v>
      </c>
      <c r="H12" s="111" t="s">
        <v>52</v>
      </c>
      <c r="I12" s="76">
        <v>71193.66</v>
      </c>
      <c r="J12" s="140">
        <v>0</v>
      </c>
      <c r="K12" s="93">
        <f>Tabla112[[#This Row],[Coste total empresa anual € excluyendo horas extra, guardias y primas (A)]]+Tabla112[[#This Row],[Coste total empresa anual € de horas extra, guardias y primas (B)]]</f>
        <v>71193.66</v>
      </c>
    </row>
    <row r="13" spans="1:11" ht="14.4" x14ac:dyDescent="0.3">
      <c r="A13" s="13">
        <v>3</v>
      </c>
      <c r="B13" s="78" t="s">
        <v>153</v>
      </c>
      <c r="C13" s="89" t="s">
        <v>181</v>
      </c>
      <c r="D13" s="90">
        <v>189</v>
      </c>
      <c r="E13" s="89" t="s">
        <v>216</v>
      </c>
      <c r="F13" s="100" t="s">
        <v>217</v>
      </c>
      <c r="G13" s="91">
        <v>38786</v>
      </c>
      <c r="H13" s="111" t="s">
        <v>52</v>
      </c>
      <c r="I13" s="76">
        <v>79753.670000000013</v>
      </c>
      <c r="J13" s="140">
        <v>0</v>
      </c>
      <c r="K13" s="93">
        <f>Tabla112[[#This Row],[Coste total empresa anual € excluyendo horas extra, guardias y primas (A)]]+Tabla112[[#This Row],[Coste total empresa anual € de horas extra, guardias y primas (B)]]</f>
        <v>79753.670000000013</v>
      </c>
    </row>
    <row r="14" spans="1:11" ht="14.4" x14ac:dyDescent="0.3">
      <c r="A14" s="13">
        <v>4</v>
      </c>
      <c r="B14" s="78" t="s">
        <v>153</v>
      </c>
      <c r="C14" s="89" t="s">
        <v>219</v>
      </c>
      <c r="D14" s="90">
        <v>100</v>
      </c>
      <c r="E14" s="89" t="s">
        <v>220</v>
      </c>
      <c r="F14" s="100" t="s">
        <v>217</v>
      </c>
      <c r="G14" s="91">
        <v>42158</v>
      </c>
      <c r="H14" s="111" t="s">
        <v>52</v>
      </c>
      <c r="I14" s="76">
        <v>55507.73</v>
      </c>
      <c r="J14" s="140">
        <v>0</v>
      </c>
      <c r="K14" s="93">
        <f>Tabla112[[#This Row],[Coste total empresa anual € excluyendo horas extra, guardias y primas (A)]]+Tabla112[[#This Row],[Coste total empresa anual € de horas extra, guardias y primas (B)]]</f>
        <v>55507.73</v>
      </c>
    </row>
    <row r="15" spans="1:11" ht="14.4" x14ac:dyDescent="0.3">
      <c r="A15" s="13">
        <v>5</v>
      </c>
      <c r="B15" s="78" t="s">
        <v>153</v>
      </c>
      <c r="C15" s="89" t="s">
        <v>221</v>
      </c>
      <c r="D15" s="90">
        <v>100</v>
      </c>
      <c r="E15" s="89" t="s">
        <v>220</v>
      </c>
      <c r="F15" s="100" t="s">
        <v>217</v>
      </c>
      <c r="G15" s="91">
        <v>45049</v>
      </c>
      <c r="H15" s="111" t="s">
        <v>52</v>
      </c>
      <c r="I15" s="76">
        <v>43042.01</v>
      </c>
      <c r="J15" s="140">
        <v>0</v>
      </c>
      <c r="K15" s="93">
        <f>Tabla112[[#This Row],[Coste total empresa anual € excluyendo horas extra, guardias y primas (A)]]+Tabla112[[#This Row],[Coste total empresa anual € de horas extra, guardias y primas (B)]]</f>
        <v>43042.01</v>
      </c>
    </row>
    <row r="16" spans="1:11" ht="14.4" x14ac:dyDescent="0.3">
      <c r="A16" s="13">
        <v>6</v>
      </c>
      <c r="B16" s="78" t="s">
        <v>153</v>
      </c>
      <c r="C16" s="89" t="s">
        <v>219</v>
      </c>
      <c r="D16" s="90">
        <v>100</v>
      </c>
      <c r="E16" s="89" t="s">
        <v>220</v>
      </c>
      <c r="F16" s="100" t="s">
        <v>217</v>
      </c>
      <c r="G16" s="91">
        <v>45049</v>
      </c>
      <c r="H16" s="111" t="s">
        <v>52</v>
      </c>
      <c r="I16" s="76">
        <v>55507.73</v>
      </c>
      <c r="J16" s="140">
        <v>0</v>
      </c>
      <c r="K16" s="93">
        <f>Tabla112[[#This Row],[Coste total empresa anual € excluyendo horas extra, guardias y primas (A)]]+Tabla112[[#This Row],[Coste total empresa anual € de horas extra, guardias y primas (B)]]</f>
        <v>55507.73</v>
      </c>
    </row>
    <row r="17" spans="1:11" ht="14.4" x14ac:dyDescent="0.3">
      <c r="A17" s="13">
        <v>7</v>
      </c>
      <c r="B17" s="78" t="s">
        <v>153</v>
      </c>
      <c r="C17" s="89" t="s">
        <v>181</v>
      </c>
      <c r="D17" s="90">
        <v>189</v>
      </c>
      <c r="E17" s="89" t="s">
        <v>216</v>
      </c>
      <c r="F17" s="100" t="s">
        <v>217</v>
      </c>
      <c r="G17" s="91">
        <v>41862</v>
      </c>
      <c r="H17" s="111" t="s">
        <v>52</v>
      </c>
      <c r="I17" s="76">
        <v>82487.609999999986</v>
      </c>
      <c r="J17" s="140">
        <v>0</v>
      </c>
      <c r="K17" s="93">
        <f>Tabla112[[#This Row],[Coste total empresa anual € excluyendo horas extra, guardias y primas (A)]]+Tabla112[[#This Row],[Coste total empresa anual € de horas extra, guardias y primas (B)]]</f>
        <v>82487.609999999986</v>
      </c>
    </row>
    <row r="18" spans="1:11" ht="14.4" x14ac:dyDescent="0.3">
      <c r="A18" s="13">
        <v>8</v>
      </c>
      <c r="B18" s="78" t="s">
        <v>153</v>
      </c>
      <c r="C18" s="89" t="s">
        <v>181</v>
      </c>
      <c r="D18" s="90">
        <v>189</v>
      </c>
      <c r="E18" s="89" t="s">
        <v>216</v>
      </c>
      <c r="F18" s="100" t="s">
        <v>217</v>
      </c>
      <c r="G18" s="91">
        <v>43837</v>
      </c>
      <c r="H18" s="111" t="s">
        <v>52</v>
      </c>
      <c r="I18" s="76">
        <v>65850.33</v>
      </c>
      <c r="J18" s="140">
        <v>0</v>
      </c>
      <c r="K18" s="93">
        <f>Tabla112[[#This Row],[Coste total empresa anual € excluyendo horas extra, guardias y primas (A)]]+Tabla112[[#This Row],[Coste total empresa anual € de horas extra, guardias y primas (B)]]</f>
        <v>65850.33</v>
      </c>
    </row>
    <row r="19" spans="1:11" ht="16.2" customHeight="1" x14ac:dyDescent="0.3">
      <c r="A19" s="13">
        <v>9</v>
      </c>
      <c r="B19" s="78" t="s">
        <v>153</v>
      </c>
      <c r="C19" s="89" t="s">
        <v>222</v>
      </c>
      <c r="D19" s="90">
        <v>189</v>
      </c>
      <c r="E19" s="89" t="s">
        <v>216</v>
      </c>
      <c r="F19" s="100" t="s">
        <v>217</v>
      </c>
      <c r="G19" s="91">
        <v>37469</v>
      </c>
      <c r="H19" s="111" t="s">
        <v>52</v>
      </c>
      <c r="I19" s="76">
        <v>52391.13</v>
      </c>
      <c r="J19" s="140">
        <v>0</v>
      </c>
      <c r="K19" s="93">
        <f>Tabla112[[#This Row],[Coste total empresa anual € excluyendo horas extra, guardias y primas (A)]]+Tabla112[[#This Row],[Coste total empresa anual € de horas extra, guardias y primas (B)]]</f>
        <v>52391.13</v>
      </c>
    </row>
    <row r="20" spans="1:11" x14ac:dyDescent="0.3">
      <c r="A20" s="13">
        <v>10</v>
      </c>
      <c r="B20" s="78" t="s">
        <v>153</v>
      </c>
      <c r="C20" s="89" t="s">
        <v>223</v>
      </c>
      <c r="D20" s="90">
        <v>100</v>
      </c>
      <c r="E20" s="89" t="s">
        <v>220</v>
      </c>
      <c r="F20" s="100" t="s">
        <v>217</v>
      </c>
      <c r="G20" s="91">
        <v>44713</v>
      </c>
      <c r="H20" s="111" t="s">
        <v>52</v>
      </c>
      <c r="I20" s="76">
        <v>41456</v>
      </c>
      <c r="J20" s="140">
        <v>8859</v>
      </c>
      <c r="K20" s="93">
        <f>Tabla112[[#This Row],[Coste total empresa anual € excluyendo horas extra, guardias y primas (A)]]+Tabla112[[#This Row],[Coste total empresa anual € de horas extra, guardias y primas (B)]]</f>
        <v>50315</v>
      </c>
    </row>
    <row r="21" spans="1:11" x14ac:dyDescent="0.3">
      <c r="A21" s="13">
        <v>11</v>
      </c>
      <c r="B21" s="78" t="s">
        <v>153</v>
      </c>
      <c r="C21" s="89" t="s">
        <v>223</v>
      </c>
      <c r="D21" s="90">
        <v>189</v>
      </c>
      <c r="E21" s="89" t="s">
        <v>216</v>
      </c>
      <c r="F21" s="100" t="s">
        <v>217</v>
      </c>
      <c r="G21" s="91">
        <v>41737</v>
      </c>
      <c r="H21" s="111" t="s">
        <v>52</v>
      </c>
      <c r="I21" s="76">
        <v>40563.26</v>
      </c>
      <c r="J21" s="140">
        <v>1444.64</v>
      </c>
      <c r="K21" s="93">
        <f>Tabla112[[#This Row],[Coste total empresa anual € excluyendo horas extra, guardias y primas (A)]]+Tabla112[[#This Row],[Coste total empresa anual € de horas extra, guardias y primas (B)]]</f>
        <v>42007.9</v>
      </c>
    </row>
    <row r="22" spans="1:11" x14ac:dyDescent="0.3">
      <c r="A22" s="13">
        <v>12</v>
      </c>
      <c r="B22" s="78" t="s">
        <v>153</v>
      </c>
      <c r="C22" s="89" t="s">
        <v>223</v>
      </c>
      <c r="D22" s="90">
        <v>189</v>
      </c>
      <c r="E22" s="89" t="s">
        <v>216</v>
      </c>
      <c r="F22" s="100" t="s">
        <v>217</v>
      </c>
      <c r="G22" s="91">
        <v>41646</v>
      </c>
      <c r="H22" s="111" t="s">
        <v>52</v>
      </c>
      <c r="I22" s="76">
        <v>39819.86</v>
      </c>
      <c r="J22" s="140">
        <v>9023.1</v>
      </c>
      <c r="K22" s="93">
        <f>Tabla112[[#This Row],[Coste total empresa anual € excluyendo horas extra, guardias y primas (A)]]+Tabla112[[#This Row],[Coste total empresa anual € de horas extra, guardias y primas (B)]]</f>
        <v>48842.96</v>
      </c>
    </row>
    <row r="23" spans="1:11" x14ac:dyDescent="0.3">
      <c r="A23" s="13">
        <v>13</v>
      </c>
      <c r="B23" s="78" t="s">
        <v>153</v>
      </c>
      <c r="C23" s="89" t="s">
        <v>223</v>
      </c>
      <c r="D23" s="90">
        <v>100</v>
      </c>
      <c r="E23" s="89" t="s">
        <v>220</v>
      </c>
      <c r="F23" s="100" t="s">
        <v>217</v>
      </c>
      <c r="G23" s="91">
        <v>45081</v>
      </c>
      <c r="H23" s="111" t="s">
        <v>52</v>
      </c>
      <c r="I23" s="76">
        <v>39006.14</v>
      </c>
      <c r="J23" s="140">
        <v>15049.16</v>
      </c>
      <c r="K23" s="93">
        <f>Tabla112[[#This Row],[Coste total empresa anual € excluyendo horas extra, guardias y primas (A)]]+Tabla112[[#This Row],[Coste total empresa anual € de horas extra, guardias y primas (B)]]</f>
        <v>54055.3</v>
      </c>
    </row>
    <row r="24" spans="1:11" x14ac:dyDescent="0.3">
      <c r="A24" s="13">
        <v>14</v>
      </c>
      <c r="B24" s="78" t="s">
        <v>153</v>
      </c>
      <c r="C24" s="89" t="s">
        <v>223</v>
      </c>
      <c r="D24" s="90">
        <v>189</v>
      </c>
      <c r="E24" s="89" t="s">
        <v>216</v>
      </c>
      <c r="F24" s="100" t="s">
        <v>217</v>
      </c>
      <c r="G24" s="91">
        <v>41737</v>
      </c>
      <c r="H24" s="111" t="s">
        <v>52</v>
      </c>
      <c r="I24" s="76">
        <v>40157.18</v>
      </c>
      <c r="J24" s="140">
        <v>13898.12</v>
      </c>
      <c r="K24" s="93">
        <f>Tabla112[[#This Row],[Coste total empresa anual € excluyendo horas extra, guardias y primas (A)]]+Tabla112[[#This Row],[Coste total empresa anual € de horas extra, guardias y primas (B)]]</f>
        <v>54055.3</v>
      </c>
    </row>
    <row r="25" spans="1:11" x14ac:dyDescent="0.3">
      <c r="A25" s="13">
        <v>15</v>
      </c>
      <c r="B25" s="78" t="s">
        <v>153</v>
      </c>
      <c r="C25" s="89" t="s">
        <v>223</v>
      </c>
      <c r="D25" s="90">
        <v>189</v>
      </c>
      <c r="E25" s="89" t="s">
        <v>216</v>
      </c>
      <c r="F25" s="100" t="s">
        <v>217</v>
      </c>
      <c r="G25" s="91">
        <v>44511</v>
      </c>
      <c r="H25" s="111" t="s">
        <v>52</v>
      </c>
      <c r="I25" s="76">
        <v>41547.14</v>
      </c>
      <c r="J25" s="140">
        <v>10070.629999999999</v>
      </c>
      <c r="K25" s="93">
        <f>Tabla112[[#This Row],[Coste total empresa anual € excluyendo horas extra, guardias y primas (A)]]+Tabla112[[#This Row],[Coste total empresa anual € de horas extra, guardias y primas (B)]]</f>
        <v>51617.77</v>
      </c>
    </row>
    <row r="26" spans="1:11" x14ac:dyDescent="0.3">
      <c r="A26" s="13">
        <v>16</v>
      </c>
      <c r="B26" s="78" t="s">
        <v>153</v>
      </c>
      <c r="C26" s="89" t="s">
        <v>223</v>
      </c>
      <c r="D26" s="90">
        <v>401</v>
      </c>
      <c r="E26" s="89" t="s">
        <v>224</v>
      </c>
      <c r="F26" s="100" t="s">
        <v>217</v>
      </c>
      <c r="G26" s="91">
        <v>43241</v>
      </c>
      <c r="H26" s="111" t="s">
        <v>52</v>
      </c>
      <c r="I26" s="76">
        <v>41306.9</v>
      </c>
      <c r="J26" s="140">
        <v>10744.62</v>
      </c>
      <c r="K26" s="93">
        <f>Tabla112[[#This Row],[Coste total empresa anual € excluyendo horas extra, guardias y primas (A)]]+Tabla112[[#This Row],[Coste total empresa anual € de horas extra, guardias y primas (B)]]</f>
        <v>52051.520000000004</v>
      </c>
    </row>
    <row r="27" spans="1:11" x14ac:dyDescent="0.3">
      <c r="A27" s="13">
        <v>17</v>
      </c>
      <c r="B27" s="78" t="s">
        <v>153</v>
      </c>
      <c r="C27" s="89" t="s">
        <v>223</v>
      </c>
      <c r="D27" s="90">
        <v>189</v>
      </c>
      <c r="E27" s="89" t="s">
        <v>216</v>
      </c>
      <c r="F27" s="100" t="s">
        <v>217</v>
      </c>
      <c r="G27" s="91">
        <v>41737</v>
      </c>
      <c r="H27" s="111" t="s">
        <v>52</v>
      </c>
      <c r="I27" s="76">
        <v>38489.54</v>
      </c>
      <c r="J27" s="140">
        <v>3203.39</v>
      </c>
      <c r="K27" s="93">
        <f>Tabla112[[#This Row],[Coste total empresa anual € excluyendo horas extra, guardias y primas (A)]]+Tabla112[[#This Row],[Coste total empresa anual € de horas extra, guardias y primas (B)]]</f>
        <v>41692.93</v>
      </c>
    </row>
    <row r="28" spans="1:11" x14ac:dyDescent="0.3">
      <c r="A28" s="13">
        <v>18</v>
      </c>
      <c r="B28" s="78" t="s">
        <v>153</v>
      </c>
      <c r="C28" s="89" t="s">
        <v>223</v>
      </c>
      <c r="D28" s="90">
        <v>189</v>
      </c>
      <c r="E28" s="89" t="s">
        <v>216</v>
      </c>
      <c r="F28" s="100" t="s">
        <v>217</v>
      </c>
      <c r="G28" s="91">
        <v>41737</v>
      </c>
      <c r="H28" s="111" t="s">
        <v>52</v>
      </c>
      <c r="I28" s="76">
        <v>42510.86</v>
      </c>
      <c r="J28" s="140">
        <v>10904.26</v>
      </c>
      <c r="K28" s="93">
        <f>Tabla112[[#This Row],[Coste total empresa anual € excluyendo horas extra, guardias y primas (A)]]+Tabla112[[#This Row],[Coste total empresa anual € de horas extra, guardias y primas (B)]]</f>
        <v>53415.12</v>
      </c>
    </row>
    <row r="29" spans="1:11" x14ac:dyDescent="0.3">
      <c r="A29" s="13">
        <v>19</v>
      </c>
      <c r="B29" s="78" t="s">
        <v>153</v>
      </c>
      <c r="C29" s="89" t="s">
        <v>223</v>
      </c>
      <c r="D29" s="90">
        <v>189</v>
      </c>
      <c r="E29" s="89" t="s">
        <v>216</v>
      </c>
      <c r="F29" s="100" t="s">
        <v>217</v>
      </c>
      <c r="G29" s="91">
        <v>42135</v>
      </c>
      <c r="H29" s="111" t="s">
        <v>52</v>
      </c>
      <c r="I29" s="76">
        <v>44047.22</v>
      </c>
      <c r="J29" s="140">
        <v>15059.72</v>
      </c>
      <c r="K29" s="93">
        <f>Tabla112[[#This Row],[Coste total empresa anual € excluyendo horas extra, guardias y primas (A)]]+Tabla112[[#This Row],[Coste total empresa anual € de horas extra, guardias y primas (B)]]</f>
        <v>59106.94</v>
      </c>
    </row>
    <row r="30" spans="1:11" ht="14.4" x14ac:dyDescent="0.3">
      <c r="A30" s="13">
        <v>20</v>
      </c>
      <c r="B30" s="78" t="s">
        <v>153</v>
      </c>
      <c r="C30" s="89" t="s">
        <v>107</v>
      </c>
      <c r="D30" s="90">
        <v>189</v>
      </c>
      <c r="E30" s="89" t="s">
        <v>216</v>
      </c>
      <c r="F30" s="100" t="s">
        <v>217</v>
      </c>
      <c r="G30" s="91">
        <v>41737</v>
      </c>
      <c r="H30" s="111" t="s">
        <v>52</v>
      </c>
      <c r="I30" s="76">
        <v>39900</v>
      </c>
      <c r="J30" s="140">
        <v>0</v>
      </c>
      <c r="K30" s="93">
        <f>Tabla112[[#This Row],[Coste total empresa anual € excluyendo horas extra, guardias y primas (A)]]+Tabla112[[#This Row],[Coste total empresa anual € de horas extra, guardias y primas (B)]]</f>
        <v>39900</v>
      </c>
    </row>
    <row r="31" spans="1:11" x14ac:dyDescent="0.3">
      <c r="A31" s="13">
        <v>21</v>
      </c>
      <c r="B31" s="78" t="s">
        <v>153</v>
      </c>
      <c r="C31" s="89" t="s">
        <v>225</v>
      </c>
      <c r="D31" s="90">
        <v>189</v>
      </c>
      <c r="E31" s="89" t="s">
        <v>216</v>
      </c>
      <c r="F31" s="100" t="s">
        <v>217</v>
      </c>
      <c r="G31" s="91">
        <v>41737</v>
      </c>
      <c r="H31" s="111" t="s">
        <v>52</v>
      </c>
      <c r="I31" s="76">
        <v>37619.86</v>
      </c>
      <c r="J31" s="140">
        <v>12072.63</v>
      </c>
      <c r="K31" s="93">
        <f>Tabla112[[#This Row],[Coste total empresa anual € excluyendo horas extra, guardias y primas (A)]]+Tabla112[[#This Row],[Coste total empresa anual € de horas extra, guardias y primas (B)]]</f>
        <v>49692.49</v>
      </c>
    </row>
    <row r="32" spans="1:11" x14ac:dyDescent="0.3">
      <c r="A32" s="13">
        <v>22</v>
      </c>
      <c r="B32" s="78" t="s">
        <v>153</v>
      </c>
      <c r="C32" s="89" t="s">
        <v>223</v>
      </c>
      <c r="D32" s="90">
        <v>100</v>
      </c>
      <c r="E32" s="89" t="s">
        <v>220</v>
      </c>
      <c r="F32" s="100" t="s">
        <v>217</v>
      </c>
      <c r="G32" s="91">
        <v>45063</v>
      </c>
      <c r="H32" s="111" t="s">
        <v>52</v>
      </c>
      <c r="I32" s="76">
        <v>34934.660000000003</v>
      </c>
      <c r="J32" s="140">
        <v>15909.31</v>
      </c>
      <c r="K32" s="93">
        <f>Tabla112[[#This Row],[Coste total empresa anual € excluyendo horas extra, guardias y primas (A)]]+Tabla112[[#This Row],[Coste total empresa anual € de horas extra, guardias y primas (B)]]</f>
        <v>50843.97</v>
      </c>
    </row>
    <row r="33" spans="1:11" x14ac:dyDescent="0.3">
      <c r="A33" s="13">
        <v>23</v>
      </c>
      <c r="B33" s="78" t="s">
        <v>153</v>
      </c>
      <c r="C33" s="89" t="s">
        <v>223</v>
      </c>
      <c r="D33" s="90">
        <v>189</v>
      </c>
      <c r="E33" s="89" t="s">
        <v>216</v>
      </c>
      <c r="F33" s="100" t="s">
        <v>217</v>
      </c>
      <c r="G33" s="91">
        <v>41737</v>
      </c>
      <c r="H33" s="111" t="s">
        <v>52</v>
      </c>
      <c r="I33" s="76">
        <v>40164.74</v>
      </c>
      <c r="J33" s="140">
        <v>17853.38</v>
      </c>
      <c r="K33" s="93">
        <f>Tabla112[[#This Row],[Coste total empresa anual € excluyendo horas extra, guardias y primas (A)]]+Tabla112[[#This Row],[Coste total empresa anual € de horas extra, guardias y primas (B)]]</f>
        <v>58018.119999999995</v>
      </c>
    </row>
    <row r="34" spans="1:11" x14ac:dyDescent="0.3">
      <c r="A34" s="13">
        <v>24</v>
      </c>
      <c r="B34" s="78" t="s">
        <v>153</v>
      </c>
      <c r="C34" s="89" t="s">
        <v>223</v>
      </c>
      <c r="D34" s="90">
        <v>100</v>
      </c>
      <c r="E34" s="89" t="s">
        <v>220</v>
      </c>
      <c r="F34" s="100" t="s">
        <v>217</v>
      </c>
      <c r="G34" s="91">
        <v>45061</v>
      </c>
      <c r="H34" s="111" t="s">
        <v>52</v>
      </c>
      <c r="I34" s="76">
        <v>34934.660000000003</v>
      </c>
      <c r="J34" s="140">
        <v>16250.78</v>
      </c>
      <c r="K34" s="93">
        <f>Tabla112[[#This Row],[Coste total empresa anual € excluyendo horas extra, guardias y primas (A)]]+Tabla112[[#This Row],[Coste total empresa anual € de horas extra, guardias y primas (B)]]</f>
        <v>51185.440000000002</v>
      </c>
    </row>
    <row r="35" spans="1:11" x14ac:dyDescent="0.3">
      <c r="A35" s="13">
        <v>25</v>
      </c>
      <c r="B35" s="78" t="s">
        <v>153</v>
      </c>
      <c r="C35" s="89" t="s">
        <v>223</v>
      </c>
      <c r="D35" s="90">
        <v>189</v>
      </c>
      <c r="E35" s="89" t="s">
        <v>216</v>
      </c>
      <c r="F35" s="100" t="s">
        <v>217</v>
      </c>
      <c r="G35" s="91">
        <v>41737</v>
      </c>
      <c r="H35" s="111" t="s">
        <v>52</v>
      </c>
      <c r="I35" s="76">
        <v>41547.14</v>
      </c>
      <c r="J35" s="140">
        <v>15851.47</v>
      </c>
      <c r="K35" s="93">
        <f>Tabla112[[#This Row],[Coste total empresa anual € excluyendo horas extra, guardias y primas (A)]]+Tabla112[[#This Row],[Coste total empresa anual € de horas extra, guardias y primas (B)]]</f>
        <v>57398.61</v>
      </c>
    </row>
    <row r="36" spans="1:11" x14ac:dyDescent="0.3">
      <c r="A36" s="13">
        <v>26</v>
      </c>
      <c r="B36" s="78" t="s">
        <v>153</v>
      </c>
      <c r="C36" s="89" t="s">
        <v>223</v>
      </c>
      <c r="D36" s="90">
        <v>100</v>
      </c>
      <c r="E36" s="89" t="s">
        <v>220</v>
      </c>
      <c r="F36" s="100" t="s">
        <v>217</v>
      </c>
      <c r="G36" s="91">
        <v>41737</v>
      </c>
      <c r="H36" s="111" t="s">
        <v>52</v>
      </c>
      <c r="I36" s="76">
        <v>36550.1</v>
      </c>
      <c r="J36" s="140">
        <v>7121.54</v>
      </c>
      <c r="K36" s="93">
        <f>Tabla112[[#This Row],[Coste total empresa anual € excluyendo horas extra, guardias y primas (A)]]+Tabla112[[#This Row],[Coste total empresa anual € de horas extra, guardias y primas (B)]]</f>
        <v>43671.64</v>
      </c>
    </row>
    <row r="37" spans="1:11" x14ac:dyDescent="0.3">
      <c r="A37" s="13">
        <v>27</v>
      </c>
      <c r="B37" s="78" t="s">
        <v>153</v>
      </c>
      <c r="C37" s="89" t="s">
        <v>223</v>
      </c>
      <c r="D37" s="90">
        <v>100</v>
      </c>
      <c r="E37" s="89" t="s">
        <v>220</v>
      </c>
      <c r="F37" s="100" t="s">
        <v>217</v>
      </c>
      <c r="G37" s="91">
        <v>45064</v>
      </c>
      <c r="H37" s="111" t="s">
        <v>52</v>
      </c>
      <c r="I37" s="76">
        <v>36550.1</v>
      </c>
      <c r="J37" s="140">
        <v>8576.07</v>
      </c>
      <c r="K37" s="93">
        <f>Tabla112[[#This Row],[Coste total empresa anual € excluyendo horas extra, guardias y primas (A)]]+Tabla112[[#This Row],[Coste total empresa anual € de horas extra, guardias y primas (B)]]</f>
        <v>45126.17</v>
      </c>
    </row>
    <row r="38" spans="1:11" x14ac:dyDescent="0.3">
      <c r="A38" s="13">
        <v>28</v>
      </c>
      <c r="B38" s="78" t="s">
        <v>153</v>
      </c>
      <c r="C38" s="89" t="s">
        <v>223</v>
      </c>
      <c r="D38" s="90">
        <v>100</v>
      </c>
      <c r="E38" s="89" t="s">
        <v>220</v>
      </c>
      <c r="F38" s="100" t="s">
        <v>217</v>
      </c>
      <c r="G38" s="91">
        <v>44578</v>
      </c>
      <c r="H38" s="111" t="s">
        <v>52</v>
      </c>
      <c r="I38" s="76">
        <v>36550.1</v>
      </c>
      <c r="J38" s="140">
        <v>11283.23</v>
      </c>
      <c r="K38" s="93">
        <f>Tabla112[[#This Row],[Coste total empresa anual € excluyendo horas extra, guardias y primas (A)]]+Tabla112[[#This Row],[Coste total empresa anual € de horas extra, guardias y primas (B)]]</f>
        <v>47833.33</v>
      </c>
    </row>
    <row r="39" spans="1:11" x14ac:dyDescent="0.3">
      <c r="A39" s="28">
        <v>29</v>
      </c>
      <c r="B39" s="78" t="s">
        <v>153</v>
      </c>
      <c r="C39" s="89" t="s">
        <v>223</v>
      </c>
      <c r="D39" s="90">
        <v>100</v>
      </c>
      <c r="E39" s="89" t="s">
        <v>220</v>
      </c>
      <c r="F39" s="100" t="s">
        <v>217</v>
      </c>
      <c r="G39" s="91">
        <v>45733</v>
      </c>
      <c r="H39" s="29" t="s">
        <v>52</v>
      </c>
      <c r="I39" s="76">
        <v>36550.1</v>
      </c>
      <c r="J39" s="30">
        <v>7121.54</v>
      </c>
      <c r="K39" s="93">
        <f>Tabla112[[#This Row],[Coste total empresa anual € excluyendo horas extra, guardias y primas (A)]]+Tabla112[[#This Row],[Coste total empresa anual € de horas extra, guardias y primas (B)]]</f>
        <v>43671.64</v>
      </c>
    </row>
    <row r="40" spans="1:11" ht="14.4" x14ac:dyDescent="0.3">
      <c r="A40" s="28"/>
      <c r="B40" s="31"/>
      <c r="C40" s="31"/>
      <c r="D40" s="32"/>
      <c r="E40" s="142"/>
      <c r="F40" s="143"/>
      <c r="G40" s="143"/>
      <c r="H40" s="33"/>
      <c r="I40" s="144">
        <f>SUM(I11:I39)</f>
        <v>1361666.2300000002</v>
      </c>
      <c r="J40" s="145">
        <f>SUM(J11:J39)</f>
        <v>210296.59000000003</v>
      </c>
      <c r="K40" s="146">
        <f>Tabla112[[#This Row],[Coste total empresa anual € excluyendo horas extra, guardias y primas (A)]]+Tabla112[[#This Row],[Coste total empresa anual € de horas extra, guardias y primas (B)]]</f>
        <v>1571962.8200000003</v>
      </c>
    </row>
    <row r="41" spans="1:11" x14ac:dyDescent="0.3">
      <c r="A41" s="28" t="s">
        <v>45</v>
      </c>
      <c r="B41" s="31"/>
      <c r="C41" s="31"/>
      <c r="D41" s="32"/>
      <c r="E41" s="31"/>
      <c r="F41" s="31"/>
      <c r="G41" s="31"/>
      <c r="H41" s="33"/>
      <c r="I41" s="34"/>
      <c r="J41" s="35"/>
      <c r="K41" s="36"/>
    </row>
    <row r="42" spans="1:11" x14ac:dyDescent="0.3">
      <c r="A42" s="147" t="s">
        <v>226</v>
      </c>
      <c r="K42" s="41"/>
    </row>
    <row r="43" spans="1:11" ht="14.4" x14ac:dyDescent="0.3">
      <c r="A43" s="147"/>
    </row>
    <row r="44" spans="1:11" ht="17.05" x14ac:dyDescent="0.25">
      <c r="A44" s="148" t="s">
        <v>227</v>
      </c>
    </row>
    <row r="45" spans="1:11" ht="17.350000000000001" x14ac:dyDescent="0.3">
      <c r="A45" s="149" t="s">
        <v>228</v>
      </c>
      <c r="B45" s="50" t="s">
        <v>229</v>
      </c>
      <c r="C45" s="50"/>
      <c r="D45" s="50"/>
      <c r="E45" s="50"/>
      <c r="F45" s="150"/>
      <c r="G45" s="151"/>
    </row>
    <row r="46" spans="1:11" ht="17.350000000000001" x14ac:dyDescent="0.3">
      <c r="A46" s="149" t="s">
        <v>228</v>
      </c>
      <c r="B46" s="50" t="s">
        <v>230</v>
      </c>
      <c r="C46" s="50"/>
      <c r="D46" s="50"/>
      <c r="E46" s="50"/>
      <c r="F46" s="150"/>
      <c r="G46" s="151"/>
    </row>
    <row r="47" spans="1:11" ht="17.7" x14ac:dyDescent="0.3">
      <c r="A47" s="149" t="s">
        <v>231</v>
      </c>
      <c r="B47" s="50" t="s">
        <v>232</v>
      </c>
      <c r="C47" s="50"/>
      <c r="D47" s="50"/>
      <c r="E47" s="50"/>
      <c r="F47" s="150"/>
      <c r="G47" s="151"/>
    </row>
    <row r="48" spans="1:11" ht="17.7" x14ac:dyDescent="0.3">
      <c r="A48" s="149" t="s">
        <v>231</v>
      </c>
      <c r="B48" s="50" t="s">
        <v>233</v>
      </c>
      <c r="C48" s="50"/>
      <c r="D48" s="50"/>
      <c r="E48" s="50"/>
      <c r="F48" s="150"/>
      <c r="G48" s="151"/>
    </row>
    <row r="49" spans="1:12" ht="17.7" x14ac:dyDescent="0.3">
      <c r="A49" s="149" t="s">
        <v>231</v>
      </c>
      <c r="B49" s="50" t="s">
        <v>234</v>
      </c>
      <c r="C49" s="50"/>
      <c r="D49" s="50"/>
      <c r="E49" s="50"/>
      <c r="F49" s="150"/>
      <c r="G49" s="151"/>
    </row>
    <row r="50" spans="1:12" ht="17.7" x14ac:dyDescent="0.3">
      <c r="A50" s="149" t="s">
        <v>231</v>
      </c>
      <c r="B50" s="50" t="s">
        <v>235</v>
      </c>
      <c r="C50" s="50"/>
      <c r="D50" s="50"/>
      <c r="E50" s="50"/>
      <c r="F50" s="150"/>
      <c r="G50" s="151"/>
    </row>
    <row r="51" spans="1:12" ht="17.7" x14ac:dyDescent="0.3">
      <c r="A51" s="149" t="s">
        <v>236</v>
      </c>
      <c r="B51" s="50" t="s">
        <v>237</v>
      </c>
      <c r="C51" s="50"/>
      <c r="D51" s="50"/>
      <c r="E51" s="50"/>
      <c r="F51" s="150"/>
      <c r="G51" s="151"/>
    </row>
    <row r="52" spans="1:12" ht="17.7" x14ac:dyDescent="0.3">
      <c r="A52" s="149" t="s">
        <v>238</v>
      </c>
      <c r="B52" s="50" t="s">
        <v>239</v>
      </c>
      <c r="C52" s="50"/>
      <c r="D52" s="50"/>
      <c r="E52" s="50"/>
      <c r="F52" s="150"/>
      <c r="G52" s="151"/>
    </row>
    <row r="53" spans="1:12" ht="14.4" x14ac:dyDescent="0.3">
      <c r="A53" s="42"/>
      <c r="G53" s="1"/>
      <c r="H53" s="5"/>
      <c r="L53" s="5"/>
    </row>
    <row r="54" spans="1:12" ht="14.4" x14ac:dyDescent="0.3">
      <c r="A54" s="83" t="s">
        <v>240</v>
      </c>
      <c r="G54" s="1"/>
      <c r="H54" s="5"/>
      <c r="L54" s="5"/>
    </row>
    <row r="55" spans="1:12" x14ac:dyDescent="0.3">
      <c r="A55" s="49" t="s">
        <v>241</v>
      </c>
      <c r="G55" s="1"/>
      <c r="H55" s="5"/>
      <c r="L55" s="5"/>
    </row>
    <row r="56" spans="1:12" ht="14.4" x14ac:dyDescent="0.3">
      <c r="A56" s="49"/>
      <c r="G56" s="1"/>
      <c r="H56" s="5"/>
      <c r="L56" s="5"/>
    </row>
    <row r="57" spans="1:12" ht="14.4" x14ac:dyDescent="0.3">
      <c r="A57" s="49"/>
      <c r="G57" s="1"/>
      <c r="H57" s="5"/>
      <c r="L57" s="5"/>
    </row>
    <row r="58" spans="1:12" ht="14.4" x14ac:dyDescent="0.3">
      <c r="A58" s="49"/>
      <c r="G58" s="1"/>
      <c r="H58" s="5"/>
      <c r="L58" s="5"/>
    </row>
  </sheetData>
  <mergeCells count="1">
    <mergeCell ref="A1:K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38B9A-62DE-4144-8561-9C437722E933}">
  <dimension ref="A1:K49"/>
  <sheetViews>
    <sheetView topLeftCell="C1" workbookViewId="0">
      <selection activeCell="K43" sqref="K43"/>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09" t="s">
        <v>242</v>
      </c>
      <c r="B3" s="209"/>
      <c r="C3" s="209"/>
      <c r="D3" s="209"/>
      <c r="E3" s="209"/>
      <c r="F3" s="209"/>
      <c r="G3" s="209"/>
      <c r="H3" s="209"/>
      <c r="I3" s="209"/>
      <c r="J3" s="209"/>
    </row>
    <row r="4" spans="1:11" x14ac:dyDescent="0.3">
      <c r="A4" s="209"/>
      <c r="B4" s="209"/>
      <c r="C4" s="209"/>
      <c r="D4" s="209"/>
      <c r="E4" s="209"/>
      <c r="F4" s="209"/>
      <c r="G4" s="209"/>
      <c r="H4" s="209"/>
      <c r="I4" s="209"/>
      <c r="J4" s="209"/>
    </row>
    <row r="5" spans="1:11" ht="14.4" x14ac:dyDescent="0.3">
      <c r="A5" s="2" t="s">
        <v>2</v>
      </c>
      <c r="B5" s="2" t="s">
        <v>243</v>
      </c>
      <c r="C5" s="3"/>
      <c r="D5" s="4"/>
    </row>
    <row r="6" spans="1:11" x14ac:dyDescent="0.3">
      <c r="A6" s="7" t="s">
        <v>3</v>
      </c>
      <c r="B6" s="3"/>
      <c r="C6" s="3"/>
      <c r="D6" s="4"/>
    </row>
    <row r="7" spans="1:11" ht="14.4" x14ac:dyDescent="0.3">
      <c r="A7" s="2"/>
      <c r="B7" s="3"/>
      <c r="C7" s="3"/>
      <c r="D7" s="4"/>
    </row>
    <row r="8" spans="1:11" ht="14.4" x14ac:dyDescent="0.3">
      <c r="A8" s="7" t="s">
        <v>4</v>
      </c>
      <c r="B8" s="3"/>
      <c r="C8" s="2">
        <v>2024</v>
      </c>
      <c r="D8" s="4"/>
    </row>
    <row r="9" spans="1:11" ht="14.4" x14ac:dyDescent="0.3">
      <c r="A9" s="7" t="s">
        <v>5</v>
      </c>
      <c r="B9" s="3"/>
      <c r="D9" s="7" t="s">
        <v>6</v>
      </c>
      <c r="E9" s="8" t="s">
        <v>7</v>
      </c>
    </row>
    <row r="11" spans="1:11" s="5" customFormat="1" ht="56.95" customHeight="1" x14ac:dyDescent="0.3">
      <c r="A11" s="9" t="s">
        <v>8</v>
      </c>
      <c r="B11" s="10" t="s">
        <v>9</v>
      </c>
      <c r="C11" s="10" t="s">
        <v>10</v>
      </c>
      <c r="D11" s="10" t="s">
        <v>11</v>
      </c>
      <c r="E11" s="10" t="s">
        <v>12</v>
      </c>
      <c r="F11" s="10" t="s">
        <v>13</v>
      </c>
      <c r="G11" s="10" t="s">
        <v>14</v>
      </c>
      <c r="H11" s="10" t="s">
        <v>15</v>
      </c>
      <c r="I11" s="11" t="s">
        <v>16</v>
      </c>
      <c r="J11" s="11" t="s">
        <v>17</v>
      </c>
      <c r="K11" s="12" t="s">
        <v>18</v>
      </c>
    </row>
    <row r="12" spans="1:11" ht="26.2" x14ac:dyDescent="0.3">
      <c r="A12" s="13">
        <v>1</v>
      </c>
      <c r="B12" s="78" t="s">
        <v>244</v>
      </c>
      <c r="C12" s="89" t="s">
        <v>245</v>
      </c>
      <c r="D12" s="90">
        <v>189</v>
      </c>
      <c r="E12" s="89" t="s">
        <v>246</v>
      </c>
      <c r="F12" s="132">
        <v>40</v>
      </c>
      <c r="G12" s="91">
        <v>43409</v>
      </c>
      <c r="H12" s="92" t="s">
        <v>247</v>
      </c>
      <c r="I12" s="76">
        <v>27820.26</v>
      </c>
      <c r="J12" s="93">
        <v>24994.84</v>
      </c>
      <c r="K12" s="93">
        <f>Tabla113[[#This Row],[Coste total empresa anual € excluyendo horas extra, guardias y primas (A)]]+Tabla113[[#This Row],[Coste total empresa anual € de horas extra, guardias y primas (B)]]</f>
        <v>52815.1</v>
      </c>
    </row>
    <row r="13" spans="1:11" ht="26.2" x14ac:dyDescent="0.3">
      <c r="A13" s="13">
        <v>2</v>
      </c>
      <c r="B13" s="78" t="s">
        <v>244</v>
      </c>
      <c r="C13" s="89" t="s">
        <v>245</v>
      </c>
      <c r="D13" s="90">
        <v>189</v>
      </c>
      <c r="E13" s="89" t="s">
        <v>246</v>
      </c>
      <c r="F13" s="132">
        <v>40</v>
      </c>
      <c r="G13" s="91">
        <v>43409</v>
      </c>
      <c r="H13" s="92" t="s">
        <v>247</v>
      </c>
      <c r="I13" s="76">
        <v>28441.85</v>
      </c>
      <c r="J13" s="93">
        <v>28246.83</v>
      </c>
      <c r="K13" s="93">
        <f>Tabla113[[#This Row],[Coste total empresa anual € excluyendo horas extra, guardias y primas (A)]]+Tabla113[[#This Row],[Coste total empresa anual € de horas extra, guardias y primas (B)]]</f>
        <v>56688.68</v>
      </c>
    </row>
    <row r="14" spans="1:11" ht="41.4" x14ac:dyDescent="0.3">
      <c r="A14" s="13">
        <v>3</v>
      </c>
      <c r="B14" s="78" t="s">
        <v>244</v>
      </c>
      <c r="C14" s="89" t="s">
        <v>248</v>
      </c>
      <c r="D14" s="90">
        <v>189</v>
      </c>
      <c r="E14" s="89" t="s">
        <v>246</v>
      </c>
      <c r="F14" s="132">
        <v>40</v>
      </c>
      <c r="G14" s="91">
        <v>39356</v>
      </c>
      <c r="H14" s="92" t="s">
        <v>247</v>
      </c>
      <c r="I14" s="76">
        <v>60515.27</v>
      </c>
      <c r="J14" s="93">
        <v>3940.75</v>
      </c>
      <c r="K14" s="93">
        <f>Tabla113[[#This Row],[Coste total empresa anual € excluyendo horas extra, guardias y primas (A)]]+Tabla113[[#This Row],[Coste total empresa anual € de horas extra, guardias y primas (B)]]</f>
        <v>64456.02</v>
      </c>
    </row>
    <row r="15" spans="1:11" ht="26.2" x14ac:dyDescent="0.3">
      <c r="A15" s="13">
        <v>4</v>
      </c>
      <c r="B15" s="78" t="s">
        <v>244</v>
      </c>
      <c r="C15" s="89" t="s">
        <v>249</v>
      </c>
      <c r="D15" s="90">
        <v>189</v>
      </c>
      <c r="E15" s="89" t="s">
        <v>246</v>
      </c>
      <c r="F15" s="132">
        <v>40</v>
      </c>
      <c r="G15" s="91">
        <v>38869</v>
      </c>
      <c r="H15" s="92" t="s">
        <v>247</v>
      </c>
      <c r="I15" s="76">
        <v>47088.27</v>
      </c>
      <c r="J15" s="93">
        <v>0</v>
      </c>
      <c r="K15" s="93">
        <f>Tabla113[[#This Row],[Coste total empresa anual € excluyendo horas extra, guardias y primas (A)]]+Tabla113[[#This Row],[Coste total empresa anual € de horas extra, guardias y primas (B)]]</f>
        <v>47088.27</v>
      </c>
    </row>
    <row r="16" spans="1:11" ht="26.2" x14ac:dyDescent="0.3">
      <c r="A16" s="13">
        <v>5</v>
      </c>
      <c r="B16" s="78" t="s">
        <v>244</v>
      </c>
      <c r="C16" s="89" t="s">
        <v>245</v>
      </c>
      <c r="D16" s="90">
        <v>189</v>
      </c>
      <c r="E16" s="89" t="s">
        <v>246</v>
      </c>
      <c r="F16" s="132">
        <v>40</v>
      </c>
      <c r="G16" s="91">
        <v>43447</v>
      </c>
      <c r="H16" s="92" t="s">
        <v>247</v>
      </c>
      <c r="I16" s="76">
        <v>27820.26</v>
      </c>
      <c r="J16" s="93">
        <v>19350.189999999999</v>
      </c>
      <c r="K16" s="93">
        <f>Tabla113[[#This Row],[Coste total empresa anual € excluyendo horas extra, guardias y primas (A)]]+Tabla113[[#This Row],[Coste total empresa anual € de horas extra, guardias y primas (B)]]</f>
        <v>47170.45</v>
      </c>
    </row>
    <row r="17" spans="1:11" ht="26.2" x14ac:dyDescent="0.3">
      <c r="A17" s="13">
        <v>6</v>
      </c>
      <c r="B17" s="78" t="s">
        <v>244</v>
      </c>
      <c r="C17" s="89" t="s">
        <v>245</v>
      </c>
      <c r="D17" s="90">
        <v>100</v>
      </c>
      <c r="E17" s="89" t="s">
        <v>246</v>
      </c>
      <c r="F17" s="132">
        <v>40</v>
      </c>
      <c r="G17" s="91">
        <v>42149</v>
      </c>
      <c r="H17" s="92" t="s">
        <v>247</v>
      </c>
      <c r="I17" s="76">
        <v>28343.59</v>
      </c>
      <c r="J17" s="93">
        <v>5934.77</v>
      </c>
      <c r="K17" s="93">
        <f>Tabla113[[#This Row],[Coste total empresa anual € excluyendo horas extra, guardias y primas (A)]]+Tabla113[[#This Row],[Coste total empresa anual € de horas extra, guardias y primas (B)]]</f>
        <v>34278.36</v>
      </c>
    </row>
    <row r="18" spans="1:11" ht="26.2" x14ac:dyDescent="0.3">
      <c r="A18" s="13">
        <v>7</v>
      </c>
      <c r="B18" s="78" t="s">
        <v>244</v>
      </c>
      <c r="C18" s="89" t="s">
        <v>245</v>
      </c>
      <c r="D18" s="90">
        <v>100</v>
      </c>
      <c r="E18" s="89" t="s">
        <v>246</v>
      </c>
      <c r="F18" s="132">
        <v>40</v>
      </c>
      <c r="G18" s="91">
        <v>42241</v>
      </c>
      <c r="H18" s="92" t="s">
        <v>247</v>
      </c>
      <c r="I18" s="76">
        <v>28343.59</v>
      </c>
      <c r="J18" s="93">
        <v>6390.8100000000013</v>
      </c>
      <c r="K18" s="93">
        <f>Tabla113[[#This Row],[Coste total empresa anual € excluyendo horas extra, guardias y primas (A)]]+Tabla113[[#This Row],[Coste total empresa anual € de horas extra, guardias y primas (B)]]</f>
        <v>34734.400000000001</v>
      </c>
    </row>
    <row r="19" spans="1:11" ht="41.4" x14ac:dyDescent="0.3">
      <c r="A19" s="13">
        <v>8</v>
      </c>
      <c r="B19" s="78" t="s">
        <v>244</v>
      </c>
      <c r="C19" s="89" t="s">
        <v>250</v>
      </c>
      <c r="D19" s="90">
        <v>100</v>
      </c>
      <c r="E19" s="89" t="s">
        <v>246</v>
      </c>
      <c r="F19" s="132">
        <v>40</v>
      </c>
      <c r="G19" s="91">
        <v>42158</v>
      </c>
      <c r="H19" s="92" t="s">
        <v>247</v>
      </c>
      <c r="I19" s="76">
        <v>30121.81</v>
      </c>
      <c r="J19" s="93">
        <v>15676.249999999996</v>
      </c>
      <c r="K19" s="93">
        <f>Tabla113[[#This Row],[Coste total empresa anual € excluyendo horas extra, guardias y primas (A)]]+Tabla113[[#This Row],[Coste total empresa anual € de horas extra, guardias y primas (B)]]</f>
        <v>45798.06</v>
      </c>
    </row>
    <row r="20" spans="1:11" ht="26.2" x14ac:dyDescent="0.3">
      <c r="A20" s="13">
        <v>9</v>
      </c>
      <c r="B20" s="78" t="s">
        <v>244</v>
      </c>
      <c r="C20" s="89" t="s">
        <v>245</v>
      </c>
      <c r="D20" s="90">
        <v>189</v>
      </c>
      <c r="E20" s="89" t="s">
        <v>246</v>
      </c>
      <c r="F20" s="132">
        <v>40</v>
      </c>
      <c r="G20" s="91">
        <v>39356</v>
      </c>
      <c r="H20" s="92" t="s">
        <v>247</v>
      </c>
      <c r="I20" s="76">
        <v>27820.26</v>
      </c>
      <c r="J20" s="93">
        <v>0</v>
      </c>
      <c r="K20" s="93">
        <f>Tabla113[[#This Row],[Coste total empresa anual € excluyendo horas extra, guardias y primas (A)]]+Tabla113[[#This Row],[Coste total empresa anual € de horas extra, guardias y primas (B)]]</f>
        <v>27820.26</v>
      </c>
    </row>
    <row r="21" spans="1:11" ht="26.2" x14ac:dyDescent="0.3">
      <c r="A21" s="13">
        <v>10</v>
      </c>
      <c r="B21" s="78" t="s">
        <v>244</v>
      </c>
      <c r="C21" s="89" t="s">
        <v>245</v>
      </c>
      <c r="D21" s="90">
        <v>189</v>
      </c>
      <c r="E21" s="89" t="s">
        <v>246</v>
      </c>
      <c r="F21" s="132">
        <v>40</v>
      </c>
      <c r="G21" s="91">
        <v>43730</v>
      </c>
      <c r="H21" s="92" t="s">
        <v>247</v>
      </c>
      <c r="I21" s="76">
        <v>27820.26</v>
      </c>
      <c r="J21" s="93">
        <v>11568.220000000005</v>
      </c>
      <c r="K21" s="93">
        <f>Tabla113[[#This Row],[Coste total empresa anual € excluyendo horas extra, guardias y primas (A)]]+Tabla113[[#This Row],[Coste total empresa anual € de horas extra, guardias y primas (B)]]</f>
        <v>39388.480000000003</v>
      </c>
    </row>
    <row r="22" spans="1:11" ht="26.2" x14ac:dyDescent="0.3">
      <c r="A22" s="13">
        <v>11</v>
      </c>
      <c r="B22" s="78" t="s">
        <v>244</v>
      </c>
      <c r="C22" s="89" t="s">
        <v>245</v>
      </c>
      <c r="D22" s="90">
        <v>189</v>
      </c>
      <c r="E22" s="89" t="s">
        <v>246</v>
      </c>
      <c r="F22" s="132">
        <v>40</v>
      </c>
      <c r="G22" s="91">
        <v>44466</v>
      </c>
      <c r="H22" s="92" t="s">
        <v>247</v>
      </c>
      <c r="I22" s="76">
        <v>27820.26</v>
      </c>
      <c r="J22" s="93">
        <v>0</v>
      </c>
      <c r="K22" s="93">
        <f>Tabla113[[#This Row],[Coste total empresa anual € excluyendo horas extra, guardias y primas (A)]]+Tabla113[[#This Row],[Coste total empresa anual € de horas extra, guardias y primas (B)]]</f>
        <v>27820.26</v>
      </c>
    </row>
    <row r="23" spans="1:11" ht="26.2" x14ac:dyDescent="0.3">
      <c r="A23" s="13">
        <v>12</v>
      </c>
      <c r="B23" s="78" t="s">
        <v>244</v>
      </c>
      <c r="C23" s="89" t="s">
        <v>245</v>
      </c>
      <c r="D23" s="90">
        <v>189</v>
      </c>
      <c r="E23" s="89" t="s">
        <v>246</v>
      </c>
      <c r="F23" s="132">
        <v>40</v>
      </c>
      <c r="G23" s="91">
        <v>44573</v>
      </c>
      <c r="H23" s="92" t="s">
        <v>247</v>
      </c>
      <c r="I23" s="76">
        <v>27820.26</v>
      </c>
      <c r="J23" s="93">
        <v>16226.400000000005</v>
      </c>
      <c r="K23" s="93">
        <f>Tabla113[[#This Row],[Coste total empresa anual € excluyendo horas extra, guardias y primas (A)]]+Tabla113[[#This Row],[Coste total empresa anual € de horas extra, guardias y primas (B)]]</f>
        <v>44046.66</v>
      </c>
    </row>
    <row r="24" spans="1:11" ht="26.2" x14ac:dyDescent="0.3">
      <c r="A24" s="13">
        <v>13</v>
      </c>
      <c r="B24" s="78" t="s">
        <v>244</v>
      </c>
      <c r="C24" s="89" t="s">
        <v>245</v>
      </c>
      <c r="D24" s="90">
        <v>100</v>
      </c>
      <c r="E24" s="89" t="s">
        <v>246</v>
      </c>
      <c r="F24" s="132">
        <v>40</v>
      </c>
      <c r="G24" s="91">
        <v>44644</v>
      </c>
      <c r="H24" s="92" t="s">
        <v>247</v>
      </c>
      <c r="I24" s="76">
        <v>28441.85</v>
      </c>
      <c r="J24" s="93">
        <v>20274.739999999998</v>
      </c>
      <c r="K24" s="93">
        <f>Tabla113[[#This Row],[Coste total empresa anual € excluyendo horas extra, guardias y primas (A)]]+Tabla113[[#This Row],[Coste total empresa anual € de horas extra, guardias y primas (B)]]</f>
        <v>48716.59</v>
      </c>
    </row>
    <row r="25" spans="1:11" ht="41.4" x14ac:dyDescent="0.3">
      <c r="A25" s="13">
        <v>14</v>
      </c>
      <c r="B25" s="78" t="s">
        <v>244</v>
      </c>
      <c r="C25" s="89" t="s">
        <v>251</v>
      </c>
      <c r="D25" s="90">
        <v>100</v>
      </c>
      <c r="E25" s="89" t="s">
        <v>246</v>
      </c>
      <c r="F25" s="132">
        <v>40</v>
      </c>
      <c r="G25" s="91">
        <v>45420</v>
      </c>
      <c r="H25" s="92" t="s">
        <v>247</v>
      </c>
      <c r="I25" s="76">
        <v>26429.97</v>
      </c>
      <c r="J25" s="93">
        <v>18999.080000000002</v>
      </c>
      <c r="K25" s="93">
        <f>Tabla113[[#This Row],[Coste total empresa anual € excluyendo horas extra, guardias y primas (A)]]+Tabla113[[#This Row],[Coste total empresa anual € de horas extra, guardias y primas (B)]]</f>
        <v>45429.05</v>
      </c>
    </row>
    <row r="26" spans="1:11" ht="41.4" x14ac:dyDescent="0.3">
      <c r="A26" s="13">
        <v>15</v>
      </c>
      <c r="B26" s="78" t="s">
        <v>244</v>
      </c>
      <c r="C26" s="89" t="s">
        <v>251</v>
      </c>
      <c r="D26" s="90">
        <v>100</v>
      </c>
      <c r="E26" s="89" t="s">
        <v>246</v>
      </c>
      <c r="F26" s="132">
        <v>40</v>
      </c>
      <c r="G26" s="91">
        <v>45426</v>
      </c>
      <c r="H26" s="92" t="s">
        <v>247</v>
      </c>
      <c r="I26" s="76">
        <v>26429.97</v>
      </c>
      <c r="J26" s="93">
        <v>19321.839999999997</v>
      </c>
      <c r="K26" s="93">
        <f>Tabla113[[#This Row],[Coste total empresa anual € excluyendo horas extra, guardias y primas (A)]]+Tabla113[[#This Row],[Coste total empresa anual € de horas extra, guardias y primas (B)]]</f>
        <v>45751.81</v>
      </c>
    </row>
    <row r="27" spans="1:11" ht="41.4" x14ac:dyDescent="0.3">
      <c r="A27" s="13">
        <v>16</v>
      </c>
      <c r="B27" s="78" t="s">
        <v>244</v>
      </c>
      <c r="C27" s="89" t="s">
        <v>251</v>
      </c>
      <c r="D27" s="90">
        <v>100</v>
      </c>
      <c r="E27" s="89" t="s">
        <v>246</v>
      </c>
      <c r="F27" s="132">
        <v>40</v>
      </c>
      <c r="G27" s="91">
        <v>45607</v>
      </c>
      <c r="H27" s="92" t="s">
        <v>247</v>
      </c>
      <c r="I27" s="76">
        <v>26406.03</v>
      </c>
      <c r="J27" s="93">
        <v>23094.57</v>
      </c>
      <c r="K27" s="93">
        <f>Tabla113[[#This Row],[Coste total empresa anual € excluyendo horas extra, guardias y primas (A)]]+Tabla113[[#This Row],[Coste total empresa anual € de horas extra, guardias y primas (B)]]</f>
        <v>49500.6</v>
      </c>
    </row>
    <row r="28" spans="1:11" ht="41.4" x14ac:dyDescent="0.3">
      <c r="A28" s="13">
        <v>17</v>
      </c>
      <c r="B28" s="78" t="s">
        <v>244</v>
      </c>
      <c r="C28" s="89" t="s">
        <v>252</v>
      </c>
      <c r="D28" s="90">
        <v>200</v>
      </c>
      <c r="E28" s="89" t="s">
        <v>253</v>
      </c>
      <c r="F28" s="132">
        <v>25</v>
      </c>
      <c r="G28" s="91">
        <v>45691</v>
      </c>
      <c r="H28" s="92" t="s">
        <v>247</v>
      </c>
      <c r="I28" s="76">
        <v>16645.009999999998</v>
      </c>
      <c r="J28" s="93">
        <v>0</v>
      </c>
      <c r="K28" s="93">
        <f>Tabla113[[#This Row],[Coste total empresa anual € excluyendo horas extra, guardias y primas (A)]]+Tabla113[[#This Row],[Coste total empresa anual € de horas extra, guardias y primas (B)]]</f>
        <v>16645.009999999998</v>
      </c>
    </row>
    <row r="29" spans="1:11" ht="26.2" x14ac:dyDescent="0.3">
      <c r="A29" s="13">
        <v>18</v>
      </c>
      <c r="B29" s="78" t="s">
        <v>244</v>
      </c>
      <c r="C29" s="89" t="s">
        <v>245</v>
      </c>
      <c r="D29" s="90">
        <v>100</v>
      </c>
      <c r="E29" s="89" t="s">
        <v>246</v>
      </c>
      <c r="F29" s="132">
        <v>40</v>
      </c>
      <c r="G29" s="91">
        <v>45139</v>
      </c>
      <c r="H29" s="92" t="s">
        <v>247</v>
      </c>
      <c r="I29" s="76">
        <v>28343.59</v>
      </c>
      <c r="J29" s="93">
        <v>0</v>
      </c>
      <c r="K29" s="93">
        <f>Tabla113[[#This Row],[Coste total empresa anual € excluyendo horas extra, guardias y primas (A)]]+Tabla113[[#This Row],[Coste total empresa anual € de horas extra, guardias y primas (B)]]</f>
        <v>28343.59</v>
      </c>
    </row>
    <row r="30" spans="1:11" ht="26.2" x14ac:dyDescent="0.3">
      <c r="A30" s="13">
        <v>19</v>
      </c>
      <c r="B30" s="78" t="s">
        <v>244</v>
      </c>
      <c r="C30" s="89" t="s">
        <v>245</v>
      </c>
      <c r="D30" s="90">
        <v>100</v>
      </c>
      <c r="E30" s="89" t="s">
        <v>246</v>
      </c>
      <c r="F30" s="132">
        <v>40</v>
      </c>
      <c r="G30" s="91">
        <v>43444</v>
      </c>
      <c r="H30" s="92" t="s">
        <v>247</v>
      </c>
      <c r="I30" s="76">
        <v>28343.59</v>
      </c>
      <c r="J30" s="93">
        <v>5018.8500000000022</v>
      </c>
      <c r="K30" s="93">
        <f>Tabla113[[#This Row],[Coste total empresa anual € excluyendo horas extra, guardias y primas (A)]]+Tabla113[[#This Row],[Coste total empresa anual € de horas extra, guardias y primas (B)]]</f>
        <v>33362.44</v>
      </c>
    </row>
    <row r="31" spans="1:11" ht="14.4" x14ac:dyDescent="0.3">
      <c r="A31" s="13">
        <v>20</v>
      </c>
      <c r="B31" s="78"/>
      <c r="C31" s="89"/>
      <c r="D31" s="90"/>
      <c r="E31" s="89"/>
      <c r="F31" s="132"/>
      <c r="G31" s="91"/>
      <c r="H31" s="92"/>
      <c r="I31" s="76"/>
      <c r="J31" s="93"/>
      <c r="K31" s="93">
        <f>Tabla113[[#This Row],[Coste total empresa anual € excluyendo horas extra, guardias y primas (A)]]+Tabla113[[#This Row],[Coste total empresa anual € de horas extra, guardias y primas (B)]]</f>
        <v>0</v>
      </c>
    </row>
    <row r="32" spans="1:11" ht="14.4" x14ac:dyDescent="0.3">
      <c r="A32" s="13">
        <v>21</v>
      </c>
      <c r="B32" s="78"/>
      <c r="C32" s="89"/>
      <c r="D32" s="90"/>
      <c r="E32" s="89"/>
      <c r="F32" s="132"/>
      <c r="G32" s="91"/>
      <c r="H32" s="92"/>
      <c r="I32" s="76"/>
      <c r="J32" s="93"/>
      <c r="K32" s="93">
        <f>Tabla113[[#This Row],[Coste total empresa anual € excluyendo horas extra, guardias y primas (A)]]+Tabla113[[#This Row],[Coste total empresa anual € de horas extra, guardias y primas (B)]]</f>
        <v>0</v>
      </c>
    </row>
    <row r="33" spans="1:11" ht="14.4" x14ac:dyDescent="0.3">
      <c r="A33" s="13">
        <v>22</v>
      </c>
      <c r="B33" s="78"/>
      <c r="C33" s="89"/>
      <c r="D33" s="90"/>
      <c r="E33" s="89"/>
      <c r="F33" s="132"/>
      <c r="G33" s="91"/>
      <c r="H33" s="92"/>
      <c r="I33" s="76"/>
      <c r="J33" s="93"/>
      <c r="K33" s="93">
        <f>Tabla113[[#This Row],[Coste total empresa anual € excluyendo horas extra, guardias y primas (A)]]+Tabla113[[#This Row],[Coste total empresa anual € de horas extra, guardias y primas (B)]]</f>
        <v>0</v>
      </c>
    </row>
    <row r="34" spans="1:11" ht="14.4" x14ac:dyDescent="0.3">
      <c r="A34" s="13">
        <v>23</v>
      </c>
      <c r="B34" s="78"/>
      <c r="C34" s="89"/>
      <c r="D34" s="90"/>
      <c r="E34" s="89"/>
      <c r="F34" s="132"/>
      <c r="G34" s="91"/>
      <c r="H34" s="92"/>
      <c r="I34" s="76"/>
      <c r="J34" s="93"/>
      <c r="K34" s="93">
        <f>Tabla113[[#This Row],[Coste total empresa anual € excluyendo horas extra, guardias y primas (A)]]+Tabla113[[#This Row],[Coste total empresa anual € de horas extra, guardias y primas (B)]]</f>
        <v>0</v>
      </c>
    </row>
    <row r="35" spans="1:11" ht="14.4" x14ac:dyDescent="0.3">
      <c r="A35" s="13">
        <v>24</v>
      </c>
      <c r="B35" s="78"/>
      <c r="C35" s="89"/>
      <c r="D35" s="90"/>
      <c r="E35" s="89"/>
      <c r="F35" s="132"/>
      <c r="G35" s="91"/>
      <c r="H35" s="92"/>
      <c r="I35" s="76"/>
      <c r="J35" s="93"/>
      <c r="K35" s="93">
        <f>Tabla113[[#This Row],[Coste total empresa anual € excluyendo horas extra, guardias y primas (A)]]+Tabla113[[#This Row],[Coste total empresa anual € de horas extra, guardias y primas (B)]]</f>
        <v>0</v>
      </c>
    </row>
    <row r="36" spans="1:11" ht="14.4" x14ac:dyDescent="0.3">
      <c r="A36" s="13">
        <v>25</v>
      </c>
      <c r="B36" s="78"/>
      <c r="C36" s="89"/>
      <c r="D36" s="90"/>
      <c r="E36" s="89"/>
      <c r="F36" s="132"/>
      <c r="G36" s="91"/>
      <c r="H36" s="92"/>
      <c r="I36" s="76"/>
      <c r="J36" s="93"/>
      <c r="K36" s="93">
        <f>Tabla113[[#This Row],[Coste total empresa anual € excluyendo horas extra, guardias y primas (A)]]+Tabla113[[#This Row],[Coste total empresa anual € de horas extra, guardias y primas (B)]]</f>
        <v>0</v>
      </c>
    </row>
    <row r="37" spans="1:11" ht="14.4" x14ac:dyDescent="0.3">
      <c r="A37" s="13">
        <v>26</v>
      </c>
      <c r="B37" s="78"/>
      <c r="C37" s="89"/>
      <c r="D37" s="90"/>
      <c r="E37" s="89"/>
      <c r="F37" s="132"/>
      <c r="G37" s="91"/>
      <c r="H37" s="92"/>
      <c r="I37" s="76"/>
      <c r="J37" s="93"/>
      <c r="K37" s="93">
        <f>Tabla113[[#This Row],[Coste total empresa anual € excluyendo horas extra, guardias y primas (A)]]+Tabla113[[#This Row],[Coste total empresa anual € de horas extra, guardias y primas (B)]]</f>
        <v>0</v>
      </c>
    </row>
    <row r="38" spans="1:11" ht="14.4" x14ac:dyDescent="0.3">
      <c r="A38" s="13">
        <v>27</v>
      </c>
      <c r="B38" s="78"/>
      <c r="C38" s="89"/>
      <c r="D38" s="90"/>
      <c r="E38" s="89"/>
      <c r="F38" s="132"/>
      <c r="G38" s="91"/>
      <c r="H38" s="92"/>
      <c r="I38" s="76"/>
      <c r="J38" s="93"/>
      <c r="K38" s="93">
        <f>Tabla113[[#This Row],[Coste total empresa anual € excluyendo horas extra, guardias y primas (A)]]+Tabla113[[#This Row],[Coste total empresa anual € de horas extra, guardias y primas (B)]]</f>
        <v>0</v>
      </c>
    </row>
    <row r="39" spans="1:11" ht="14.4" x14ac:dyDescent="0.3">
      <c r="A39" s="13">
        <v>28</v>
      </c>
      <c r="B39" s="78"/>
      <c r="C39" s="89"/>
      <c r="D39" s="90"/>
      <c r="E39" s="89"/>
      <c r="F39" s="132"/>
      <c r="G39" s="91"/>
      <c r="H39" s="92"/>
      <c r="I39" s="76"/>
      <c r="J39" s="93"/>
      <c r="K39" s="93">
        <f>Tabla113[[#This Row],[Coste total empresa anual € excluyendo horas extra, guardias y primas (A)]]+Tabla113[[#This Row],[Coste total empresa anual € de horas extra, guardias y primas (B)]]</f>
        <v>0</v>
      </c>
    </row>
    <row r="40" spans="1:11" ht="14.4" x14ac:dyDescent="0.3">
      <c r="A40" s="13">
        <v>29</v>
      </c>
      <c r="B40" s="78"/>
      <c r="C40" s="89"/>
      <c r="D40" s="90"/>
      <c r="E40" s="89"/>
      <c r="F40" s="132"/>
      <c r="G40" s="91"/>
      <c r="H40" s="92"/>
      <c r="I40" s="76"/>
      <c r="J40" s="93"/>
      <c r="K40" s="93">
        <f>Tabla113[[#This Row],[Coste total empresa anual € excluyendo horas extra, guardias y primas (A)]]+Tabla113[[#This Row],[Coste total empresa anual € de horas extra, guardias y primas (B)]]</f>
        <v>0</v>
      </c>
    </row>
    <row r="41" spans="1:11" ht="14.4" x14ac:dyDescent="0.3">
      <c r="A41" s="28">
        <v>30</v>
      </c>
      <c r="B41" s="78"/>
      <c r="C41" s="89"/>
      <c r="D41" s="90"/>
      <c r="E41" s="89"/>
      <c r="F41" s="132"/>
      <c r="G41" s="91"/>
      <c r="H41" s="29"/>
      <c r="I41" s="76"/>
      <c r="J41" s="30"/>
      <c r="K41" s="93">
        <f>Tabla113[[#This Row],[Coste total empresa anual € excluyendo horas extra, guardias y primas (A)]]+Tabla113[[#This Row],[Coste total empresa anual € de horas extra, guardias y primas (B)]]</f>
        <v>0</v>
      </c>
    </row>
    <row r="42" spans="1:11" x14ac:dyDescent="0.3">
      <c r="A42" s="28" t="s">
        <v>45</v>
      </c>
      <c r="B42" s="153"/>
      <c r="C42" s="153"/>
      <c r="D42" s="154"/>
      <c r="E42" s="153"/>
      <c r="F42" s="153"/>
      <c r="G42" s="153"/>
      <c r="H42" s="155"/>
      <c r="I42" s="34">
        <f>SUBTOTAL(109,Tabla113[Coste total empresa anual € excluyendo horas extra, guardias y primas (A)])</f>
        <v>570815.94999999995</v>
      </c>
      <c r="J42" s="35">
        <f>SUBTOTAL(109,Tabla113[Coste total empresa anual € de horas extra, guardias y primas (B)])</f>
        <v>219038.14</v>
      </c>
      <c r="K42" s="36">
        <f>SUBTOTAL(109,Tabla113[Coste total empresa anual € (A+B)])</f>
        <v>789854.08999999985</v>
      </c>
    </row>
    <row r="43" spans="1:11" x14ac:dyDescent="0.3">
      <c r="A43" s="17"/>
      <c r="B43" s="17"/>
      <c r="C43" s="17"/>
      <c r="D43" s="37"/>
      <c r="E43" s="38"/>
      <c r="F43" s="39"/>
      <c r="G43" s="39"/>
      <c r="I43" s="40"/>
      <c r="J43" s="40"/>
      <c r="K43" s="41">
        <f>SUM(K12:K41)</f>
        <v>789854.08999999985</v>
      </c>
    </row>
    <row r="44" spans="1:11" ht="14.4" x14ac:dyDescent="0.3">
      <c r="A44" s="42"/>
      <c r="B44" s="17"/>
      <c r="C44" s="17"/>
      <c r="D44" s="37"/>
      <c r="E44" s="38"/>
      <c r="F44" s="39"/>
      <c r="G44" s="39"/>
      <c r="I44" s="40"/>
      <c r="J44" s="40"/>
      <c r="K44" s="41"/>
    </row>
    <row r="45" spans="1:11" ht="14.4" x14ac:dyDescent="0.3">
      <c r="A45" s="43" t="s">
        <v>46</v>
      </c>
      <c r="B45" s="44"/>
      <c r="C45" s="44"/>
      <c r="D45" s="45"/>
      <c r="E45" s="46"/>
      <c r="F45" s="46"/>
      <c r="G45" s="47"/>
      <c r="H45" s="46"/>
    </row>
    <row r="46" spans="1:11" x14ac:dyDescent="0.3">
      <c r="A46" s="48" t="s">
        <v>47</v>
      </c>
      <c r="B46" s="44"/>
      <c r="C46" s="44"/>
      <c r="D46" s="45"/>
      <c r="E46" s="46"/>
      <c r="F46" s="46"/>
      <c r="G46" s="47"/>
      <c r="H46" s="46"/>
    </row>
    <row r="47" spans="1:11" ht="14.4" x14ac:dyDescent="0.3">
      <c r="A47" s="49"/>
    </row>
    <row r="48" spans="1:11" ht="14.4" x14ac:dyDescent="0.3">
      <c r="A48" s="49"/>
    </row>
    <row r="49" spans="1:1" ht="14.4" x14ac:dyDescent="0.3">
      <c r="A49" s="49"/>
    </row>
  </sheetData>
  <mergeCells count="2">
    <mergeCell ref="A1:K1"/>
    <mergeCell ref="A3:J4"/>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CD8C9-E9AE-4675-9ACA-D55C19ECD9BF}">
  <dimension ref="A1:K53"/>
  <sheetViews>
    <sheetView topLeftCell="C1" workbookViewId="0">
      <selection activeCell="K12" sqref="K12"/>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09" t="s">
        <v>242</v>
      </c>
      <c r="B3" s="209"/>
      <c r="C3" s="209"/>
      <c r="D3" s="209"/>
      <c r="E3" s="209"/>
      <c r="F3" s="209"/>
      <c r="G3" s="209"/>
      <c r="H3" s="209"/>
      <c r="I3" s="209"/>
      <c r="J3" s="209"/>
    </row>
    <row r="4" spans="1:11" x14ac:dyDescent="0.3">
      <c r="A4" s="209"/>
      <c r="B4" s="209"/>
      <c r="C4" s="209"/>
      <c r="D4" s="209"/>
      <c r="E4" s="209"/>
      <c r="F4" s="209"/>
      <c r="G4" s="209"/>
      <c r="H4" s="209"/>
      <c r="I4" s="209"/>
      <c r="J4" s="209"/>
    </row>
    <row r="5" spans="1:11" ht="14.4" x14ac:dyDescent="0.3">
      <c r="A5" s="2" t="s">
        <v>2</v>
      </c>
      <c r="B5" s="6">
        <v>2</v>
      </c>
      <c r="C5" s="3"/>
      <c r="D5" s="4"/>
    </row>
    <row r="6" spans="1:11" x14ac:dyDescent="0.3">
      <c r="A6" s="7" t="s">
        <v>3</v>
      </c>
      <c r="B6" s="3"/>
      <c r="C6" s="3"/>
      <c r="D6" s="4"/>
    </row>
    <row r="7" spans="1:11" x14ac:dyDescent="0.3">
      <c r="A7" s="2"/>
      <c r="B7" s="3"/>
      <c r="C7" s="3"/>
      <c r="D7" s="4"/>
    </row>
    <row r="8" spans="1:11" x14ac:dyDescent="0.3">
      <c r="A8" s="7" t="s">
        <v>4</v>
      </c>
      <c r="B8" s="3"/>
      <c r="C8" s="2">
        <v>2024</v>
      </c>
      <c r="D8" s="4"/>
    </row>
    <row r="9" spans="1:11" x14ac:dyDescent="0.3">
      <c r="A9" s="7" t="s">
        <v>5</v>
      </c>
      <c r="B9" s="3"/>
      <c r="D9" s="7" t="s">
        <v>6</v>
      </c>
      <c r="E9" s="8">
        <v>45862</v>
      </c>
    </row>
    <row r="11" spans="1:11" s="5" customFormat="1" ht="56.95" customHeight="1" x14ac:dyDescent="0.3">
      <c r="A11" s="9" t="s">
        <v>8</v>
      </c>
      <c r="B11" s="10" t="s">
        <v>9</v>
      </c>
      <c r="C11" s="10" t="s">
        <v>10</v>
      </c>
      <c r="D11" s="10" t="s">
        <v>11</v>
      </c>
      <c r="E11" s="10" t="s">
        <v>12</v>
      </c>
      <c r="F11" s="10" t="s">
        <v>13</v>
      </c>
      <c r="G11" s="10" t="s">
        <v>14</v>
      </c>
      <c r="H11" s="10" t="s">
        <v>15</v>
      </c>
      <c r="I11" s="11" t="s">
        <v>16</v>
      </c>
      <c r="J11" s="11" t="s">
        <v>17</v>
      </c>
      <c r="K11" s="12" t="s">
        <v>18</v>
      </c>
    </row>
    <row r="12" spans="1:11" ht="24.05" customHeight="1" x14ac:dyDescent="0.3">
      <c r="A12" s="13">
        <v>1</v>
      </c>
      <c r="B12" s="115" t="s">
        <v>187</v>
      </c>
      <c r="C12" s="115" t="s">
        <v>188</v>
      </c>
      <c r="D12" s="122">
        <v>100</v>
      </c>
      <c r="E12" s="116" t="s">
        <v>29</v>
      </c>
      <c r="F12" s="117">
        <v>40</v>
      </c>
      <c r="G12" s="118">
        <v>44970</v>
      </c>
      <c r="H12" s="127" t="s">
        <v>189</v>
      </c>
      <c r="I12" s="124">
        <v>76077.279999999999</v>
      </c>
      <c r="J12" s="124">
        <v>5454.05</v>
      </c>
      <c r="K12" s="93">
        <f>Tabla114[[#This Row],[Coste total empresa anual € excluyendo horas extra, guardias y primas (A)]]+Tabla114[[#This Row],[Coste total empresa anual € de horas extra, guardias y primas (B)]]</f>
        <v>81531.33</v>
      </c>
    </row>
    <row r="13" spans="1:11" ht="24.05" customHeight="1" x14ac:dyDescent="0.3">
      <c r="A13" s="13">
        <v>2</v>
      </c>
      <c r="B13" s="115" t="s">
        <v>187</v>
      </c>
      <c r="C13" s="115" t="s">
        <v>254</v>
      </c>
      <c r="D13" s="115">
        <v>100</v>
      </c>
      <c r="E13" s="116" t="s">
        <v>29</v>
      </c>
      <c r="F13" s="117">
        <v>40</v>
      </c>
      <c r="G13" s="118">
        <v>45215</v>
      </c>
      <c r="H13" s="127" t="s">
        <v>189</v>
      </c>
      <c r="I13" s="124">
        <v>39930.11</v>
      </c>
      <c r="J13" s="124">
        <v>1694.01</v>
      </c>
      <c r="K13" s="93">
        <f>Tabla114[[#This Row],[Coste total empresa anual € excluyendo horas extra, guardias y primas (A)]]+Tabla114[[#This Row],[Coste total empresa anual € de horas extra, guardias y primas (B)]]</f>
        <v>41624.120000000003</v>
      </c>
    </row>
    <row r="14" spans="1:11" ht="24.05" customHeight="1" x14ac:dyDescent="0.3">
      <c r="A14" s="13">
        <v>3</v>
      </c>
      <c r="B14" s="115" t="s">
        <v>187</v>
      </c>
      <c r="C14" s="115" t="s">
        <v>193</v>
      </c>
      <c r="D14" s="122">
        <v>100</v>
      </c>
      <c r="E14" s="116" t="s">
        <v>29</v>
      </c>
      <c r="F14" s="117">
        <v>40</v>
      </c>
      <c r="G14" s="118">
        <v>40973</v>
      </c>
      <c r="H14" s="127" t="s">
        <v>189</v>
      </c>
      <c r="I14" s="124">
        <v>52685.84</v>
      </c>
      <c r="J14" s="124">
        <v>9918.7900000000009</v>
      </c>
      <c r="K14" s="93">
        <f>Tabla114[[#This Row],[Coste total empresa anual € excluyendo horas extra, guardias y primas (A)]]+Tabla114[[#This Row],[Coste total empresa anual € de horas extra, guardias y primas (B)]]</f>
        <v>62604.63</v>
      </c>
    </row>
    <row r="15" spans="1:11" ht="24.05" customHeight="1" x14ac:dyDescent="0.3">
      <c r="A15" s="13">
        <v>4</v>
      </c>
      <c r="B15" s="115" t="s">
        <v>19</v>
      </c>
      <c r="C15" s="115" t="s">
        <v>255</v>
      </c>
      <c r="D15" s="122">
        <v>189</v>
      </c>
      <c r="E15" s="116" t="s">
        <v>29</v>
      </c>
      <c r="F15" s="117">
        <v>40</v>
      </c>
      <c r="G15" s="118">
        <v>38985</v>
      </c>
      <c r="H15" s="127" t="s">
        <v>189</v>
      </c>
      <c r="I15" s="124">
        <v>37411.980000000003</v>
      </c>
      <c r="J15" s="124">
        <v>5293.45</v>
      </c>
      <c r="K15" s="93">
        <f>Tabla114[[#This Row],[Coste total empresa anual € excluyendo horas extra, guardias y primas (A)]]+Tabla114[[#This Row],[Coste total empresa anual € de horas extra, guardias y primas (B)]]</f>
        <v>42705.43</v>
      </c>
    </row>
    <row r="16" spans="1:11" ht="24.05" customHeight="1" x14ac:dyDescent="0.3">
      <c r="A16" s="13">
        <v>5</v>
      </c>
      <c r="B16" s="115" t="s">
        <v>19</v>
      </c>
      <c r="C16" s="115" t="s">
        <v>256</v>
      </c>
      <c r="D16" s="115">
        <v>189</v>
      </c>
      <c r="E16" s="116" t="s">
        <v>29</v>
      </c>
      <c r="F16" s="117">
        <v>40</v>
      </c>
      <c r="G16" s="118">
        <v>39400</v>
      </c>
      <c r="H16" s="127" t="s">
        <v>189</v>
      </c>
      <c r="I16" s="120">
        <v>36666.92</v>
      </c>
      <c r="J16" s="120">
        <v>2537.5</v>
      </c>
      <c r="K16" s="93">
        <f>Tabla114[[#This Row],[Coste total empresa anual € excluyendo horas extra, guardias y primas (A)]]+Tabla114[[#This Row],[Coste total empresa anual € de horas extra, guardias y primas (B)]]</f>
        <v>39204.42</v>
      </c>
    </row>
    <row r="17" spans="1:11" ht="24.05" customHeight="1" x14ac:dyDescent="0.3">
      <c r="A17" s="13">
        <v>6</v>
      </c>
      <c r="B17" s="115" t="s">
        <v>19</v>
      </c>
      <c r="C17" s="115" t="s">
        <v>192</v>
      </c>
      <c r="D17" s="115">
        <v>189</v>
      </c>
      <c r="E17" s="116" t="s">
        <v>29</v>
      </c>
      <c r="F17" s="117">
        <v>40</v>
      </c>
      <c r="G17" s="126">
        <v>39377</v>
      </c>
      <c r="H17" s="127" t="s">
        <v>189</v>
      </c>
      <c r="I17" s="123">
        <v>39294.14</v>
      </c>
      <c r="J17" s="123">
        <v>9847.1200000000008</v>
      </c>
      <c r="K17" s="93">
        <f>Tabla114[[#This Row],[Coste total empresa anual € excluyendo horas extra, guardias y primas (A)]]+Tabla114[[#This Row],[Coste total empresa anual € de horas extra, guardias y primas (B)]]</f>
        <v>49141.26</v>
      </c>
    </row>
    <row r="18" spans="1:11" ht="24.05" customHeight="1" x14ac:dyDescent="0.3">
      <c r="A18" s="13">
        <v>7</v>
      </c>
      <c r="B18" s="115" t="s">
        <v>19</v>
      </c>
      <c r="C18" s="115" t="s">
        <v>192</v>
      </c>
      <c r="D18" s="122">
        <v>100</v>
      </c>
      <c r="E18" s="116" t="s">
        <v>29</v>
      </c>
      <c r="F18" s="156">
        <v>37.5</v>
      </c>
      <c r="G18" s="118">
        <v>36982</v>
      </c>
      <c r="H18" s="127" t="s">
        <v>189</v>
      </c>
      <c r="I18" s="123">
        <v>41589.03</v>
      </c>
      <c r="J18" s="123">
        <v>11180.03</v>
      </c>
      <c r="K18" s="93">
        <f>Tabla114[[#This Row],[Coste total empresa anual € excluyendo horas extra, guardias y primas (A)]]+Tabla114[[#This Row],[Coste total empresa anual € de horas extra, guardias y primas (B)]]</f>
        <v>52769.06</v>
      </c>
    </row>
    <row r="19" spans="1:11" ht="24.05" customHeight="1" x14ac:dyDescent="0.3">
      <c r="A19" s="13">
        <v>8</v>
      </c>
      <c r="B19" s="115" t="s">
        <v>19</v>
      </c>
      <c r="C19" s="115" t="s">
        <v>192</v>
      </c>
      <c r="D19" s="115">
        <v>189</v>
      </c>
      <c r="E19" s="116" t="s">
        <v>29</v>
      </c>
      <c r="F19" s="117">
        <v>40</v>
      </c>
      <c r="G19" s="118">
        <v>43410</v>
      </c>
      <c r="H19" s="127" t="s">
        <v>189</v>
      </c>
      <c r="I19" s="123">
        <v>34595</v>
      </c>
      <c r="J19" s="123">
        <v>16892.93</v>
      </c>
      <c r="K19" s="93">
        <f>Tabla114[[#This Row],[Coste total empresa anual € excluyendo horas extra, guardias y primas (A)]]+Tabla114[[#This Row],[Coste total empresa anual € de horas extra, guardias y primas (B)]]</f>
        <v>51487.93</v>
      </c>
    </row>
    <row r="20" spans="1:11" ht="24.05" customHeight="1" x14ac:dyDescent="0.3">
      <c r="A20" s="13">
        <v>9</v>
      </c>
      <c r="B20" s="115" t="s">
        <v>19</v>
      </c>
      <c r="C20" s="115" t="s">
        <v>257</v>
      </c>
      <c r="D20" s="122">
        <v>189</v>
      </c>
      <c r="E20" s="116" t="s">
        <v>29</v>
      </c>
      <c r="F20" s="117">
        <v>40</v>
      </c>
      <c r="G20" s="118">
        <v>42430</v>
      </c>
      <c r="H20" s="127" t="s">
        <v>189</v>
      </c>
      <c r="I20" s="124">
        <v>30928.61</v>
      </c>
      <c r="J20" s="124">
        <v>10713.34</v>
      </c>
      <c r="K20" s="93">
        <f>Tabla114[[#This Row],[Coste total empresa anual € excluyendo horas extra, guardias y primas (A)]]+Tabla114[[#This Row],[Coste total empresa anual € de horas extra, guardias y primas (B)]]</f>
        <v>41641.949999999997</v>
      </c>
    </row>
    <row r="21" spans="1:11" ht="24.05" customHeight="1" x14ac:dyDescent="0.3">
      <c r="A21" s="13">
        <v>10</v>
      </c>
      <c r="B21" s="115" t="s">
        <v>187</v>
      </c>
      <c r="C21" s="115" t="s">
        <v>193</v>
      </c>
      <c r="D21" s="115">
        <v>100</v>
      </c>
      <c r="E21" s="116" t="s">
        <v>29</v>
      </c>
      <c r="F21" s="117">
        <v>40</v>
      </c>
      <c r="G21" s="118">
        <v>45096</v>
      </c>
      <c r="H21" s="127" t="s">
        <v>189</v>
      </c>
      <c r="I21" s="124">
        <v>29993.748535999999</v>
      </c>
      <c r="J21" s="124">
        <v>14617.46</v>
      </c>
      <c r="K21" s="93">
        <f>Tabla114[[#This Row],[Coste total empresa anual € excluyendo horas extra, guardias y primas (A)]]+Tabla114[[#This Row],[Coste total empresa anual € de horas extra, guardias y primas (B)]]</f>
        <v>44611.208535999998</v>
      </c>
    </row>
    <row r="22" spans="1:11" ht="24.05" customHeight="1" x14ac:dyDescent="0.3">
      <c r="A22" s="13">
        <v>11</v>
      </c>
      <c r="B22" s="115" t="s">
        <v>187</v>
      </c>
      <c r="C22" s="115" t="s">
        <v>195</v>
      </c>
      <c r="D22" s="115">
        <v>100</v>
      </c>
      <c r="E22" s="116" t="s">
        <v>29</v>
      </c>
      <c r="F22" s="117">
        <v>40</v>
      </c>
      <c r="G22" s="118">
        <v>45621</v>
      </c>
      <c r="H22" s="127" t="s">
        <v>189</v>
      </c>
      <c r="I22" s="124">
        <v>27152.462658000004</v>
      </c>
      <c r="J22" s="124">
        <v>530.02</v>
      </c>
      <c r="K22" s="93">
        <f>Tabla114[[#This Row],[Coste total empresa anual € excluyendo horas extra, guardias y primas (A)]]+Tabla114[[#This Row],[Coste total empresa anual € de horas extra, guardias y primas (B)]]</f>
        <v>27682.482658000004</v>
      </c>
    </row>
    <row r="23" spans="1:11" ht="24.05" customHeight="1" x14ac:dyDescent="0.3">
      <c r="A23" s="13">
        <v>12</v>
      </c>
      <c r="B23" s="115" t="s">
        <v>187</v>
      </c>
      <c r="C23" s="115" t="s">
        <v>195</v>
      </c>
      <c r="D23" s="122">
        <v>100</v>
      </c>
      <c r="E23" s="116" t="s">
        <v>29</v>
      </c>
      <c r="F23" s="117">
        <v>40</v>
      </c>
      <c r="G23" s="118">
        <v>45166</v>
      </c>
      <c r="H23" s="127" t="s">
        <v>189</v>
      </c>
      <c r="I23" s="124">
        <v>27152.46</v>
      </c>
      <c r="J23" s="124">
        <v>17891.900000000001</v>
      </c>
      <c r="K23" s="93">
        <f>Tabla114[[#This Row],[Coste total empresa anual € excluyendo horas extra, guardias y primas (A)]]+Tabla114[[#This Row],[Coste total empresa anual € de horas extra, guardias y primas (B)]]</f>
        <v>45044.36</v>
      </c>
    </row>
    <row r="24" spans="1:11" ht="24.05" customHeight="1" x14ac:dyDescent="0.3">
      <c r="A24" s="13">
        <v>13</v>
      </c>
      <c r="B24" s="115" t="s">
        <v>187</v>
      </c>
      <c r="C24" s="115" t="s">
        <v>195</v>
      </c>
      <c r="D24" s="122">
        <v>100</v>
      </c>
      <c r="E24" s="116" t="s">
        <v>29</v>
      </c>
      <c r="F24" s="117">
        <v>40</v>
      </c>
      <c r="G24" s="157">
        <v>45222</v>
      </c>
      <c r="H24" s="127" t="s">
        <v>189</v>
      </c>
      <c r="I24" s="124">
        <v>27152.46</v>
      </c>
      <c r="J24" s="124">
        <v>12163.82</v>
      </c>
      <c r="K24" s="93">
        <f>Tabla114[[#This Row],[Coste total empresa anual € excluyendo horas extra, guardias y primas (A)]]+Tabla114[[#This Row],[Coste total empresa anual € de horas extra, guardias y primas (B)]]</f>
        <v>39316.28</v>
      </c>
    </row>
    <row r="25" spans="1:11" ht="24.05" customHeight="1" x14ac:dyDescent="0.3">
      <c r="A25" s="13">
        <v>14</v>
      </c>
      <c r="B25" s="115" t="s">
        <v>187</v>
      </c>
      <c r="C25" s="115" t="s">
        <v>195</v>
      </c>
      <c r="D25" s="115">
        <v>100</v>
      </c>
      <c r="E25" s="116" t="s">
        <v>29</v>
      </c>
      <c r="F25" s="117">
        <v>40</v>
      </c>
      <c r="G25" s="118">
        <v>45586</v>
      </c>
      <c r="H25" s="127" t="s">
        <v>189</v>
      </c>
      <c r="I25" s="124">
        <v>27152.462658000004</v>
      </c>
      <c r="J25" s="124">
        <v>3511.89</v>
      </c>
      <c r="K25" s="93">
        <f>Tabla114[[#This Row],[Coste total empresa anual € excluyendo horas extra, guardias y primas (A)]]+Tabla114[[#This Row],[Coste total empresa anual € de horas extra, guardias y primas (B)]]</f>
        <v>30664.352658000003</v>
      </c>
    </row>
    <row r="26" spans="1:11" ht="24.05" customHeight="1" x14ac:dyDescent="0.3">
      <c r="A26" s="13">
        <v>15</v>
      </c>
      <c r="B26" s="115" t="s">
        <v>187</v>
      </c>
      <c r="C26" s="115" t="s">
        <v>195</v>
      </c>
      <c r="D26" s="115">
        <v>100</v>
      </c>
      <c r="E26" s="116" t="s">
        <v>29</v>
      </c>
      <c r="F26" s="117">
        <v>40</v>
      </c>
      <c r="G26" s="118">
        <v>45586</v>
      </c>
      <c r="H26" s="127" t="s">
        <v>189</v>
      </c>
      <c r="I26" s="124">
        <v>27152.462658000004</v>
      </c>
      <c r="J26" s="124">
        <v>2908.67</v>
      </c>
      <c r="K26" s="93">
        <f>Tabla114[[#This Row],[Coste total empresa anual € excluyendo horas extra, guardias y primas (A)]]+Tabla114[[#This Row],[Coste total empresa anual € de horas extra, guardias y primas (B)]]</f>
        <v>30061.132658000002</v>
      </c>
    </row>
    <row r="27" spans="1:11" ht="24.05" customHeight="1" x14ac:dyDescent="0.3">
      <c r="A27" s="13">
        <v>16</v>
      </c>
      <c r="B27" s="115" t="s">
        <v>187</v>
      </c>
      <c r="C27" s="115" t="s">
        <v>193</v>
      </c>
      <c r="D27" s="115">
        <v>189</v>
      </c>
      <c r="E27" s="116" t="s">
        <v>29</v>
      </c>
      <c r="F27" s="117">
        <v>40</v>
      </c>
      <c r="G27" s="118">
        <v>44081</v>
      </c>
      <c r="H27" s="127" t="s">
        <v>189</v>
      </c>
      <c r="I27" s="123">
        <v>29177.82</v>
      </c>
      <c r="J27" s="123">
        <v>11695.84</v>
      </c>
      <c r="K27" s="93">
        <f>Tabla114[[#This Row],[Coste total empresa anual € excluyendo horas extra, guardias y primas (A)]]+Tabla114[[#This Row],[Coste total empresa anual € de horas extra, guardias y primas (B)]]</f>
        <v>40873.660000000003</v>
      </c>
    </row>
    <row r="28" spans="1:11" ht="24.05" customHeight="1" x14ac:dyDescent="0.3">
      <c r="A28" s="13">
        <v>17</v>
      </c>
      <c r="B28" s="78" t="s">
        <v>187</v>
      </c>
      <c r="C28" s="78" t="s">
        <v>195</v>
      </c>
      <c r="D28" s="130">
        <v>100</v>
      </c>
      <c r="E28" s="103" t="s">
        <v>29</v>
      </c>
      <c r="F28" s="117">
        <v>40</v>
      </c>
      <c r="G28" s="118">
        <v>44522</v>
      </c>
      <c r="H28" s="158" t="s">
        <v>189</v>
      </c>
      <c r="I28" s="92">
        <v>27152.46</v>
      </c>
      <c r="J28" s="92">
        <v>10752</v>
      </c>
      <c r="K28" s="93">
        <f>Tabla114[[#This Row],[Coste total empresa anual € excluyendo horas extra, guardias y primas (A)]]+Tabla114[[#This Row],[Coste total empresa anual € de horas extra, guardias y primas (B)]]</f>
        <v>37904.46</v>
      </c>
    </row>
    <row r="29" spans="1:11" ht="24.05" customHeight="1" x14ac:dyDescent="0.3">
      <c r="A29" s="13">
        <v>18</v>
      </c>
      <c r="B29" s="115" t="s">
        <v>187</v>
      </c>
      <c r="C29" s="115" t="s">
        <v>195</v>
      </c>
      <c r="D29" s="115">
        <v>100</v>
      </c>
      <c r="E29" s="116" t="s">
        <v>29</v>
      </c>
      <c r="F29" s="117">
        <v>40</v>
      </c>
      <c r="G29" s="118">
        <v>45621</v>
      </c>
      <c r="H29" s="119">
        <v>45701</v>
      </c>
      <c r="I29" s="124">
        <v>27152.462658000004</v>
      </c>
      <c r="J29" s="124">
        <v>674.5</v>
      </c>
      <c r="K29" s="93">
        <f>Tabla114[[#This Row],[Coste total empresa anual € excluyendo horas extra, guardias y primas (A)]]+Tabla114[[#This Row],[Coste total empresa anual € de horas extra, guardias y primas (B)]]</f>
        <v>27826.962658000004</v>
      </c>
    </row>
    <row r="30" spans="1:11" ht="24.05" customHeight="1" x14ac:dyDescent="0.3">
      <c r="A30" s="13">
        <v>19</v>
      </c>
      <c r="B30" s="115" t="s">
        <v>19</v>
      </c>
      <c r="C30" s="115" t="s">
        <v>195</v>
      </c>
      <c r="D30" s="115">
        <v>189</v>
      </c>
      <c r="E30" s="116" t="s">
        <v>29</v>
      </c>
      <c r="F30" s="117">
        <v>40</v>
      </c>
      <c r="G30" s="118">
        <v>43696</v>
      </c>
      <c r="H30" s="119">
        <v>45777</v>
      </c>
      <c r="I30" s="124">
        <v>32706.39</v>
      </c>
      <c r="J30" s="124">
        <v>5426.35</v>
      </c>
      <c r="K30" s="93">
        <f>Tabla114[[#This Row],[Coste total empresa anual € excluyendo horas extra, guardias y primas (A)]]+Tabla114[[#This Row],[Coste total empresa anual € de horas extra, guardias y primas (B)]]</f>
        <v>38132.74</v>
      </c>
    </row>
    <row r="31" spans="1:11" ht="24.05" customHeight="1" x14ac:dyDescent="0.3">
      <c r="A31" s="13">
        <v>20</v>
      </c>
      <c r="B31" s="115" t="s">
        <v>187</v>
      </c>
      <c r="C31" s="115" t="s">
        <v>195</v>
      </c>
      <c r="D31" s="115">
        <v>100</v>
      </c>
      <c r="E31" s="116" t="s">
        <v>29</v>
      </c>
      <c r="F31" s="117">
        <v>40</v>
      </c>
      <c r="G31" s="118">
        <v>45384</v>
      </c>
      <c r="H31" s="119">
        <v>45698</v>
      </c>
      <c r="I31" s="123">
        <v>28874.47</v>
      </c>
      <c r="J31" s="123">
        <v>13126.25</v>
      </c>
      <c r="K31" s="93">
        <f>Tabla114[[#This Row],[Coste total empresa anual € excluyendo horas extra, guardias y primas (A)]]+Tabla114[[#This Row],[Coste total empresa anual € de horas extra, guardias y primas (B)]]</f>
        <v>42000.72</v>
      </c>
    </row>
    <row r="32" spans="1:11" ht="24.05" customHeight="1" x14ac:dyDescent="0.3">
      <c r="A32" s="13">
        <v>21</v>
      </c>
      <c r="B32" s="115" t="s">
        <v>187</v>
      </c>
      <c r="C32" s="115" t="s">
        <v>195</v>
      </c>
      <c r="D32" s="122">
        <v>100</v>
      </c>
      <c r="E32" s="116" t="s">
        <v>29</v>
      </c>
      <c r="F32" s="117">
        <v>40</v>
      </c>
      <c r="G32" s="118">
        <v>44893</v>
      </c>
      <c r="H32" s="119">
        <v>45727</v>
      </c>
      <c r="I32" s="124">
        <v>28874.47</v>
      </c>
      <c r="J32" s="124">
        <v>13279.48</v>
      </c>
      <c r="K32" s="93">
        <f>Tabla114[[#This Row],[Coste total empresa anual € excluyendo horas extra, guardias y primas (A)]]+Tabla114[[#This Row],[Coste total empresa anual € de horas extra, guardias y primas (B)]]</f>
        <v>42153.95</v>
      </c>
    </row>
    <row r="33" spans="1:11" x14ac:dyDescent="0.3">
      <c r="A33" s="13">
        <v>24</v>
      </c>
      <c r="B33" s="78"/>
      <c r="C33" s="89"/>
      <c r="D33" s="90"/>
      <c r="E33" s="89"/>
      <c r="F33" s="132"/>
      <c r="G33" s="91"/>
      <c r="H33" s="92"/>
      <c r="I33" s="76"/>
      <c r="J33" s="93"/>
      <c r="K33" s="93">
        <f>Tabla114[[#This Row],[Coste total empresa anual € excluyendo horas extra, guardias y primas (A)]]+Tabla114[[#This Row],[Coste total empresa anual € de horas extra, guardias y primas (B)]]</f>
        <v>0</v>
      </c>
    </row>
    <row r="34" spans="1:11" x14ac:dyDescent="0.3">
      <c r="A34" s="13">
        <v>25</v>
      </c>
      <c r="B34" s="78"/>
      <c r="C34" s="89"/>
      <c r="D34" s="90"/>
      <c r="E34" s="89"/>
      <c r="F34" s="132"/>
      <c r="G34" s="91"/>
      <c r="H34" s="92"/>
      <c r="I34" s="76"/>
      <c r="J34" s="93"/>
      <c r="K34" s="93">
        <f>Tabla114[[#This Row],[Coste total empresa anual € excluyendo horas extra, guardias y primas (A)]]+Tabla114[[#This Row],[Coste total empresa anual € de horas extra, guardias y primas (B)]]</f>
        <v>0</v>
      </c>
    </row>
    <row r="35" spans="1:11" x14ac:dyDescent="0.3">
      <c r="A35" s="13">
        <v>26</v>
      </c>
      <c r="B35" s="78"/>
      <c r="C35" s="89"/>
      <c r="D35" s="90"/>
      <c r="E35" s="89"/>
      <c r="F35" s="132"/>
      <c r="G35" s="91"/>
      <c r="H35" s="92"/>
      <c r="I35" s="76"/>
      <c r="J35" s="93"/>
      <c r="K35" s="93">
        <f>Tabla114[[#This Row],[Coste total empresa anual € excluyendo horas extra, guardias y primas (A)]]+Tabla114[[#This Row],[Coste total empresa anual € de horas extra, guardias y primas (B)]]</f>
        <v>0</v>
      </c>
    </row>
    <row r="36" spans="1:11" x14ac:dyDescent="0.3">
      <c r="A36" s="13">
        <v>27</v>
      </c>
      <c r="B36" s="78"/>
      <c r="C36" s="89"/>
      <c r="D36" s="90"/>
      <c r="E36" s="89"/>
      <c r="F36" s="132"/>
      <c r="G36" s="91"/>
      <c r="H36" s="92"/>
      <c r="I36" s="76"/>
      <c r="J36" s="93"/>
      <c r="K36" s="93">
        <f>Tabla114[[#This Row],[Coste total empresa anual € excluyendo horas extra, guardias y primas (A)]]+Tabla114[[#This Row],[Coste total empresa anual € de horas extra, guardias y primas (B)]]</f>
        <v>0</v>
      </c>
    </row>
    <row r="37" spans="1:11" x14ac:dyDescent="0.3">
      <c r="A37" s="13">
        <v>28</v>
      </c>
      <c r="B37" s="78"/>
      <c r="C37" s="89"/>
      <c r="D37" s="90"/>
      <c r="E37" s="89"/>
      <c r="F37" s="132"/>
      <c r="G37" s="91"/>
      <c r="H37" s="92"/>
      <c r="I37" s="76"/>
      <c r="J37" s="93"/>
      <c r="K37" s="93">
        <f>Tabla114[[#This Row],[Coste total empresa anual € excluyendo horas extra, guardias y primas (A)]]+Tabla114[[#This Row],[Coste total empresa anual € de horas extra, guardias y primas (B)]]</f>
        <v>0</v>
      </c>
    </row>
    <row r="38" spans="1:11" x14ac:dyDescent="0.3">
      <c r="A38" s="13">
        <v>29</v>
      </c>
      <c r="B38" s="78"/>
      <c r="C38" s="89"/>
      <c r="D38" s="90"/>
      <c r="E38" s="89"/>
      <c r="F38" s="132"/>
      <c r="G38" s="91"/>
      <c r="H38" s="92"/>
      <c r="I38" s="76"/>
      <c r="J38" s="93"/>
      <c r="K38" s="93">
        <f>Tabla114[[#This Row],[Coste total empresa anual € excluyendo horas extra, guardias y primas (A)]]+Tabla114[[#This Row],[Coste total empresa anual € de horas extra, guardias y primas (B)]]</f>
        <v>0</v>
      </c>
    </row>
    <row r="39" spans="1:11" x14ac:dyDescent="0.3">
      <c r="A39" s="28">
        <v>30</v>
      </c>
      <c r="B39" s="78"/>
      <c r="C39" s="89"/>
      <c r="D39" s="90"/>
      <c r="E39" s="89"/>
      <c r="F39" s="132"/>
      <c r="G39" s="91"/>
      <c r="H39" s="29"/>
      <c r="I39" s="76"/>
      <c r="J39" s="30"/>
      <c r="K39" s="93">
        <f>Tabla114[[#This Row],[Coste total empresa anual € excluyendo horas extra, guardias y primas (A)]]+Tabla114[[#This Row],[Coste total empresa anual € de horas extra, guardias y primas (B)]]</f>
        <v>0</v>
      </c>
    </row>
    <row r="40" spans="1:11" x14ac:dyDescent="0.3">
      <c r="A40" s="28" t="s">
        <v>45</v>
      </c>
      <c r="B40" s="153"/>
      <c r="C40" s="153"/>
      <c r="D40" s="154"/>
      <c r="E40" s="153"/>
      <c r="F40" s="153"/>
      <c r="G40" s="153"/>
      <c r="H40" s="155"/>
      <c r="I40" s="34">
        <f>SUBTOTAL(109,Tabla114[Coste total empresa anual € excluyendo horas extra, guardias y primas (A)])</f>
        <v>728873.0391680001</v>
      </c>
      <c r="J40" s="35">
        <f>SUBTOTAL(109,Tabla114[Coste total empresa anual € de horas extra, guardias y primas (B)])</f>
        <v>180109.40000000002</v>
      </c>
      <c r="K40" s="36">
        <f>SUBTOTAL(109,Tabla114[Coste total empresa anual € (A+B)])</f>
        <v>908982.4391679999</v>
      </c>
    </row>
    <row r="41" spans="1:11" x14ac:dyDescent="0.3">
      <c r="A41" s="17"/>
      <c r="B41" s="17"/>
      <c r="C41" s="17"/>
      <c r="D41" s="37"/>
      <c r="E41" s="38"/>
      <c r="F41" s="39"/>
      <c r="G41" s="39"/>
      <c r="I41" s="40"/>
      <c r="J41" s="40"/>
      <c r="K41" s="41"/>
    </row>
    <row r="42" spans="1:11" x14ac:dyDescent="0.3">
      <c r="A42" s="42"/>
      <c r="B42" s="17"/>
      <c r="C42" s="17"/>
      <c r="D42" s="37"/>
      <c r="E42" s="38"/>
      <c r="F42" s="39"/>
      <c r="G42" s="39"/>
      <c r="I42" s="40"/>
      <c r="J42" s="40"/>
      <c r="K42" s="41"/>
    </row>
    <row r="43" spans="1:11" x14ac:dyDescent="0.3">
      <c r="A43" s="43" t="s">
        <v>46</v>
      </c>
      <c r="B43" s="44"/>
      <c r="C43" s="44"/>
      <c r="D43" s="45"/>
      <c r="E43" s="46"/>
      <c r="F43" s="46"/>
      <c r="G43" s="47"/>
      <c r="H43" s="46"/>
    </row>
    <row r="44" spans="1:11" x14ac:dyDescent="0.3">
      <c r="A44" s="48" t="s">
        <v>47</v>
      </c>
      <c r="B44" s="44"/>
      <c r="C44" s="44"/>
      <c r="D44" s="45"/>
      <c r="E44" s="46"/>
      <c r="F44" s="46"/>
      <c r="G44" s="47"/>
      <c r="H44" s="46"/>
    </row>
    <row r="45" spans="1:11" x14ac:dyDescent="0.3">
      <c r="A45" s="49"/>
    </row>
    <row r="46" spans="1:11" x14ac:dyDescent="0.3">
      <c r="A46" s="49" t="s">
        <v>196</v>
      </c>
      <c r="C46" s="5"/>
      <c r="D46" s="1"/>
      <c r="E46" s="133"/>
      <c r="F46" s="134"/>
      <c r="G46" s="109"/>
    </row>
    <row r="47" spans="1:11" x14ac:dyDescent="0.3">
      <c r="A47" s="49" t="s">
        <v>197</v>
      </c>
      <c r="C47" s="5"/>
      <c r="D47" s="1"/>
      <c r="E47" s="133"/>
      <c r="F47" s="134"/>
      <c r="G47" s="109"/>
    </row>
    <row r="48" spans="1:11" x14ac:dyDescent="0.3">
      <c r="A48" s="49" t="s">
        <v>198</v>
      </c>
      <c r="F48" s="133"/>
      <c r="G48" s="134"/>
      <c r="H48" s="109"/>
    </row>
    <row r="49" spans="1:11" x14ac:dyDescent="0.3">
      <c r="A49" s="49" t="s">
        <v>258</v>
      </c>
    </row>
    <row r="50" spans="1:11" ht="52.4" x14ac:dyDescent="0.3">
      <c r="A50" s="159" t="s">
        <v>8</v>
      </c>
      <c r="B50" s="160" t="s">
        <v>9</v>
      </c>
      <c r="C50" s="160" t="s">
        <v>10</v>
      </c>
      <c r="D50" s="160" t="s">
        <v>11</v>
      </c>
      <c r="E50" s="160" t="s">
        <v>12</v>
      </c>
      <c r="F50" s="160" t="s">
        <v>13</v>
      </c>
      <c r="G50" s="160" t="s">
        <v>14</v>
      </c>
      <c r="H50" s="160" t="s">
        <v>15</v>
      </c>
      <c r="I50" s="159" t="s">
        <v>259</v>
      </c>
      <c r="J50" s="159" t="s">
        <v>260</v>
      </c>
      <c r="K50" s="161" t="s">
        <v>18</v>
      </c>
    </row>
    <row r="51" spans="1:11" ht="24.05" customHeight="1" x14ac:dyDescent="0.3">
      <c r="A51" s="162">
        <v>1</v>
      </c>
      <c r="B51" s="162" t="s">
        <v>187</v>
      </c>
      <c r="C51" s="162" t="s">
        <v>195</v>
      </c>
      <c r="D51" s="122">
        <v>100</v>
      </c>
      <c r="E51" s="163" t="s">
        <v>29</v>
      </c>
      <c r="F51" s="164">
        <v>40</v>
      </c>
      <c r="G51" s="165">
        <v>45677</v>
      </c>
      <c r="H51" s="166" t="s">
        <v>189</v>
      </c>
      <c r="I51" s="167">
        <v>27152.46</v>
      </c>
      <c r="J51" s="167">
        <v>5600</v>
      </c>
      <c r="K51" s="168">
        <f>I51+J51</f>
        <v>32752.46</v>
      </c>
    </row>
    <row r="52" spans="1:11" x14ac:dyDescent="0.3">
      <c r="K52" s="169"/>
    </row>
    <row r="53" spans="1:11" x14ac:dyDescent="0.3">
      <c r="I53" s="170">
        <f>SUM(I51:I51)</f>
        <v>27152.46</v>
      </c>
      <c r="J53" s="170">
        <f>SUM(J51:J51)</f>
        <v>5600</v>
      </c>
      <c r="K53" s="171">
        <f>SUM(K51:K51)</f>
        <v>32752.46</v>
      </c>
    </row>
  </sheetData>
  <mergeCells count="2">
    <mergeCell ref="A1:K1"/>
    <mergeCell ref="A3:J4"/>
  </mergeCells>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2E6E-2229-4B20-A27C-3AA2668E0B06}">
  <dimension ref="A1:K48"/>
  <sheetViews>
    <sheetView tabSelected="1" topLeftCell="C8" workbookViewId="0">
      <selection activeCell="K19" sqref="K19"/>
    </sheetView>
  </sheetViews>
  <sheetFormatPr baseColWidth="10" defaultColWidth="8.88671875" defaultRowHeight="15.05" x14ac:dyDescent="0.3"/>
  <cols>
    <col min="1" max="1" width="8.33203125" style="50" customWidth="1"/>
    <col min="2" max="2" width="20.44140625" style="1" bestFit="1" customWidth="1"/>
    <col min="3" max="3" width="17.88671875" style="1" customWidth="1"/>
    <col min="4" max="4" width="15.33203125" style="5" bestFit="1" customWidth="1"/>
    <col min="5" max="5" width="30.44140625" style="1" bestFit="1" customWidth="1"/>
    <col min="6" max="6" width="16.33203125" style="1" bestFit="1" customWidth="1"/>
    <col min="7" max="7" width="17.5546875" style="5" customWidth="1"/>
    <col min="8" max="8" width="15.44140625" style="1" bestFit="1" customWidth="1"/>
    <col min="9" max="10" width="25.44140625" style="1" customWidth="1"/>
    <col min="11" max="11" width="22.88671875" style="1" customWidth="1"/>
    <col min="12" max="16384" width="8.88671875" style="1"/>
  </cols>
  <sheetData>
    <row r="1" spans="1:11" ht="400.95" customHeight="1" x14ac:dyDescent="0.3">
      <c r="A1" s="208" t="s">
        <v>0</v>
      </c>
      <c r="B1" s="208"/>
      <c r="C1" s="208"/>
      <c r="D1" s="208"/>
      <c r="E1" s="208"/>
      <c r="F1" s="208"/>
      <c r="G1" s="208"/>
      <c r="H1" s="208"/>
      <c r="I1" s="208"/>
      <c r="J1" s="208"/>
      <c r="K1" s="208"/>
    </row>
    <row r="3" spans="1:11" x14ac:dyDescent="0.3">
      <c r="A3" s="209" t="s">
        <v>242</v>
      </c>
      <c r="B3" s="209"/>
      <c r="C3" s="209"/>
      <c r="D3" s="209"/>
      <c r="E3" s="209"/>
      <c r="F3" s="209"/>
      <c r="G3" s="209"/>
      <c r="H3" s="209"/>
      <c r="I3" s="209"/>
      <c r="J3" s="209"/>
    </row>
    <row r="4" spans="1:11" x14ac:dyDescent="0.3">
      <c r="A4" s="209"/>
      <c r="B4" s="209"/>
      <c r="C4" s="209"/>
      <c r="D4" s="209"/>
      <c r="E4" s="209"/>
      <c r="F4" s="209"/>
      <c r="G4" s="209"/>
      <c r="H4" s="209"/>
      <c r="I4" s="209"/>
      <c r="J4" s="209"/>
    </row>
    <row r="5" spans="1:11" ht="14.4" x14ac:dyDescent="0.3">
      <c r="A5" s="2" t="s">
        <v>2</v>
      </c>
      <c r="B5" s="6">
        <v>3</v>
      </c>
      <c r="C5" s="3"/>
      <c r="D5" s="4"/>
    </row>
    <row r="6" spans="1:11" x14ac:dyDescent="0.3">
      <c r="A6" s="7" t="s">
        <v>3</v>
      </c>
      <c r="B6" s="3"/>
      <c r="C6" s="3"/>
      <c r="D6" s="4"/>
    </row>
    <row r="7" spans="1:11" x14ac:dyDescent="0.3">
      <c r="A7" s="2"/>
      <c r="B7" s="3"/>
      <c r="C7" s="3"/>
      <c r="D7" s="4"/>
    </row>
    <row r="8" spans="1:11" x14ac:dyDescent="0.3">
      <c r="A8" s="7" t="s">
        <v>4</v>
      </c>
      <c r="B8" s="3"/>
      <c r="C8" s="2">
        <v>2024</v>
      </c>
      <c r="D8" s="4"/>
    </row>
    <row r="9" spans="1:11" x14ac:dyDescent="0.3">
      <c r="A9" s="7" t="s">
        <v>5</v>
      </c>
      <c r="B9" s="3"/>
      <c r="D9" s="7" t="s">
        <v>6</v>
      </c>
      <c r="E9" s="8">
        <v>45869</v>
      </c>
    </row>
    <row r="11" spans="1:11" s="5" customFormat="1" ht="56.95" customHeight="1" x14ac:dyDescent="0.3">
      <c r="A11" s="9" t="s">
        <v>8</v>
      </c>
      <c r="B11" s="10" t="s">
        <v>9</v>
      </c>
      <c r="C11" s="10" t="s">
        <v>10</v>
      </c>
      <c r="D11" s="10" t="s">
        <v>11</v>
      </c>
      <c r="E11" s="10" t="s">
        <v>12</v>
      </c>
      <c r="F11" s="10" t="s">
        <v>13</v>
      </c>
      <c r="G11" s="10" t="s">
        <v>14</v>
      </c>
      <c r="H11" s="10" t="s">
        <v>15</v>
      </c>
      <c r="I11" s="11" t="s">
        <v>16</v>
      </c>
      <c r="J11" s="11" t="s">
        <v>17</v>
      </c>
      <c r="K11" s="12" t="s">
        <v>18</v>
      </c>
    </row>
    <row r="12" spans="1:11" x14ac:dyDescent="0.3">
      <c r="A12" s="13">
        <v>1</v>
      </c>
      <c r="B12" s="78" t="s">
        <v>261</v>
      </c>
      <c r="C12" s="89" t="s">
        <v>262</v>
      </c>
      <c r="D12" s="90">
        <v>189</v>
      </c>
      <c r="E12" s="89" t="s">
        <v>201</v>
      </c>
      <c r="F12" s="135">
        <v>40</v>
      </c>
      <c r="G12" s="91">
        <v>44214</v>
      </c>
      <c r="H12" s="92" t="s">
        <v>202</v>
      </c>
      <c r="I12" s="76">
        <v>88583.051999999996</v>
      </c>
      <c r="J12" s="93"/>
      <c r="K12" s="93">
        <f>Tabla115[[#This Row],[Coste total empresa anual € excluyendo horas extra, guardias y primas (A)]]+Tabla115[[#This Row],[Coste total empresa anual € de horas extra, guardias y primas (B)]]</f>
        <v>88583.051999999996</v>
      </c>
    </row>
    <row r="13" spans="1:11" x14ac:dyDescent="0.3">
      <c r="A13" s="13">
        <v>2</v>
      </c>
      <c r="B13" s="78" t="s">
        <v>261</v>
      </c>
      <c r="C13" s="89" t="s">
        <v>200</v>
      </c>
      <c r="D13" s="90">
        <v>100</v>
      </c>
      <c r="E13" s="89" t="s">
        <v>204</v>
      </c>
      <c r="F13" s="135">
        <v>40</v>
      </c>
      <c r="G13" s="91">
        <v>45090</v>
      </c>
      <c r="H13" s="92" t="s">
        <v>202</v>
      </c>
      <c r="I13" s="76">
        <v>55020.972000000002</v>
      </c>
      <c r="J13" s="93"/>
      <c r="K13" s="93">
        <f>Tabla115[[#This Row],[Coste total empresa anual € excluyendo horas extra, guardias y primas (A)]]+Tabla115[[#This Row],[Coste total empresa anual € de horas extra, guardias y primas (B)]]</f>
        <v>55020.972000000002</v>
      </c>
    </row>
    <row r="14" spans="1:11" x14ac:dyDescent="0.3">
      <c r="A14" s="13">
        <v>3</v>
      </c>
      <c r="B14" s="78" t="s">
        <v>261</v>
      </c>
      <c r="C14" s="89" t="s">
        <v>200</v>
      </c>
      <c r="D14" s="90">
        <v>189</v>
      </c>
      <c r="E14" s="89" t="s">
        <v>201</v>
      </c>
      <c r="F14" s="135">
        <v>40</v>
      </c>
      <c r="G14" s="91">
        <v>43773</v>
      </c>
      <c r="H14" s="92" t="s">
        <v>202</v>
      </c>
      <c r="I14" s="76">
        <v>54033.851999999999</v>
      </c>
      <c r="J14" s="93"/>
      <c r="K14" s="93">
        <f>Tabla115[[#This Row],[Coste total empresa anual € excluyendo horas extra, guardias y primas (A)]]+Tabla115[[#This Row],[Coste total empresa anual € de horas extra, guardias y primas (B)]]</f>
        <v>54033.851999999999</v>
      </c>
    </row>
    <row r="15" spans="1:11" x14ac:dyDescent="0.3">
      <c r="A15" s="13">
        <v>4</v>
      </c>
      <c r="B15" s="78" t="s">
        <v>261</v>
      </c>
      <c r="C15" s="89" t="s">
        <v>263</v>
      </c>
      <c r="D15" s="90">
        <v>100</v>
      </c>
      <c r="E15" s="89" t="s">
        <v>204</v>
      </c>
      <c r="F15" s="135">
        <v>40</v>
      </c>
      <c r="G15" s="91">
        <v>45083</v>
      </c>
      <c r="H15" s="92" t="s">
        <v>202</v>
      </c>
      <c r="I15" s="76">
        <v>34166.67729</v>
      </c>
      <c r="J15" s="93"/>
      <c r="K15" s="93">
        <f>Tabla115[[#This Row],[Coste total empresa anual € excluyendo horas extra, guardias y primas (A)]]+Tabla115[[#This Row],[Coste total empresa anual € de horas extra, guardias y primas (B)]]</f>
        <v>34166.67729</v>
      </c>
    </row>
    <row r="16" spans="1:11" x14ac:dyDescent="0.3">
      <c r="A16" s="13">
        <v>5</v>
      </c>
      <c r="B16" s="78" t="s">
        <v>261</v>
      </c>
      <c r="C16" s="89" t="s">
        <v>200</v>
      </c>
      <c r="D16" s="90">
        <v>100</v>
      </c>
      <c r="E16" s="89" t="s">
        <v>204</v>
      </c>
      <c r="F16" s="135">
        <v>40</v>
      </c>
      <c r="G16" s="91">
        <v>45566</v>
      </c>
      <c r="H16" s="92" t="s">
        <v>202</v>
      </c>
      <c r="I16" s="76">
        <v>46767.552000000003</v>
      </c>
      <c r="J16" s="93"/>
      <c r="K16" s="93">
        <f>Tabla115[[#This Row],[Coste total empresa anual € excluyendo horas extra, guardias y primas (A)]]+Tabla115[[#This Row],[Coste total empresa anual € de horas extra, guardias y primas (B)]]</f>
        <v>46767.552000000003</v>
      </c>
    </row>
    <row r="17" spans="1:11" x14ac:dyDescent="0.3">
      <c r="A17" s="13">
        <v>6</v>
      </c>
      <c r="B17" s="78" t="s">
        <v>261</v>
      </c>
      <c r="C17" s="89" t="s">
        <v>210</v>
      </c>
      <c r="D17" s="90">
        <v>100</v>
      </c>
      <c r="E17" s="89" t="s">
        <v>204</v>
      </c>
      <c r="F17" s="135">
        <v>40</v>
      </c>
      <c r="G17" s="91">
        <v>45306</v>
      </c>
      <c r="H17" s="92" t="s">
        <v>202</v>
      </c>
      <c r="I17" s="76">
        <v>67631.429999999993</v>
      </c>
      <c r="J17" s="93"/>
      <c r="K17" s="93">
        <f>Tabla115[[#This Row],[Coste total empresa anual € excluyendo horas extra, guardias y primas (A)]]+Tabla115[[#This Row],[Coste total empresa anual € de horas extra, guardias y primas (B)]]</f>
        <v>67631.429999999993</v>
      </c>
    </row>
    <row r="18" spans="1:11" x14ac:dyDescent="0.3">
      <c r="A18" s="13">
        <v>7</v>
      </c>
      <c r="B18" s="78" t="s">
        <v>261</v>
      </c>
      <c r="C18" s="89" t="s">
        <v>59</v>
      </c>
      <c r="D18" s="90">
        <v>100</v>
      </c>
      <c r="E18" s="89" t="s">
        <v>204</v>
      </c>
      <c r="F18" s="135">
        <v>40</v>
      </c>
      <c r="G18" s="91">
        <v>44621</v>
      </c>
      <c r="H18" s="92" t="s">
        <v>202</v>
      </c>
      <c r="I18" s="76">
        <v>54993.552000000003</v>
      </c>
      <c r="J18" s="93"/>
      <c r="K18" s="93">
        <f>Tabla115[[#This Row],[Coste total empresa anual € excluyendo horas extra, guardias y primas (A)]]+Tabla115[[#This Row],[Coste total empresa anual € de horas extra, guardias y primas (B)]]</f>
        <v>54993.552000000003</v>
      </c>
    </row>
    <row r="19" spans="1:11" x14ac:dyDescent="0.3">
      <c r="A19" s="13">
        <v>8</v>
      </c>
      <c r="B19" s="78" t="s">
        <v>261</v>
      </c>
      <c r="C19" s="89" t="s">
        <v>50</v>
      </c>
      <c r="D19" s="90">
        <v>189</v>
      </c>
      <c r="E19" s="89" t="s">
        <v>201</v>
      </c>
      <c r="F19" s="135">
        <v>40</v>
      </c>
      <c r="G19" s="91">
        <v>41641</v>
      </c>
      <c r="H19" s="92" t="s">
        <v>202</v>
      </c>
      <c r="I19" s="76">
        <v>32537.888160000002</v>
      </c>
      <c r="J19" s="93">
        <v>16598.697</v>
      </c>
      <c r="K19" s="93">
        <f>Tabla115[[#This Row],[Coste total empresa anual € excluyendo horas extra, guardias y primas (A)]]+Tabla115[[#This Row],[Coste total empresa anual € de horas extra, guardias y primas (B)]]</f>
        <v>49136.585160000002</v>
      </c>
    </row>
    <row r="20" spans="1:11" x14ac:dyDescent="0.3">
      <c r="A20" s="13">
        <v>9</v>
      </c>
      <c r="B20" s="78" t="s">
        <v>261</v>
      </c>
      <c r="C20" s="89" t="s">
        <v>50</v>
      </c>
      <c r="D20" s="90">
        <v>100</v>
      </c>
      <c r="E20" s="89" t="s">
        <v>204</v>
      </c>
      <c r="F20" s="135">
        <v>40</v>
      </c>
      <c r="G20" s="91">
        <v>43354</v>
      </c>
      <c r="H20" s="92" t="s">
        <v>202</v>
      </c>
      <c r="I20" s="76">
        <v>32537.888160000002</v>
      </c>
      <c r="J20" s="93">
        <v>22401.673859999999</v>
      </c>
      <c r="K20" s="93">
        <f>Tabla115[[#This Row],[Coste total empresa anual € excluyendo horas extra, guardias y primas (A)]]+Tabla115[[#This Row],[Coste total empresa anual € de horas extra, guardias y primas (B)]]</f>
        <v>54939.562019999998</v>
      </c>
    </row>
    <row r="21" spans="1:11" x14ac:dyDescent="0.3">
      <c r="A21" s="13">
        <v>10</v>
      </c>
      <c r="B21" s="78" t="s">
        <v>261</v>
      </c>
      <c r="C21" s="89" t="s">
        <v>50</v>
      </c>
      <c r="D21" s="90">
        <v>100</v>
      </c>
      <c r="E21" s="89" t="s">
        <v>204</v>
      </c>
      <c r="F21" s="135">
        <v>40</v>
      </c>
      <c r="G21" s="91">
        <v>43010</v>
      </c>
      <c r="H21" s="92" t="s">
        <v>202</v>
      </c>
      <c r="I21" s="76">
        <v>32537.888160000002</v>
      </c>
      <c r="J21" s="93">
        <v>20569.60656</v>
      </c>
      <c r="K21" s="93">
        <f>Tabla115[[#This Row],[Coste total empresa anual € excluyendo horas extra, guardias y primas (A)]]+Tabla115[[#This Row],[Coste total empresa anual € de horas extra, guardias y primas (B)]]</f>
        <v>53107.494720000002</v>
      </c>
    </row>
    <row r="22" spans="1:11" x14ac:dyDescent="0.3">
      <c r="A22" s="13">
        <v>11</v>
      </c>
      <c r="B22" s="78" t="s">
        <v>261</v>
      </c>
      <c r="C22" s="89" t="s">
        <v>50</v>
      </c>
      <c r="D22" s="90">
        <v>189</v>
      </c>
      <c r="E22" s="89" t="s">
        <v>201</v>
      </c>
      <c r="F22" s="135">
        <v>40</v>
      </c>
      <c r="G22" s="91">
        <v>43404</v>
      </c>
      <c r="H22" s="92" t="s">
        <v>202</v>
      </c>
      <c r="I22" s="76">
        <v>32537.888160000002</v>
      </c>
      <c r="J22" s="93">
        <v>22552.48386</v>
      </c>
      <c r="K22" s="93">
        <f>Tabla115[[#This Row],[Coste total empresa anual € excluyendo horas extra, guardias y primas (A)]]+Tabla115[[#This Row],[Coste total empresa anual € de horas extra, guardias y primas (B)]]</f>
        <v>55090.372020000003</v>
      </c>
    </row>
    <row r="23" spans="1:11" x14ac:dyDescent="0.3">
      <c r="A23" s="13">
        <v>12</v>
      </c>
      <c r="B23" s="78" t="s">
        <v>261</v>
      </c>
      <c r="C23" s="89" t="s">
        <v>55</v>
      </c>
      <c r="D23" s="90">
        <v>100</v>
      </c>
      <c r="E23" s="89" t="s">
        <v>204</v>
      </c>
      <c r="F23" s="135">
        <v>40</v>
      </c>
      <c r="G23" s="91">
        <v>45139</v>
      </c>
      <c r="H23" s="92" t="s">
        <v>202</v>
      </c>
      <c r="I23" s="76">
        <v>30893.538180000003</v>
      </c>
      <c r="J23" s="93">
        <v>19938.94656</v>
      </c>
      <c r="K23" s="93">
        <f>Tabla115[[#This Row],[Coste total empresa anual € excluyendo horas extra, guardias y primas (A)]]+Tabla115[[#This Row],[Coste total empresa anual € de horas extra, guardias y primas (B)]]</f>
        <v>50832.48474</v>
      </c>
    </row>
    <row r="24" spans="1:11" x14ac:dyDescent="0.3">
      <c r="A24" s="13">
        <v>13</v>
      </c>
      <c r="B24" s="78" t="s">
        <v>261</v>
      </c>
      <c r="C24" s="89" t="s">
        <v>55</v>
      </c>
      <c r="D24" s="90">
        <v>100</v>
      </c>
      <c r="E24" s="89" t="s">
        <v>204</v>
      </c>
      <c r="F24" s="135">
        <v>40</v>
      </c>
      <c r="G24" s="91">
        <v>45243</v>
      </c>
      <c r="H24" s="92" t="s">
        <v>202</v>
      </c>
      <c r="I24" s="76">
        <v>30893.538180000003</v>
      </c>
      <c r="J24" s="93">
        <v>15903.53145</v>
      </c>
      <c r="K24" s="93">
        <f>Tabla115[[#This Row],[Coste total empresa anual € excluyendo horas extra, guardias y primas (A)]]+Tabla115[[#This Row],[Coste total empresa anual € de horas extra, guardias y primas (B)]]</f>
        <v>46797.069630000005</v>
      </c>
    </row>
    <row r="25" spans="1:11" x14ac:dyDescent="0.3">
      <c r="A25" s="13">
        <v>14</v>
      </c>
      <c r="B25" s="78" t="s">
        <v>261</v>
      </c>
      <c r="C25" s="89" t="s">
        <v>55</v>
      </c>
      <c r="D25" s="90">
        <v>100</v>
      </c>
      <c r="E25" s="89" t="s">
        <v>204</v>
      </c>
      <c r="F25" s="135">
        <v>40</v>
      </c>
      <c r="G25" s="91">
        <v>45327</v>
      </c>
      <c r="H25" s="92" t="s">
        <v>202</v>
      </c>
      <c r="I25" s="76">
        <v>30893.538180000003</v>
      </c>
      <c r="J25" s="93">
        <v>17308.27176</v>
      </c>
      <c r="K25" s="93">
        <f>Tabla115[[#This Row],[Coste total empresa anual € excluyendo horas extra, guardias y primas (A)]]+Tabla115[[#This Row],[Coste total empresa anual € de horas extra, guardias y primas (B)]]</f>
        <v>48201.809940000006</v>
      </c>
    </row>
    <row r="26" spans="1:11" x14ac:dyDescent="0.3">
      <c r="A26" s="13">
        <v>15</v>
      </c>
      <c r="B26" s="78" t="s">
        <v>261</v>
      </c>
      <c r="C26" s="89" t="s">
        <v>50</v>
      </c>
      <c r="D26" s="90">
        <v>100</v>
      </c>
      <c r="E26" s="89" t="s">
        <v>204</v>
      </c>
      <c r="F26" s="135">
        <v>40</v>
      </c>
      <c r="G26" s="91">
        <v>45329</v>
      </c>
      <c r="H26" s="92" t="s">
        <v>202</v>
      </c>
      <c r="I26" s="76">
        <v>32537.888160000002</v>
      </c>
      <c r="J26" s="93">
        <v>19024.18794</v>
      </c>
      <c r="K26" s="93">
        <f>Tabla115[[#This Row],[Coste total empresa anual € excluyendo horas extra, guardias y primas (A)]]+Tabla115[[#This Row],[Coste total empresa anual € de horas extra, guardias y primas (B)]]</f>
        <v>51562.076100000006</v>
      </c>
    </row>
    <row r="27" spans="1:11" x14ac:dyDescent="0.3">
      <c r="A27" s="13">
        <v>16</v>
      </c>
      <c r="B27" s="78" t="s">
        <v>261</v>
      </c>
      <c r="C27" s="89" t="s">
        <v>50</v>
      </c>
      <c r="D27" s="90">
        <v>100</v>
      </c>
      <c r="E27" s="89" t="s">
        <v>204</v>
      </c>
      <c r="F27" s="135">
        <v>40</v>
      </c>
      <c r="G27" s="91">
        <v>45329</v>
      </c>
      <c r="H27" s="92" t="s">
        <v>202</v>
      </c>
      <c r="I27" s="76">
        <v>32537.888160000002</v>
      </c>
      <c r="J27" s="93">
        <v>19485.748799999998</v>
      </c>
      <c r="K27" s="93">
        <f>Tabla115[[#This Row],[Coste total empresa anual € excluyendo horas extra, guardias y primas (A)]]+Tabla115[[#This Row],[Coste total empresa anual € de horas extra, guardias y primas (B)]]</f>
        <v>52023.636960000003</v>
      </c>
    </row>
    <row r="28" spans="1:11" x14ac:dyDescent="0.3">
      <c r="A28" s="13">
        <v>17</v>
      </c>
      <c r="B28" s="78" t="s">
        <v>261</v>
      </c>
      <c r="C28" s="89" t="s">
        <v>55</v>
      </c>
      <c r="D28" s="90">
        <v>100</v>
      </c>
      <c r="E28" s="89" t="s">
        <v>204</v>
      </c>
      <c r="F28" s="135">
        <v>40</v>
      </c>
      <c r="G28" s="91">
        <v>45362</v>
      </c>
      <c r="H28" s="92" t="s">
        <v>202</v>
      </c>
      <c r="I28" s="76">
        <v>30893.538180000003</v>
      </c>
      <c r="J28" s="93">
        <v>15628.549979999998</v>
      </c>
      <c r="K28" s="93">
        <f>Tabla115[[#This Row],[Coste total empresa anual € excluyendo horas extra, guardias y primas (A)]]+Tabla115[[#This Row],[Coste total empresa anual € de horas extra, guardias y primas (B)]]</f>
        <v>46522.088159999999</v>
      </c>
    </row>
    <row r="29" spans="1:11" x14ac:dyDescent="0.3">
      <c r="A29" s="13">
        <v>18</v>
      </c>
      <c r="B29" s="78" t="s">
        <v>261</v>
      </c>
      <c r="C29" s="89" t="s">
        <v>50</v>
      </c>
      <c r="D29" s="90">
        <v>189</v>
      </c>
      <c r="E29" s="89" t="s">
        <v>201</v>
      </c>
      <c r="F29" s="135">
        <v>40</v>
      </c>
      <c r="G29" s="91">
        <v>43313</v>
      </c>
      <c r="H29" s="92" t="s">
        <v>202</v>
      </c>
      <c r="I29" s="76">
        <v>32537.888160000002</v>
      </c>
      <c r="J29" s="93">
        <v>13856.697</v>
      </c>
      <c r="K29" s="93">
        <f>Tabla115[[#This Row],[Coste total empresa anual € excluyendo horas extra, guardias y primas (A)]]+Tabla115[[#This Row],[Coste total empresa anual € de horas extra, guardias y primas (B)]]</f>
        <v>46394.585160000002</v>
      </c>
    </row>
    <row r="30" spans="1:11" x14ac:dyDescent="0.3">
      <c r="A30" s="13">
        <v>19</v>
      </c>
      <c r="B30" s="78"/>
      <c r="C30" s="89"/>
      <c r="D30" s="90"/>
      <c r="E30" s="89"/>
      <c r="F30" s="132"/>
      <c r="G30" s="91"/>
      <c r="H30" s="92"/>
      <c r="I30" s="76"/>
      <c r="J30" s="93"/>
      <c r="K30" s="93">
        <f>Tabla115[[#This Row],[Coste total empresa anual € excluyendo horas extra, guardias y primas (A)]]+Tabla115[[#This Row],[Coste total empresa anual € de horas extra, guardias y primas (B)]]</f>
        <v>0</v>
      </c>
    </row>
    <row r="31" spans="1:11" x14ac:dyDescent="0.3">
      <c r="A31" s="13">
        <v>20</v>
      </c>
      <c r="B31" s="78"/>
      <c r="C31" s="89"/>
      <c r="D31" s="90"/>
      <c r="E31" s="89"/>
      <c r="F31" s="132"/>
      <c r="G31" s="91"/>
      <c r="H31" s="92"/>
      <c r="I31" s="76"/>
      <c r="J31" s="93"/>
      <c r="K31" s="93">
        <f>Tabla115[[#This Row],[Coste total empresa anual € excluyendo horas extra, guardias y primas (A)]]+Tabla115[[#This Row],[Coste total empresa anual € de horas extra, guardias y primas (B)]]</f>
        <v>0</v>
      </c>
    </row>
    <row r="32" spans="1:11" x14ac:dyDescent="0.3">
      <c r="A32" s="13">
        <v>21</v>
      </c>
      <c r="B32" s="78"/>
      <c r="C32" s="89"/>
      <c r="D32" s="90"/>
      <c r="E32" s="89"/>
      <c r="F32" s="132"/>
      <c r="G32" s="91"/>
      <c r="H32" s="92"/>
      <c r="I32" s="76"/>
      <c r="J32" s="93"/>
      <c r="K32" s="93">
        <f>Tabla115[[#This Row],[Coste total empresa anual € excluyendo horas extra, guardias y primas (A)]]+Tabla115[[#This Row],[Coste total empresa anual € de horas extra, guardias y primas (B)]]</f>
        <v>0</v>
      </c>
    </row>
    <row r="33" spans="1:11" x14ac:dyDescent="0.3">
      <c r="A33" s="13">
        <v>22</v>
      </c>
      <c r="B33" s="78"/>
      <c r="C33" s="89"/>
      <c r="D33" s="90"/>
      <c r="E33" s="89"/>
      <c r="F33" s="132"/>
      <c r="G33" s="91"/>
      <c r="H33" s="92"/>
      <c r="I33" s="76"/>
      <c r="J33" s="93"/>
      <c r="K33" s="93">
        <f>Tabla115[[#This Row],[Coste total empresa anual € excluyendo horas extra, guardias y primas (A)]]+Tabla115[[#This Row],[Coste total empresa anual € de horas extra, guardias y primas (B)]]</f>
        <v>0</v>
      </c>
    </row>
    <row r="34" spans="1:11" x14ac:dyDescent="0.3">
      <c r="A34" s="13">
        <v>23</v>
      </c>
      <c r="B34" s="78"/>
      <c r="C34" s="89"/>
      <c r="D34" s="90"/>
      <c r="E34" s="89"/>
      <c r="F34" s="132"/>
      <c r="G34" s="91"/>
      <c r="H34" s="92"/>
      <c r="I34" s="76"/>
      <c r="J34" s="93"/>
      <c r="K34" s="93">
        <f>Tabla115[[#This Row],[Coste total empresa anual € excluyendo horas extra, guardias y primas (A)]]+Tabla115[[#This Row],[Coste total empresa anual € de horas extra, guardias y primas (B)]]</f>
        <v>0</v>
      </c>
    </row>
    <row r="35" spans="1:11" x14ac:dyDescent="0.3">
      <c r="A35" s="13">
        <v>24</v>
      </c>
      <c r="B35" s="78"/>
      <c r="C35" s="89"/>
      <c r="D35" s="90"/>
      <c r="E35" s="89"/>
      <c r="F35" s="132"/>
      <c r="G35" s="91"/>
      <c r="H35" s="92"/>
      <c r="I35" s="76"/>
      <c r="J35" s="93"/>
      <c r="K35" s="93">
        <f>Tabla115[[#This Row],[Coste total empresa anual € excluyendo horas extra, guardias y primas (A)]]+Tabla115[[#This Row],[Coste total empresa anual € de horas extra, guardias y primas (B)]]</f>
        <v>0</v>
      </c>
    </row>
    <row r="36" spans="1:11" x14ac:dyDescent="0.3">
      <c r="A36" s="13">
        <v>25</v>
      </c>
      <c r="B36" s="78"/>
      <c r="C36" s="89"/>
      <c r="D36" s="90"/>
      <c r="E36" s="89"/>
      <c r="F36" s="132"/>
      <c r="G36" s="91"/>
      <c r="H36" s="92"/>
      <c r="I36" s="76"/>
      <c r="J36" s="93"/>
      <c r="K36" s="93">
        <f>Tabla115[[#This Row],[Coste total empresa anual € excluyendo horas extra, guardias y primas (A)]]+Tabla115[[#This Row],[Coste total empresa anual € de horas extra, guardias y primas (B)]]</f>
        <v>0</v>
      </c>
    </row>
    <row r="37" spans="1:11" x14ac:dyDescent="0.3">
      <c r="A37" s="13">
        <v>26</v>
      </c>
      <c r="B37" s="78"/>
      <c r="C37" s="89"/>
      <c r="D37" s="90"/>
      <c r="E37" s="89"/>
      <c r="F37" s="132"/>
      <c r="G37" s="91"/>
      <c r="H37" s="92"/>
      <c r="I37" s="76"/>
      <c r="J37" s="93"/>
      <c r="K37" s="93">
        <f>Tabla115[[#This Row],[Coste total empresa anual € excluyendo horas extra, guardias y primas (A)]]+Tabla115[[#This Row],[Coste total empresa anual € de horas extra, guardias y primas (B)]]</f>
        <v>0</v>
      </c>
    </row>
    <row r="38" spans="1:11" x14ac:dyDescent="0.3">
      <c r="A38" s="13">
        <v>27</v>
      </c>
      <c r="B38" s="78"/>
      <c r="C38" s="89"/>
      <c r="D38" s="90"/>
      <c r="E38" s="89"/>
      <c r="F38" s="132"/>
      <c r="G38" s="91"/>
      <c r="H38" s="92"/>
      <c r="I38" s="76"/>
      <c r="J38" s="93"/>
      <c r="K38" s="93">
        <f>Tabla115[[#This Row],[Coste total empresa anual € excluyendo horas extra, guardias y primas (A)]]+Tabla115[[#This Row],[Coste total empresa anual € de horas extra, guardias y primas (B)]]</f>
        <v>0</v>
      </c>
    </row>
    <row r="39" spans="1:11" x14ac:dyDescent="0.3">
      <c r="A39" s="13">
        <v>28</v>
      </c>
      <c r="B39" s="78"/>
      <c r="C39" s="89"/>
      <c r="D39" s="90"/>
      <c r="E39" s="89"/>
      <c r="F39" s="132"/>
      <c r="G39" s="91"/>
      <c r="H39" s="92"/>
      <c r="I39" s="76"/>
      <c r="J39" s="93"/>
      <c r="K39" s="93">
        <f>Tabla115[[#This Row],[Coste total empresa anual € excluyendo horas extra, guardias y primas (A)]]+Tabla115[[#This Row],[Coste total empresa anual € de horas extra, guardias y primas (B)]]</f>
        <v>0</v>
      </c>
    </row>
    <row r="40" spans="1:11" x14ac:dyDescent="0.3">
      <c r="A40" s="13">
        <v>29</v>
      </c>
      <c r="B40" s="78"/>
      <c r="C40" s="89"/>
      <c r="D40" s="90"/>
      <c r="E40" s="89"/>
      <c r="F40" s="132"/>
      <c r="G40" s="91"/>
      <c r="H40" s="92"/>
      <c r="I40" s="76"/>
      <c r="J40" s="93"/>
      <c r="K40" s="93">
        <f>Tabla115[[#This Row],[Coste total empresa anual € excluyendo horas extra, guardias y primas (A)]]+Tabla115[[#This Row],[Coste total empresa anual € de horas extra, guardias y primas (B)]]</f>
        <v>0</v>
      </c>
    </row>
    <row r="41" spans="1:11" x14ac:dyDescent="0.3">
      <c r="A41" s="28">
        <v>30</v>
      </c>
      <c r="B41" s="78"/>
      <c r="C41" s="89"/>
      <c r="D41" s="90"/>
      <c r="E41" s="89"/>
      <c r="F41" s="132"/>
      <c r="G41" s="91"/>
      <c r="H41" s="29"/>
      <c r="I41" s="76"/>
      <c r="J41" s="30"/>
      <c r="K41" s="93">
        <f>Tabla115[[#This Row],[Coste total empresa anual € excluyendo horas extra, guardias y primas (A)]]+Tabla115[[#This Row],[Coste total empresa anual € de horas extra, guardias y primas (B)]]</f>
        <v>0</v>
      </c>
    </row>
    <row r="42" spans="1:11" x14ac:dyDescent="0.3">
      <c r="A42" s="28" t="s">
        <v>45</v>
      </c>
      <c r="B42" s="153"/>
      <c r="C42" s="153"/>
      <c r="D42" s="154"/>
      <c r="E42" s="153"/>
      <c r="F42" s="153"/>
      <c r="G42" s="153"/>
      <c r="H42" s="155"/>
      <c r="I42" s="34">
        <f>+SUM(I12:I29)</f>
        <v>752536.45713</v>
      </c>
      <c r="J42" s="35">
        <f>+SUM(J12:J29)</f>
        <v>203268.39477000001</v>
      </c>
      <c r="K42" s="36">
        <f>+Tabla115[[#Totals],[Coste total empresa anual € excluyendo horas extra, guardias y primas (A)]]+Tabla115[[#Totals],[Coste total empresa anual € de horas extra, guardias y primas (B)]]</f>
        <v>955804.85190000001</v>
      </c>
    </row>
    <row r="43" spans="1:11" x14ac:dyDescent="0.3">
      <c r="A43" s="17"/>
      <c r="B43" s="17"/>
      <c r="C43" s="17"/>
      <c r="D43" s="37"/>
      <c r="E43" s="38"/>
      <c r="F43" s="39"/>
      <c r="G43" s="39"/>
      <c r="I43" s="40"/>
      <c r="J43" s="40"/>
      <c r="K43" s="41"/>
    </row>
    <row r="44" spans="1:11" x14ac:dyDescent="0.3">
      <c r="A44" s="43" t="s">
        <v>46</v>
      </c>
      <c r="B44" s="44"/>
      <c r="C44" s="44"/>
      <c r="D44" s="45"/>
      <c r="E44" s="46"/>
      <c r="F44" s="46"/>
      <c r="G44" s="47"/>
      <c r="H44" s="46"/>
    </row>
    <row r="45" spans="1:11" x14ac:dyDescent="0.3">
      <c r="A45" s="48" t="s">
        <v>213</v>
      </c>
      <c r="B45" s="44"/>
      <c r="C45" s="44"/>
      <c r="D45" s="45"/>
      <c r="E45" s="46"/>
      <c r="F45" s="46"/>
      <c r="G45" s="47"/>
      <c r="H45" s="46"/>
    </row>
    <row r="46" spans="1:11" x14ac:dyDescent="0.3">
      <c r="A46" s="49"/>
    </row>
    <row r="47" spans="1:11" x14ac:dyDescent="0.3">
      <c r="A47" s="49"/>
    </row>
    <row r="48" spans="1:11" x14ac:dyDescent="0.3">
      <c r="A48" s="49"/>
    </row>
  </sheetData>
  <mergeCells count="2">
    <mergeCell ref="A1:K1"/>
    <mergeCell ref="A3:J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E022E-E270-46D8-B3A2-C00F980F437D}">
  <dimension ref="A1:K42"/>
  <sheetViews>
    <sheetView topLeftCell="D1" workbookViewId="0">
      <selection activeCell="K9" sqref="K9"/>
    </sheetView>
  </sheetViews>
  <sheetFormatPr baseColWidth="10" defaultColWidth="8.88671875" defaultRowHeight="13.1" x14ac:dyDescent="0.3"/>
  <cols>
    <col min="1" max="1" width="8.33203125" style="177" customWidth="1"/>
    <col min="2" max="2" width="49.44140625" style="173" bestFit="1" customWidth="1"/>
    <col min="3" max="3" width="21.33203125" style="173" bestFit="1" customWidth="1"/>
    <col min="4" max="4" width="18.33203125" style="174" customWidth="1"/>
    <col min="5" max="5" width="42.5546875" style="173" bestFit="1" customWidth="1"/>
    <col min="6" max="6" width="16.33203125" style="173" bestFit="1" customWidth="1"/>
    <col min="7" max="7" width="17.5546875" style="174" customWidth="1"/>
    <col min="8" max="8" width="15.44140625" style="173" bestFit="1" customWidth="1"/>
    <col min="9" max="9" width="20.88671875" style="173" customWidth="1"/>
    <col min="10" max="10" width="16.5546875" style="173" customWidth="1"/>
    <col min="11" max="11" width="25" style="173" bestFit="1" customWidth="1"/>
    <col min="12" max="16384" width="8.88671875" style="173"/>
  </cols>
  <sheetData>
    <row r="1" spans="1:11" x14ac:dyDescent="0.3">
      <c r="A1" s="172" t="s">
        <v>1</v>
      </c>
    </row>
    <row r="2" spans="1:11" ht="13.75" x14ac:dyDescent="0.3">
      <c r="A2" s="172" t="s">
        <v>2</v>
      </c>
      <c r="B2" s="172">
        <v>12</v>
      </c>
    </row>
    <row r="3" spans="1:11" x14ac:dyDescent="0.3">
      <c r="A3" s="175" t="s">
        <v>3</v>
      </c>
    </row>
    <row r="4" spans="1:11" ht="13.75" x14ac:dyDescent="0.3">
      <c r="A4" s="172"/>
    </row>
    <row r="5" spans="1:11" ht="13.75" x14ac:dyDescent="0.3">
      <c r="A5" s="175" t="s">
        <v>4</v>
      </c>
      <c r="C5" s="172">
        <v>2024</v>
      </c>
    </row>
    <row r="6" spans="1:11" ht="13.75" x14ac:dyDescent="0.3">
      <c r="A6" s="175" t="s">
        <v>5</v>
      </c>
      <c r="D6" s="175" t="s">
        <v>6</v>
      </c>
      <c r="E6" s="176">
        <v>45856</v>
      </c>
    </row>
    <row r="7" spans="1:11" ht="14.4" thickBot="1" x14ac:dyDescent="0.35"/>
    <row r="8" spans="1:11" s="174" customFormat="1" ht="39.299999999999997" x14ac:dyDescent="0.3">
      <c r="A8" s="178" t="s">
        <v>8</v>
      </c>
      <c r="B8" s="179" t="s">
        <v>9</v>
      </c>
      <c r="C8" s="179" t="s">
        <v>10</v>
      </c>
      <c r="D8" s="179" t="s">
        <v>11</v>
      </c>
      <c r="E8" s="179" t="s">
        <v>12</v>
      </c>
      <c r="F8" s="179" t="s">
        <v>13</v>
      </c>
      <c r="G8" s="179" t="s">
        <v>14</v>
      </c>
      <c r="H8" s="179" t="s">
        <v>15</v>
      </c>
      <c r="I8" s="180" t="s">
        <v>16</v>
      </c>
      <c r="J8" s="180" t="s">
        <v>17</v>
      </c>
      <c r="K8" s="181" t="s">
        <v>18</v>
      </c>
    </row>
    <row r="9" spans="1:11" x14ac:dyDescent="0.3">
      <c r="A9" s="182">
        <v>1</v>
      </c>
      <c r="B9" s="183" t="s">
        <v>264</v>
      </c>
      <c r="C9" s="183" t="s">
        <v>107</v>
      </c>
      <c r="D9" s="183" t="s">
        <v>58</v>
      </c>
      <c r="E9" s="183" t="s">
        <v>265</v>
      </c>
      <c r="F9" s="184">
        <v>40</v>
      </c>
      <c r="G9" s="185" t="s">
        <v>266</v>
      </c>
      <c r="H9" s="183" t="s">
        <v>52</v>
      </c>
      <c r="I9" s="186">
        <v>33271.54</v>
      </c>
      <c r="J9" s="186">
        <v>8964.73</v>
      </c>
      <c r="K9" s="187">
        <f>+COSTE_PERSONAL3[[#This Row],[Coste total empresa anual € de horas extra, guardias y primas (B)]]+COSTE_PERSONAL3[[#This Row],[Coste total empresa anual € excluyendo horas extra, guardias y primas (A)]]</f>
        <v>42236.270000000004</v>
      </c>
    </row>
    <row r="10" spans="1:11" x14ac:dyDescent="0.3">
      <c r="A10" s="182">
        <v>2</v>
      </c>
      <c r="B10" s="183" t="s">
        <v>264</v>
      </c>
      <c r="C10" s="183" t="s">
        <v>267</v>
      </c>
      <c r="D10" s="183" t="s">
        <v>21</v>
      </c>
      <c r="E10" s="183" t="s">
        <v>268</v>
      </c>
      <c r="F10" s="184">
        <v>40</v>
      </c>
      <c r="G10" s="185" t="s">
        <v>27</v>
      </c>
      <c r="H10" s="183" t="s">
        <v>52</v>
      </c>
      <c r="I10" s="186">
        <v>34716.589999999997</v>
      </c>
      <c r="J10" s="186">
        <v>551.11</v>
      </c>
      <c r="K10" s="187">
        <f>+COSTE_PERSONAL3[[#This Row],[Coste total empresa anual € de horas extra, guardias y primas (B)]]+COSTE_PERSONAL3[[#This Row],[Coste total empresa anual € excluyendo horas extra, guardias y primas (A)]]</f>
        <v>35267.699999999997</v>
      </c>
    </row>
    <row r="11" spans="1:11" x14ac:dyDescent="0.3">
      <c r="A11" s="182">
        <v>3</v>
      </c>
      <c r="B11" s="183" t="s">
        <v>264</v>
      </c>
      <c r="C11" s="183" t="s">
        <v>107</v>
      </c>
      <c r="D11" s="183" t="s">
        <v>58</v>
      </c>
      <c r="E11" s="183" t="s">
        <v>265</v>
      </c>
      <c r="F11" s="184">
        <v>40</v>
      </c>
      <c r="G11" s="185" t="s">
        <v>266</v>
      </c>
      <c r="H11" s="183" t="s">
        <v>52</v>
      </c>
      <c r="I11" s="186">
        <v>33832.01</v>
      </c>
      <c r="J11" s="186">
        <v>11757.06</v>
      </c>
      <c r="K11" s="187">
        <f>+COSTE_PERSONAL3[[#This Row],[Coste total empresa anual € de horas extra, guardias y primas (B)]]+COSTE_PERSONAL3[[#This Row],[Coste total empresa anual € excluyendo horas extra, guardias y primas (A)]]</f>
        <v>45589.07</v>
      </c>
    </row>
    <row r="12" spans="1:11" x14ac:dyDescent="0.3">
      <c r="A12" s="182">
        <v>4</v>
      </c>
      <c r="B12" s="183" t="s">
        <v>264</v>
      </c>
      <c r="C12" s="183" t="s">
        <v>269</v>
      </c>
      <c r="D12" s="183" t="s">
        <v>58</v>
      </c>
      <c r="E12" s="183" t="s">
        <v>265</v>
      </c>
      <c r="F12" s="184">
        <v>40</v>
      </c>
      <c r="G12" s="185" t="s">
        <v>270</v>
      </c>
      <c r="H12" s="183" t="s">
        <v>52</v>
      </c>
      <c r="I12" s="186">
        <v>33902.26</v>
      </c>
      <c r="J12" s="186">
        <v>0</v>
      </c>
      <c r="K12" s="187">
        <f>+COSTE_PERSONAL3[[#This Row],[Coste total empresa anual € de horas extra, guardias y primas (B)]]+COSTE_PERSONAL3[[#This Row],[Coste total empresa anual € excluyendo horas extra, guardias y primas (A)]]</f>
        <v>33902.26</v>
      </c>
    </row>
    <row r="13" spans="1:11" x14ac:dyDescent="0.3">
      <c r="A13" s="182">
        <v>5</v>
      </c>
      <c r="B13" s="183" t="s">
        <v>264</v>
      </c>
      <c r="C13" s="183" t="s">
        <v>267</v>
      </c>
      <c r="D13" s="183" t="s">
        <v>58</v>
      </c>
      <c r="E13" s="183" t="s">
        <v>265</v>
      </c>
      <c r="F13" s="184">
        <v>40</v>
      </c>
      <c r="G13" s="185" t="s">
        <v>271</v>
      </c>
      <c r="H13" s="183" t="s">
        <v>52</v>
      </c>
      <c r="I13" s="186">
        <v>32752.46</v>
      </c>
      <c r="J13" s="186">
        <v>2786.14</v>
      </c>
      <c r="K13" s="187">
        <f>+COSTE_PERSONAL3[[#This Row],[Coste total empresa anual € de horas extra, guardias y primas (B)]]+COSTE_PERSONAL3[[#This Row],[Coste total empresa anual € excluyendo horas extra, guardias y primas (A)]]</f>
        <v>35538.6</v>
      </c>
    </row>
    <row r="14" spans="1:11" x14ac:dyDescent="0.3">
      <c r="A14" s="182">
        <v>6</v>
      </c>
      <c r="B14" s="183" t="s">
        <v>264</v>
      </c>
      <c r="C14" s="183" t="s">
        <v>267</v>
      </c>
      <c r="D14" s="183" t="s">
        <v>58</v>
      </c>
      <c r="E14" s="183" t="s">
        <v>265</v>
      </c>
      <c r="F14" s="184">
        <v>40</v>
      </c>
      <c r="G14" s="185" t="s">
        <v>272</v>
      </c>
      <c r="H14" s="183" t="s">
        <v>52</v>
      </c>
      <c r="I14" s="186">
        <v>32832.32</v>
      </c>
      <c r="J14" s="186">
        <v>13233.83</v>
      </c>
      <c r="K14" s="187">
        <f>+COSTE_PERSONAL3[[#This Row],[Coste total empresa anual € de horas extra, guardias y primas (B)]]+COSTE_PERSONAL3[[#This Row],[Coste total empresa anual € excluyendo horas extra, guardias y primas (A)]]</f>
        <v>46066.15</v>
      </c>
    </row>
    <row r="15" spans="1:11" x14ac:dyDescent="0.3">
      <c r="A15" s="182">
        <v>7</v>
      </c>
      <c r="B15" s="183" t="s">
        <v>264</v>
      </c>
      <c r="C15" s="183" t="s">
        <v>267</v>
      </c>
      <c r="D15" s="183" t="s">
        <v>58</v>
      </c>
      <c r="E15" s="183" t="s">
        <v>265</v>
      </c>
      <c r="F15" s="184">
        <v>40</v>
      </c>
      <c r="G15" s="185" t="s">
        <v>273</v>
      </c>
      <c r="H15" s="183" t="s">
        <v>52</v>
      </c>
      <c r="I15" s="186">
        <v>32916.269999999997</v>
      </c>
      <c r="J15" s="186">
        <v>13288.26</v>
      </c>
      <c r="K15" s="187">
        <f>+COSTE_PERSONAL3[[#This Row],[Coste total empresa anual € de horas extra, guardias y primas (B)]]+COSTE_PERSONAL3[[#This Row],[Coste total empresa anual € excluyendo horas extra, guardias y primas (A)]]</f>
        <v>46204.53</v>
      </c>
    </row>
    <row r="16" spans="1:11" x14ac:dyDescent="0.3">
      <c r="A16" s="182">
        <v>8</v>
      </c>
      <c r="B16" s="183" t="s">
        <v>264</v>
      </c>
      <c r="C16" s="183" t="s">
        <v>274</v>
      </c>
      <c r="D16" s="183" t="s">
        <v>58</v>
      </c>
      <c r="E16" s="183" t="s">
        <v>265</v>
      </c>
      <c r="F16" s="184">
        <v>40</v>
      </c>
      <c r="G16" s="185" t="s">
        <v>275</v>
      </c>
      <c r="H16" s="183" t="s">
        <v>52</v>
      </c>
      <c r="I16" s="186">
        <v>38713.08</v>
      </c>
      <c r="J16" s="186">
        <v>638.71</v>
      </c>
      <c r="K16" s="187">
        <f>+COSTE_PERSONAL3[[#This Row],[Coste total empresa anual € de horas extra, guardias y primas (B)]]+COSTE_PERSONAL3[[#This Row],[Coste total empresa anual € excluyendo horas extra, guardias y primas (A)]]</f>
        <v>39351.79</v>
      </c>
    </row>
    <row r="17" spans="1:11" x14ac:dyDescent="0.3">
      <c r="A17" s="182">
        <v>9</v>
      </c>
      <c r="B17" s="183" t="s">
        <v>264</v>
      </c>
      <c r="C17" s="183" t="s">
        <v>276</v>
      </c>
      <c r="D17" s="183" t="s">
        <v>58</v>
      </c>
      <c r="E17" s="183" t="s">
        <v>265</v>
      </c>
      <c r="F17" s="184">
        <v>40</v>
      </c>
      <c r="G17" s="185" t="s">
        <v>273</v>
      </c>
      <c r="H17" s="183" t="s">
        <v>52</v>
      </c>
      <c r="I17" s="186">
        <v>31815.13</v>
      </c>
      <c r="J17" s="186">
        <v>4190.76</v>
      </c>
      <c r="K17" s="187">
        <f>+COSTE_PERSONAL3[[#This Row],[Coste total empresa anual € de horas extra, guardias y primas (B)]]+COSTE_PERSONAL3[[#This Row],[Coste total empresa anual € excluyendo horas extra, guardias y primas (A)]]</f>
        <v>36005.89</v>
      </c>
    </row>
    <row r="18" spans="1:11" x14ac:dyDescent="0.3">
      <c r="A18" s="182">
        <v>10</v>
      </c>
      <c r="B18" s="183" t="s">
        <v>264</v>
      </c>
      <c r="C18" s="183" t="s">
        <v>267</v>
      </c>
      <c r="D18" s="183" t="s">
        <v>21</v>
      </c>
      <c r="E18" s="183" t="s">
        <v>268</v>
      </c>
      <c r="F18" s="184">
        <v>40</v>
      </c>
      <c r="G18" s="185" t="s">
        <v>116</v>
      </c>
      <c r="H18" s="183" t="s">
        <v>52</v>
      </c>
      <c r="I18" s="186">
        <v>32448.959999999999</v>
      </c>
      <c r="J18" s="186">
        <v>9702.17</v>
      </c>
      <c r="K18" s="187">
        <f>+COSTE_PERSONAL3[[#This Row],[Coste total empresa anual € de horas extra, guardias y primas (B)]]+COSTE_PERSONAL3[[#This Row],[Coste total empresa anual € excluyendo horas extra, guardias y primas (A)]]</f>
        <v>42151.13</v>
      </c>
    </row>
    <row r="19" spans="1:11" x14ac:dyDescent="0.3">
      <c r="A19" s="182">
        <v>11</v>
      </c>
      <c r="B19" s="183" t="s">
        <v>264</v>
      </c>
      <c r="C19" s="183" t="s">
        <v>267</v>
      </c>
      <c r="D19" s="183" t="s">
        <v>21</v>
      </c>
      <c r="E19" s="183" t="s">
        <v>268</v>
      </c>
      <c r="F19" s="184">
        <v>40</v>
      </c>
      <c r="G19" s="185" t="s">
        <v>277</v>
      </c>
      <c r="H19" s="183" t="s">
        <v>52</v>
      </c>
      <c r="I19" s="186">
        <v>33142.04</v>
      </c>
      <c r="J19" s="186">
        <v>7560.86</v>
      </c>
      <c r="K19" s="187">
        <f>+COSTE_PERSONAL3[[#This Row],[Coste total empresa anual € de horas extra, guardias y primas (B)]]+COSTE_PERSONAL3[[#This Row],[Coste total empresa anual € excluyendo horas extra, guardias y primas (A)]]</f>
        <v>40702.9</v>
      </c>
    </row>
    <row r="20" spans="1:11" x14ac:dyDescent="0.3">
      <c r="A20" s="182">
        <v>12</v>
      </c>
      <c r="B20" s="183" t="s">
        <v>264</v>
      </c>
      <c r="C20" s="183" t="s">
        <v>267</v>
      </c>
      <c r="D20" s="183" t="s">
        <v>21</v>
      </c>
      <c r="E20" s="183" t="s">
        <v>268</v>
      </c>
      <c r="F20" s="184">
        <v>40</v>
      </c>
      <c r="G20" s="185" t="s">
        <v>101</v>
      </c>
      <c r="H20" s="183" t="s">
        <v>52</v>
      </c>
      <c r="I20" s="186">
        <v>32937.69</v>
      </c>
      <c r="J20" s="186">
        <v>9963.9699999999993</v>
      </c>
      <c r="K20" s="187">
        <f>+COSTE_PERSONAL3[[#This Row],[Coste total empresa anual € de horas extra, guardias y primas (B)]]+COSTE_PERSONAL3[[#This Row],[Coste total empresa anual € excluyendo horas extra, guardias y primas (A)]]</f>
        <v>42901.66</v>
      </c>
    </row>
    <row r="21" spans="1:11" x14ac:dyDescent="0.3">
      <c r="A21" s="182">
        <v>13</v>
      </c>
      <c r="B21" s="183" t="s">
        <v>264</v>
      </c>
      <c r="C21" s="183" t="s">
        <v>267</v>
      </c>
      <c r="D21" s="183" t="s">
        <v>21</v>
      </c>
      <c r="E21" s="183" t="s">
        <v>268</v>
      </c>
      <c r="F21" s="184">
        <v>40</v>
      </c>
      <c r="G21" s="185" t="s">
        <v>278</v>
      </c>
      <c r="H21" s="183" t="s">
        <v>52</v>
      </c>
      <c r="I21" s="186">
        <v>32184.89</v>
      </c>
      <c r="J21" s="186">
        <v>9875.5400000000009</v>
      </c>
      <c r="K21" s="187">
        <f>+COSTE_PERSONAL3[[#This Row],[Coste total empresa anual € de horas extra, guardias y primas (B)]]+COSTE_PERSONAL3[[#This Row],[Coste total empresa anual € excluyendo horas extra, guardias y primas (A)]]</f>
        <v>42060.43</v>
      </c>
    </row>
    <row r="22" spans="1:11" x14ac:dyDescent="0.3">
      <c r="A22" s="182">
        <v>14</v>
      </c>
      <c r="B22" s="183" t="s">
        <v>264</v>
      </c>
      <c r="C22" s="183" t="s">
        <v>276</v>
      </c>
      <c r="D22" s="183" t="s">
        <v>21</v>
      </c>
      <c r="E22" s="183" t="s">
        <v>268</v>
      </c>
      <c r="F22" s="184">
        <v>40</v>
      </c>
      <c r="G22" s="185" t="s">
        <v>278</v>
      </c>
      <c r="H22" s="183" t="s">
        <v>52</v>
      </c>
      <c r="I22" s="186">
        <v>30513.16</v>
      </c>
      <c r="J22" s="186">
        <v>10104.17</v>
      </c>
      <c r="K22" s="187">
        <f>+COSTE_PERSONAL3[[#This Row],[Coste total empresa anual € de horas extra, guardias y primas (B)]]+COSTE_PERSONAL3[[#This Row],[Coste total empresa anual € excluyendo horas extra, guardias y primas (A)]]</f>
        <v>40617.33</v>
      </c>
    </row>
    <row r="23" spans="1:11" x14ac:dyDescent="0.3">
      <c r="A23" s="182">
        <v>15</v>
      </c>
      <c r="B23" s="183" t="s">
        <v>264</v>
      </c>
      <c r="C23" s="183" t="s">
        <v>276</v>
      </c>
      <c r="D23" s="183" t="s">
        <v>21</v>
      </c>
      <c r="E23" s="183" t="s">
        <v>268</v>
      </c>
      <c r="F23" s="184">
        <v>40</v>
      </c>
      <c r="G23" s="185" t="s">
        <v>279</v>
      </c>
      <c r="H23" s="183" t="s">
        <v>280</v>
      </c>
      <c r="I23" s="186">
        <v>8903.85</v>
      </c>
      <c r="J23" s="186">
        <v>3841.1</v>
      </c>
      <c r="K23" s="187">
        <f>+COSTE_PERSONAL3[[#This Row],[Coste total empresa anual € de horas extra, guardias y primas (B)]]+COSTE_PERSONAL3[[#This Row],[Coste total empresa anual € excluyendo horas extra, guardias y primas (A)]]</f>
        <v>12744.95</v>
      </c>
    </row>
    <row r="24" spans="1:11" x14ac:dyDescent="0.3">
      <c r="A24" s="182">
        <v>16</v>
      </c>
      <c r="B24" s="183" t="s">
        <v>264</v>
      </c>
      <c r="C24" s="183" t="s">
        <v>276</v>
      </c>
      <c r="D24" s="183" t="s">
        <v>21</v>
      </c>
      <c r="E24" s="183" t="s">
        <v>268</v>
      </c>
      <c r="F24" s="184">
        <v>40</v>
      </c>
      <c r="G24" s="185" t="s">
        <v>281</v>
      </c>
      <c r="H24" s="183" t="s">
        <v>52</v>
      </c>
      <c r="I24" s="186">
        <v>23378.53</v>
      </c>
      <c r="J24" s="186">
        <v>3794.61</v>
      </c>
      <c r="K24" s="187">
        <f>+COSTE_PERSONAL3[[#This Row],[Coste total empresa anual € de horas extra, guardias y primas (B)]]+COSTE_PERSONAL3[[#This Row],[Coste total empresa anual € excluyendo horas extra, guardias y primas (A)]]</f>
        <v>27173.14</v>
      </c>
    </row>
    <row r="25" spans="1:11" x14ac:dyDescent="0.3">
      <c r="A25" s="182">
        <v>17</v>
      </c>
      <c r="B25" s="183" t="s">
        <v>264</v>
      </c>
      <c r="C25" s="183" t="s">
        <v>276</v>
      </c>
      <c r="D25" s="183" t="s">
        <v>21</v>
      </c>
      <c r="E25" s="183" t="s">
        <v>268</v>
      </c>
      <c r="F25" s="184">
        <v>40</v>
      </c>
      <c r="G25" s="185" t="s">
        <v>280</v>
      </c>
      <c r="H25" s="183" t="s">
        <v>52</v>
      </c>
      <c r="I25" s="186">
        <v>22507.9</v>
      </c>
      <c r="J25" s="186">
        <v>11309.77</v>
      </c>
      <c r="K25" s="187">
        <f>+COSTE_PERSONAL3[[#This Row],[Coste total empresa anual € de horas extra, guardias y primas (B)]]+COSTE_PERSONAL3[[#This Row],[Coste total empresa anual € excluyendo horas extra, guardias y primas (A)]]</f>
        <v>33817.67</v>
      </c>
    </row>
    <row r="26" spans="1:11" x14ac:dyDescent="0.3">
      <c r="A26" s="182">
        <v>18</v>
      </c>
      <c r="B26" s="183" t="s">
        <v>264</v>
      </c>
      <c r="C26" s="183" t="s">
        <v>282</v>
      </c>
      <c r="D26" s="183" t="s">
        <v>21</v>
      </c>
      <c r="E26" s="183" t="s">
        <v>268</v>
      </c>
      <c r="F26" s="184">
        <v>40</v>
      </c>
      <c r="G26" s="185" t="s">
        <v>283</v>
      </c>
      <c r="H26" s="188">
        <v>45851</v>
      </c>
      <c r="I26" s="186">
        <v>10755.2</v>
      </c>
      <c r="J26" s="186">
        <v>0</v>
      </c>
      <c r="K26" s="187">
        <f>+COSTE_PERSONAL3[[#This Row],[Coste total empresa anual € de horas extra, guardias y primas (B)]]+COSTE_PERSONAL3[[#This Row],[Coste total empresa anual € excluyendo horas extra, guardias y primas (A)]]</f>
        <v>10755.2</v>
      </c>
    </row>
    <row r="27" spans="1:11" x14ac:dyDescent="0.3">
      <c r="A27" s="182">
        <v>19</v>
      </c>
      <c r="B27" s="183" t="s">
        <v>264</v>
      </c>
      <c r="C27" s="183" t="s">
        <v>284</v>
      </c>
      <c r="D27" s="183" t="s">
        <v>58</v>
      </c>
      <c r="E27" s="183" t="s">
        <v>265</v>
      </c>
      <c r="F27" s="184">
        <v>40</v>
      </c>
      <c r="G27" s="185" t="s">
        <v>285</v>
      </c>
      <c r="H27" s="183" t="s">
        <v>52</v>
      </c>
      <c r="I27" s="186">
        <v>61825.69</v>
      </c>
      <c r="J27" s="186">
        <v>1986.48</v>
      </c>
      <c r="K27" s="187">
        <f>+COSTE_PERSONAL3[[#This Row],[Coste total empresa anual € de horas extra, guardias y primas (B)]]+COSTE_PERSONAL3[[#This Row],[Coste total empresa anual € excluyendo horas extra, guardias y primas (A)]]</f>
        <v>63812.170000000006</v>
      </c>
    </row>
    <row r="28" spans="1:11" x14ac:dyDescent="0.3">
      <c r="A28" s="182">
        <v>20</v>
      </c>
      <c r="B28" s="183" t="s">
        <v>264</v>
      </c>
      <c r="C28" s="183" t="s">
        <v>274</v>
      </c>
      <c r="D28" s="183" t="s">
        <v>21</v>
      </c>
      <c r="E28" s="183" t="s">
        <v>268</v>
      </c>
      <c r="F28" s="184">
        <v>40</v>
      </c>
      <c r="G28" s="185" t="s">
        <v>286</v>
      </c>
      <c r="H28" s="183" t="s">
        <v>52</v>
      </c>
      <c r="I28" s="186">
        <v>46641.3</v>
      </c>
      <c r="J28" s="186">
        <v>0</v>
      </c>
      <c r="K28" s="187">
        <f>+COSTE_PERSONAL3[[#This Row],[Coste total empresa anual € de horas extra, guardias y primas (B)]]+COSTE_PERSONAL3[[#This Row],[Coste total empresa anual € excluyendo horas extra, guardias y primas (A)]]</f>
        <v>46641.3</v>
      </c>
    </row>
    <row r="29" spans="1:11" x14ac:dyDescent="0.3">
      <c r="A29" s="182">
        <v>21</v>
      </c>
      <c r="B29" s="189" t="s">
        <v>264</v>
      </c>
      <c r="C29" s="183" t="s">
        <v>274</v>
      </c>
      <c r="D29" s="190">
        <v>100</v>
      </c>
      <c r="E29" s="183" t="s">
        <v>268</v>
      </c>
      <c r="F29" s="184">
        <v>40</v>
      </c>
      <c r="G29" s="191">
        <v>41913</v>
      </c>
      <c r="H29" s="192"/>
      <c r="I29" s="193">
        <v>92881.5</v>
      </c>
      <c r="J29" s="186">
        <v>0</v>
      </c>
      <c r="K29" s="194">
        <f>+COSTE_PERSONAL3[[#This Row],[Coste total empresa anual € de horas extra, guardias y primas (B)]]+COSTE_PERSONAL3[[#This Row],[Coste total empresa anual € excluyendo horas extra, guardias y primas (A)]]</f>
        <v>92881.5</v>
      </c>
    </row>
    <row r="30" spans="1:11" x14ac:dyDescent="0.3">
      <c r="A30" s="182">
        <v>22</v>
      </c>
      <c r="B30" s="189" t="s">
        <v>264</v>
      </c>
      <c r="C30" s="189" t="s">
        <v>181</v>
      </c>
      <c r="D30" s="190">
        <v>100</v>
      </c>
      <c r="E30" s="183" t="s">
        <v>268</v>
      </c>
      <c r="F30" s="184">
        <v>40</v>
      </c>
      <c r="G30" s="191">
        <v>43286</v>
      </c>
      <c r="H30" s="192"/>
      <c r="I30" s="193">
        <v>45524.94</v>
      </c>
      <c r="J30" s="186">
        <v>6000</v>
      </c>
      <c r="K30" s="194">
        <f>+COSTE_PERSONAL3[[#This Row],[Coste total empresa anual € de horas extra, guardias y primas (B)]]+COSTE_PERSONAL3[[#This Row],[Coste total empresa anual € excluyendo horas extra, guardias y primas (A)]]</f>
        <v>51524.94</v>
      </c>
    </row>
    <row r="31" spans="1:11" x14ac:dyDescent="0.3">
      <c r="A31" s="182">
        <v>23</v>
      </c>
      <c r="B31" s="189" t="s">
        <v>264</v>
      </c>
      <c r="C31" s="183" t="s">
        <v>274</v>
      </c>
      <c r="D31" s="183" t="s">
        <v>58</v>
      </c>
      <c r="E31" s="183" t="s">
        <v>265</v>
      </c>
      <c r="F31" s="184">
        <v>40</v>
      </c>
      <c r="G31" s="191">
        <v>43143</v>
      </c>
      <c r="H31" s="192"/>
      <c r="I31" s="193">
        <v>41259.17</v>
      </c>
      <c r="J31" s="186">
        <v>6000</v>
      </c>
      <c r="K31" s="194">
        <f>+COSTE_PERSONAL3[[#This Row],[Coste total empresa anual € de horas extra, guardias y primas (B)]]+COSTE_PERSONAL3[[#This Row],[Coste total empresa anual € excluyendo horas extra, guardias y primas (A)]]</f>
        <v>47259.17</v>
      </c>
    </row>
    <row r="32" spans="1:11" x14ac:dyDescent="0.3">
      <c r="A32" s="182">
        <v>24</v>
      </c>
      <c r="B32" s="189" t="s">
        <v>264</v>
      </c>
      <c r="C32" s="189" t="s">
        <v>287</v>
      </c>
      <c r="D32" s="183" t="s">
        <v>58</v>
      </c>
      <c r="E32" s="183" t="s">
        <v>265</v>
      </c>
      <c r="F32" s="184">
        <v>40</v>
      </c>
      <c r="G32" s="191">
        <v>43304</v>
      </c>
      <c r="H32" s="195"/>
      <c r="I32" s="193">
        <v>30667.39</v>
      </c>
      <c r="J32" s="186">
        <v>0</v>
      </c>
      <c r="K32" s="194">
        <f>+COSTE_PERSONAL3[[#This Row],[Coste total empresa anual € de horas extra, guardias y primas (B)]]+COSTE_PERSONAL3[[#This Row],[Coste total empresa anual € excluyendo horas extra, guardias y primas (A)]]</f>
        <v>30667.39</v>
      </c>
    </row>
    <row r="33" spans="1:11" x14ac:dyDescent="0.3">
      <c r="A33" s="182">
        <v>25</v>
      </c>
      <c r="B33" s="189" t="s">
        <v>264</v>
      </c>
      <c r="C33" s="189" t="s">
        <v>288</v>
      </c>
      <c r="D33" s="190">
        <v>100</v>
      </c>
      <c r="E33" s="183" t="s">
        <v>268</v>
      </c>
      <c r="F33" s="184">
        <v>40</v>
      </c>
      <c r="G33" s="191">
        <v>42072</v>
      </c>
      <c r="H33" s="196"/>
      <c r="I33" s="193">
        <v>41731.120000000003</v>
      </c>
      <c r="J33" s="186">
        <v>3792</v>
      </c>
      <c r="K33" s="194">
        <f>+COSTE_PERSONAL3[[#This Row],[Coste total empresa anual € de horas extra, guardias y primas (B)]]+COSTE_PERSONAL3[[#This Row],[Coste total empresa anual € excluyendo horas extra, guardias y primas (A)]]</f>
        <v>45523.12</v>
      </c>
    </row>
    <row r="34" spans="1:11" ht="13.75" thickBot="1" x14ac:dyDescent="0.3">
      <c r="A34" s="197" t="s">
        <v>45</v>
      </c>
      <c r="B34" s="198"/>
      <c r="C34" s="198"/>
      <c r="D34" s="199"/>
      <c r="E34" s="198"/>
      <c r="F34" s="198"/>
      <c r="G34" s="198"/>
      <c r="H34" s="200"/>
      <c r="I34" s="201">
        <f>SUBTOTAL(109,COSTE_PERSONAL3[Coste total empresa anual € excluyendo horas extra, guardias y primas (A)])</f>
        <v>892054.99000000011</v>
      </c>
      <c r="J34" s="201">
        <f>SUBTOTAL(109,COSTE_PERSONAL3[Coste total empresa anual € de horas extra, guardias y primas (B)])</f>
        <v>139341.27000000002</v>
      </c>
      <c r="K34" s="202">
        <f>SUBTOTAL(109,COSTE_PERSONAL3[Coste total empresa anual € (A+B)])</f>
        <v>1031396.2600000001</v>
      </c>
    </row>
    <row r="35" spans="1:11" x14ac:dyDescent="0.3">
      <c r="A35" s="203" t="s">
        <v>226</v>
      </c>
    </row>
    <row r="38" spans="1:11" x14ac:dyDescent="0.3">
      <c r="A38" s="172" t="s">
        <v>46</v>
      </c>
      <c r="B38" s="204"/>
      <c r="C38" s="204"/>
      <c r="D38" s="205"/>
      <c r="K38" s="206"/>
    </row>
    <row r="39" spans="1:11" x14ac:dyDescent="0.2">
      <c r="A39" s="207" t="s">
        <v>289</v>
      </c>
      <c r="B39" s="204"/>
      <c r="C39" s="204"/>
      <c r="D39" s="205"/>
    </row>
    <row r="40" spans="1:11" x14ac:dyDescent="0.2">
      <c r="A40" s="207"/>
    </row>
    <row r="41" spans="1:11" x14ac:dyDescent="0.3">
      <c r="A41" s="172"/>
    </row>
    <row r="42" spans="1:11" x14ac:dyDescent="0.3">
      <c r="A42" s="172"/>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Lote 1</vt:lpstr>
      <vt:lpstr>Lote 2</vt:lpstr>
      <vt:lpstr>Lote 3</vt:lpstr>
      <vt:lpstr>Lote 4</vt:lpstr>
      <vt:lpstr>Lote 5</vt:lpstr>
      <vt:lpstr>Lote 6</vt:lpstr>
      <vt:lpstr>Lote 7</vt:lpstr>
      <vt:lpstr>Lote 8</vt:lpstr>
      <vt:lpstr>Lote 9</vt:lpstr>
      <vt:lpstr>Lote 10</vt:lpstr>
      <vt:lpstr>Lote 11</vt:lpstr>
      <vt:lpstr>Lote 12</vt:lpstr>
      <vt:lpstr>Lote 13</vt:lpstr>
      <vt:lpstr>Lote 14</vt:lpstr>
      <vt:lpstr>Lote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Duque Velasco, Daniel</dc:creator>
  <cp:lastModifiedBy>Romero Sánchez, Vicente</cp:lastModifiedBy>
  <dcterms:created xsi:type="dcterms:W3CDTF">2015-06-05T18:19:34Z</dcterms:created>
  <dcterms:modified xsi:type="dcterms:W3CDTF">2026-02-19T15:38:39Z</dcterms:modified>
</cp:coreProperties>
</file>