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fundacioncanal.sharepoint.com/sites/DocFCanal/CONTRATACION FC/LICITACIONES_FC/2026/01_ADAPTACION_DISEÑOS_PRODUCCION/"/>
    </mc:Choice>
  </mc:AlternateContent>
  <xr:revisionPtr revIDLastSave="29" documentId="8_{AE103561-EF43-44F1-9928-A8A15AB77DC5}" xr6:coauthVersionLast="47" xr6:coauthVersionMax="47" xr10:uidLastSave="{25AE534A-093D-47EF-8245-1AB76FA69E25}"/>
  <bookViews>
    <workbookView xWindow="-120" yWindow="-120" windowWidth="29040" windowHeight="15720" xr2:uid="{36762582-993E-43D8-9C8F-BB878897E43A}"/>
  </bookViews>
  <sheets>
    <sheet name="ANEXO_III_Bloque_B" sheetId="1" r:id="rId1"/>
  </sheets>
  <definedNames>
    <definedName name="_xlnm.Print_Area" localSheetId="0">ANEXO_III_Bloque_B!$A$1:$G$57</definedName>
    <definedName name="_xlnm.Print_Titles" localSheetId="0">ANEXO_III_Bloque_B!$1:$13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1" l="1"/>
  <c r="G49" i="1"/>
  <c r="G47" i="1"/>
  <c r="G45" i="1"/>
  <c r="G44" i="1"/>
  <c r="G43" i="1"/>
  <c r="G41" i="1"/>
  <c r="G39" i="1"/>
  <c r="G37" i="1"/>
  <c r="G35" i="1"/>
  <c r="G34" i="1"/>
  <c r="G33" i="1"/>
  <c r="G32" i="1"/>
  <c r="G31" i="1"/>
  <c r="G30" i="1"/>
  <c r="G29" i="1"/>
  <c r="G28" i="1"/>
  <c r="G27" i="1"/>
  <c r="G25" i="1"/>
  <c r="G21" i="1"/>
  <c r="G18" i="1"/>
  <c r="G17" i="1"/>
  <c r="G16" i="1"/>
  <c r="G15" i="1"/>
  <c r="G14" i="1"/>
  <c r="G51" i="1" l="1"/>
</calcChain>
</file>

<file path=xl/sharedStrings.xml><?xml version="1.0" encoding="utf-8"?>
<sst xmlns="http://schemas.openxmlformats.org/spreadsheetml/2006/main" count="163" uniqueCount="74">
  <si>
    <t>CONTRATO DE SERVICIOS DE “MAQUETACIÓN, ADAPTACIÓN Y PRODUCCIÓN DE MATERIALES DE DISEÑO GRÁFICO PARA ENTORNOS ON Y OFFLINE
PARA LA FUNDACIÓN CANAL DE ISABEL II” Nº 01/2026</t>
  </si>
  <si>
    <t>MODELO DE PROPOSICIÓN PARA LOS CRITERIOS CUANTIFICABLES MEDIANTE LA MERA APLICACIÓN DE FÓRMULAS</t>
  </si>
  <si>
    <t>BLOQUE B</t>
  </si>
  <si>
    <t>Importes aplicables a la producción de diversos materiales en soporte tangible incluyendo su manipulación y envío, según detalle recogido en el Pliego de prescripciones técnicas.</t>
  </si>
  <si>
    <t>D./Dª.</t>
  </si>
  <si>
    <t>DNI</t>
  </si>
  <si>
    <t>En representación de:</t>
  </si>
  <si>
    <t>con domicilio social en:</t>
  </si>
  <si>
    <t>Bloque</t>
  </si>
  <si>
    <t>Material</t>
  </si>
  <si>
    <t>Descripción técnica resumida</t>
  </si>
  <si>
    <t>Formato / características clave</t>
  </si>
  <si>
    <t>Unidades
tirada</t>
  </si>
  <si>
    <t>Precio
tirada
(IVA NO INCLUIDO)</t>
  </si>
  <si>
    <t>Precio MEDIO PONDERADO
tirada (en su caso)</t>
  </si>
  <si>
    <t>3.3.1</t>
  </si>
  <si>
    <t>Boletín de actividades en papel</t>
  </si>
  <si>
    <t>Boletín impreso con actividades culturales</t>
  </si>
  <si>
    <t>150x260 mm, 4+4, papel reciclado 300 g, impresión digital Índigo</t>
  </si>
  <si>
    <t>3.3.2</t>
  </si>
  <si>
    <t>Dossier de prensa</t>
  </si>
  <si>
    <t>Material informativo para medios</t>
  </si>
  <si>
    <t>A4, 30–40 págs., color, papel reciclado 80 g, canutillo</t>
  </si>
  <si>
    <t>3.3.3</t>
  </si>
  <si>
    <t>Programas foros y jornadas</t>
  </si>
  <si>
    <t>Programa impreso para eventos</t>
  </si>
  <si>
    <t>A5/A4, 1–2 págs., CMYK, grapado o plegado</t>
  </si>
  <si>
    <t>Diplomas talleres</t>
  </si>
  <si>
    <t>Diplomas acreditativos</t>
  </si>
  <si>
    <t xml:space="preserve">Impresión en papel Ciclusprint reciclado de 300 gr o similar tamaño A4, por ambas caras </t>
  </si>
  <si>
    <t>3.3.4</t>
  </si>
  <si>
    <t>Vinilos cartelería direccional</t>
  </si>
  <si>
    <t>Pegatinas direccionales exteriores</t>
  </si>
  <si>
    <t>Vinilo monomérico UV, 4/0, varios formatos</t>
  </si>
  <si>
    <t>Tarjetas de visita</t>
  </si>
  <si>
    <t>Papelería corporativa</t>
  </si>
  <si>
    <t>90x50 mm, 4+4, papel ≥300 g</t>
  </si>
  <si>
    <t>Tarjetones corporativos</t>
  </si>
  <si>
    <t>Tarjetón institucional</t>
  </si>
  <si>
    <t>210x100 mm, 1 cara, papel 400 g</t>
  </si>
  <si>
    <t>Sobres corporativos</t>
  </si>
  <si>
    <t>Sobres personalizados</t>
  </si>
  <si>
    <t>Formato 220 x 110 mm, 1–3 tintas a una cara</t>
  </si>
  <si>
    <t>Formato 229 x 160 mm, 1–3 tintas a una cara</t>
  </si>
  <si>
    <t>Formato 324 x 229 mm, 1–3 tintas a una cara</t>
  </si>
  <si>
    <t xml:space="preserve">Formato 324 x 229 mm con fuelle en papel kraft impreso a 1 tinta por una cara </t>
  </si>
  <si>
    <t>Papel de carta</t>
  </si>
  <si>
    <t>Papel corporativo</t>
  </si>
  <si>
    <t>DIN A4, 1–2 caras, ≥90 g</t>
  </si>
  <si>
    <t>Bolsas de papel</t>
  </si>
  <si>
    <t>Bolsa corporativa</t>
  </si>
  <si>
    <t>320x440 mm, kraft, verjurado, 1 tinta, dos caras, asa rizada, incluye fuelle</t>
  </si>
  <si>
    <t>Bolígrafos cartón</t>
  </si>
  <si>
    <t>Merchandising sostenible</t>
  </si>
  <si>
    <t>Serigrafía 1 tinta</t>
  </si>
  <si>
    <t>Fichas Canal abierto</t>
  </si>
  <si>
    <t>Tarjetas de atención al público</t>
  </si>
  <si>
    <t>Impresión a un color en una cara en papel offset de 120 gr., o similar. </t>
  </si>
  <si>
    <t>Entradas</t>
  </si>
  <si>
    <t>Entradas numeradas</t>
  </si>
  <si>
    <t>16,8x6 cm, varios papeles, digital, numeración variable</t>
  </si>
  <si>
    <t>Identificadores y lanyards</t>
  </si>
  <si>
    <t>Acreditaciones</t>
  </si>
  <si>
    <t>Soporte rígido + lanyard</t>
  </si>
  <si>
    <t>Carpetas corporativas</t>
  </si>
  <si>
    <t>Carpeta institucional</t>
  </si>
  <si>
    <t>Cartón, acabado duradero, gramaje 300-350, impresión color</t>
  </si>
  <si>
    <t>Compra imágenes</t>
  </si>
  <si>
    <t>Banco de imágenes</t>
  </si>
  <si>
    <t>Licencias digitales</t>
  </si>
  <si>
    <t xml:space="preserve">Total "Precio medio ponderado tirada" a efectos de consideración de baja anormal o desproporcionada:  </t>
  </si>
  <si>
    <t>Fdo:</t>
  </si>
  <si>
    <t>con CIF:</t>
  </si>
  <si>
    <t>APÉNDICE I DEL PLIEGO DE PRESCRIPCIONES TÉCNICAS (A INCLUIR EN SOBRE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</si>
</sst>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3" borderId="10" xfId="0" applyFont="1" applyFill="1" applyBorder="1" applyAlignment="1">
      <alignment vertical="center"/>
    </xf>
    <xf numFmtId="3" fontId="4" fillId="3" borderId="10" xfId="0" applyNumberFormat="1" applyFont="1" applyFill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3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0" fontId="5" fillId="4" borderId="10" xfId="0" applyFont="1" applyFill="1" applyBorder="1"/>
    <xf numFmtId="3" fontId="5" fillId="4" borderId="10" xfId="0" applyNumberFormat="1" applyFont="1" applyFill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/>
    </xf>
    <xf numFmtId="164" fontId="5" fillId="4" borderId="10" xfId="0" applyNumberFormat="1" applyFont="1" applyFill="1" applyBorder="1" applyAlignment="1">
      <alignment horizontal="right"/>
    </xf>
    <xf numFmtId="0" fontId="5" fillId="0" borderId="0" xfId="0" applyFont="1"/>
    <xf numFmtId="0" fontId="5" fillId="4" borderId="11" xfId="0" applyFont="1" applyFill="1" applyBorder="1"/>
    <xf numFmtId="3" fontId="5" fillId="4" borderId="11" xfId="0" applyNumberFormat="1" applyFont="1" applyFill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/>
    </xf>
    <xf numFmtId="164" fontId="5" fillId="4" borderId="12" xfId="0" applyNumberFormat="1" applyFont="1" applyFill="1" applyBorder="1" applyAlignment="1">
      <alignment horizontal="right"/>
    </xf>
    <xf numFmtId="0" fontId="5" fillId="4" borderId="13" xfId="0" applyFont="1" applyFill="1" applyBorder="1"/>
    <xf numFmtId="3" fontId="5" fillId="4" borderId="13" xfId="0" applyNumberFormat="1" applyFont="1" applyFill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/>
    </xf>
    <xf numFmtId="164" fontId="5" fillId="4" borderId="14" xfId="0" applyNumberFormat="1" applyFont="1" applyFill="1" applyBorder="1" applyAlignment="1">
      <alignment horizontal="right"/>
    </xf>
    <xf numFmtId="0" fontId="5" fillId="4" borderId="15" xfId="0" applyFont="1" applyFill="1" applyBorder="1"/>
    <xf numFmtId="3" fontId="5" fillId="4" borderId="15" xfId="0" applyNumberFormat="1" applyFont="1" applyFill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/>
    </xf>
    <xf numFmtId="164" fontId="5" fillId="4" borderId="16" xfId="0" applyNumberFormat="1" applyFont="1" applyFill="1" applyBorder="1" applyAlignment="1">
      <alignment horizontal="right"/>
    </xf>
    <xf numFmtId="0" fontId="5" fillId="4" borderId="16" xfId="0" applyFont="1" applyFill="1" applyBorder="1"/>
    <xf numFmtId="3" fontId="5" fillId="4" borderId="16" xfId="0" applyNumberFormat="1" applyFont="1" applyFill="1" applyBorder="1" applyAlignment="1">
      <alignment horizontal="right" vertical="center"/>
    </xf>
    <xf numFmtId="164" fontId="5" fillId="0" borderId="16" xfId="0" applyNumberFormat="1" applyFont="1" applyBorder="1" applyAlignment="1">
      <alignment horizontal="right"/>
    </xf>
    <xf numFmtId="0" fontId="5" fillId="4" borderId="10" xfId="0" applyFont="1" applyFill="1" applyBorder="1" applyAlignment="1">
      <alignment horizontal="left" vertical="center"/>
    </xf>
    <xf numFmtId="3" fontId="5" fillId="4" borderId="10" xfId="0" applyNumberFormat="1" applyFont="1" applyFill="1" applyBorder="1" applyAlignment="1">
      <alignment horizontal="right" vertical="center" wrapText="1"/>
    </xf>
    <xf numFmtId="164" fontId="5" fillId="0" borderId="10" xfId="0" applyNumberFormat="1" applyFont="1" applyBorder="1" applyAlignment="1">
      <alignment horizontal="right" vertical="center"/>
    </xf>
    <xf numFmtId="164" fontId="5" fillId="4" borderId="10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0" fillId="2" borderId="17" xfId="0" applyFill="1" applyBorder="1"/>
    <xf numFmtId="0" fontId="0" fillId="2" borderId="18" xfId="0" applyFill="1" applyBorder="1"/>
    <xf numFmtId="3" fontId="0" fillId="2" borderId="18" xfId="0" applyNumberForma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right"/>
    </xf>
    <xf numFmtId="164" fontId="1" fillId="2" borderId="19" xfId="0" applyNumberFormat="1" applyFont="1" applyFill="1" applyBorder="1" applyAlignment="1">
      <alignment horizontal="center"/>
    </xf>
    <xf numFmtId="0" fontId="1" fillId="2" borderId="20" xfId="0" applyFont="1" applyFill="1" applyBorder="1"/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indent="4"/>
    </xf>
    <xf numFmtId="0" fontId="1" fillId="2" borderId="2" xfId="0" applyFont="1" applyFill="1" applyBorder="1" applyAlignment="1">
      <alignment horizontal="left" indent="4"/>
    </xf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indent="4"/>
    </xf>
    <xf numFmtId="0" fontId="1" fillId="2" borderId="5" xfId="0" applyFont="1" applyFill="1" applyBorder="1" applyAlignment="1">
      <alignment horizontal="left" indent="4"/>
    </xf>
    <xf numFmtId="49" fontId="0" fillId="0" borderId="5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0" fontId="1" fillId="2" borderId="7" xfId="0" applyFont="1" applyFill="1" applyBorder="1" applyAlignment="1">
      <alignment horizontal="left" indent="4"/>
    </xf>
    <xf numFmtId="0" fontId="1" fillId="2" borderId="8" xfId="0" applyFont="1" applyFill="1" applyBorder="1" applyAlignment="1">
      <alignment horizontal="left" indent="4"/>
    </xf>
    <xf numFmtId="49" fontId="0" fillId="0" borderId="8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49" fontId="1" fillId="2" borderId="21" xfId="0" applyNumberFormat="1" applyFont="1" applyFill="1" applyBorder="1" applyAlignment="1">
      <alignment horizontal="left"/>
    </xf>
    <xf numFmtId="49" fontId="1" fillId="2" borderId="22" xfId="0" applyNumberFormat="1" applyFont="1" applyFill="1" applyBorder="1" applyAlignment="1">
      <alignment horizontal="left"/>
    </xf>
    <xf numFmtId="0" fontId="5" fillId="0" borderId="23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top"/>
    </xf>
    <xf numFmtId="0" fontId="5" fillId="0" borderId="26" xfId="0" applyFont="1" applyBorder="1" applyAlignment="1">
      <alignment horizontal="left" vertical="top"/>
    </xf>
    <xf numFmtId="0" fontId="5" fillId="0" borderId="27" xfId="0" applyFont="1" applyBorder="1" applyAlignment="1">
      <alignment horizontal="left" vertical="top"/>
    </xf>
    <xf numFmtId="164" fontId="5" fillId="4" borderId="12" xfId="0" applyNumberFormat="1" applyFont="1" applyFill="1" applyBorder="1" applyAlignment="1">
      <alignment horizontal="right" vertical="center"/>
    </xf>
    <xf numFmtId="164" fontId="5" fillId="4" borderId="16" xfId="0" applyNumberFormat="1" applyFont="1" applyFill="1" applyBorder="1" applyAlignment="1">
      <alignment horizontal="right" vertical="center"/>
    </xf>
    <xf numFmtId="49" fontId="0" fillId="0" borderId="28" xfId="0" applyNumberFormat="1" applyBorder="1" applyAlignment="1">
      <alignment horizontal="left"/>
    </xf>
    <xf numFmtId="49" fontId="0" fillId="0" borderId="29" xfId="0" applyNumberForma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6E0D-84CF-487B-9303-938491851507}">
  <dimension ref="A1:G57"/>
  <sheetViews>
    <sheetView showGridLines="0" tabSelected="1" zoomScale="85" zoomScaleNormal="85" zoomScaleSheetLayoutView="85" workbookViewId="0">
      <selection activeCell="I30" sqref="I30"/>
    </sheetView>
  </sheetViews>
  <sheetFormatPr baseColWidth="10" defaultColWidth="9.140625" defaultRowHeight="15" x14ac:dyDescent="0.25"/>
  <cols>
    <col min="1" max="1" width="7.28515625" bestFit="1" customWidth="1"/>
    <col min="2" max="2" width="26.42578125" bestFit="1" customWidth="1"/>
    <col min="3" max="3" width="35.5703125" bestFit="1" customWidth="1"/>
    <col min="4" max="4" width="73.5703125" bestFit="1" customWidth="1"/>
    <col min="5" max="5" width="9.42578125" style="40" bestFit="1" customWidth="1"/>
    <col min="6" max="6" width="12" style="41" customWidth="1"/>
    <col min="7" max="7" width="13.140625" style="41" bestFit="1" customWidth="1"/>
  </cols>
  <sheetData>
    <row r="1" spans="1:7" ht="31.5" customHeight="1" x14ac:dyDescent="0.25">
      <c r="A1" s="46" t="s">
        <v>0</v>
      </c>
      <c r="B1" s="47"/>
      <c r="C1" s="47"/>
      <c r="D1" s="47"/>
      <c r="E1" s="47"/>
      <c r="F1" s="47"/>
      <c r="G1" s="48"/>
    </row>
    <row r="2" spans="1:7" ht="15.75" x14ac:dyDescent="0.25">
      <c r="A2" s="49" t="s">
        <v>73</v>
      </c>
      <c r="B2" s="50"/>
      <c r="C2" s="50"/>
      <c r="D2" s="50"/>
      <c r="E2" s="50"/>
      <c r="F2" s="50"/>
      <c r="G2" s="51"/>
    </row>
    <row r="3" spans="1:7" ht="15.75" x14ac:dyDescent="0.25">
      <c r="A3" s="49" t="s">
        <v>1</v>
      </c>
      <c r="B3" s="50"/>
      <c r="C3" s="50"/>
      <c r="D3" s="50"/>
      <c r="E3" s="50"/>
      <c r="F3" s="50"/>
      <c r="G3" s="51"/>
    </row>
    <row r="4" spans="1:7" ht="15.75" x14ac:dyDescent="0.25">
      <c r="A4" s="49" t="s">
        <v>2</v>
      </c>
      <c r="B4" s="50"/>
      <c r="C4" s="50"/>
      <c r="D4" s="50"/>
      <c r="E4" s="50"/>
      <c r="F4" s="50"/>
      <c r="G4" s="51"/>
    </row>
    <row r="5" spans="1:7" ht="15.75" x14ac:dyDescent="0.25">
      <c r="A5" s="52" t="s">
        <v>3</v>
      </c>
      <c r="B5" s="53"/>
      <c r="C5" s="53"/>
      <c r="D5" s="53"/>
      <c r="E5" s="53"/>
      <c r="F5" s="53"/>
      <c r="G5" s="54"/>
    </row>
    <row r="7" spans="1:7" x14ac:dyDescent="0.25">
      <c r="A7" s="42" t="s">
        <v>4</v>
      </c>
      <c r="B7" s="43"/>
      <c r="C7" s="44"/>
      <c r="D7" s="44"/>
      <c r="E7" s="44"/>
      <c r="F7" s="44"/>
      <c r="G7" s="45"/>
    </row>
    <row r="8" spans="1:7" x14ac:dyDescent="0.25">
      <c r="A8" s="55" t="s">
        <v>5</v>
      </c>
      <c r="B8" s="56"/>
      <c r="C8" s="57"/>
      <c r="D8" s="57"/>
      <c r="E8" s="57"/>
      <c r="F8" s="57"/>
      <c r="G8" s="58"/>
    </row>
    <row r="9" spans="1:7" x14ac:dyDescent="0.25">
      <c r="A9" s="55" t="s">
        <v>6</v>
      </c>
      <c r="B9" s="56"/>
      <c r="C9" s="57"/>
      <c r="D9" s="57"/>
      <c r="E9" s="57"/>
      <c r="F9" s="57"/>
      <c r="G9" s="58"/>
    </row>
    <row r="10" spans="1:7" x14ac:dyDescent="0.25">
      <c r="A10" s="55" t="s">
        <v>72</v>
      </c>
      <c r="B10" s="56"/>
      <c r="C10" s="73"/>
      <c r="D10" s="73"/>
      <c r="E10" s="73"/>
      <c r="F10" s="73"/>
      <c r="G10" s="74"/>
    </row>
    <row r="11" spans="1:7" x14ac:dyDescent="0.25">
      <c r="A11" s="59" t="s">
        <v>7</v>
      </c>
      <c r="B11" s="60"/>
      <c r="C11" s="61"/>
      <c r="D11" s="61"/>
      <c r="E11" s="61"/>
      <c r="F11" s="61"/>
      <c r="G11" s="62"/>
    </row>
    <row r="13" spans="1:7" s="5" customFormat="1" ht="60" x14ac:dyDescent="0.25">
      <c r="A13" s="1" t="s">
        <v>8</v>
      </c>
      <c r="B13" s="1" t="s">
        <v>9</v>
      </c>
      <c r="C13" s="1" t="s">
        <v>10</v>
      </c>
      <c r="D13" s="1" t="s">
        <v>11</v>
      </c>
      <c r="E13" s="2" t="s">
        <v>12</v>
      </c>
      <c r="F13" s="3" t="s">
        <v>13</v>
      </c>
      <c r="G13" s="4" t="s">
        <v>14</v>
      </c>
    </row>
    <row r="14" spans="1:7" s="10" customFormat="1" ht="12.75" x14ac:dyDescent="0.2">
      <c r="A14" s="6" t="s">
        <v>15</v>
      </c>
      <c r="B14" s="6" t="s">
        <v>16</v>
      </c>
      <c r="C14" s="6" t="s">
        <v>17</v>
      </c>
      <c r="D14" s="6" t="s">
        <v>18</v>
      </c>
      <c r="E14" s="7">
        <v>300</v>
      </c>
      <c r="F14" s="8"/>
      <c r="G14" s="9">
        <f>F14</f>
        <v>0</v>
      </c>
    </row>
    <row r="15" spans="1:7" s="10" customFormat="1" ht="12.75" x14ac:dyDescent="0.2">
      <c r="A15" s="6" t="s">
        <v>19</v>
      </c>
      <c r="B15" s="6" t="s">
        <v>20</v>
      </c>
      <c r="C15" s="6" t="s">
        <v>21</v>
      </c>
      <c r="D15" s="6" t="s">
        <v>22</v>
      </c>
      <c r="E15" s="7">
        <v>50</v>
      </c>
      <c r="F15" s="8"/>
      <c r="G15" s="9">
        <f t="shared" ref="G15:G18" si="0">F15</f>
        <v>0</v>
      </c>
    </row>
    <row r="16" spans="1:7" s="10" customFormat="1" ht="12.75" x14ac:dyDescent="0.2">
      <c r="A16" s="6" t="s">
        <v>23</v>
      </c>
      <c r="B16" s="6" t="s">
        <v>24</v>
      </c>
      <c r="C16" s="6" t="s">
        <v>25</v>
      </c>
      <c r="D16" s="6" t="s">
        <v>26</v>
      </c>
      <c r="E16" s="7">
        <v>300</v>
      </c>
      <c r="F16" s="8"/>
      <c r="G16" s="9">
        <f t="shared" si="0"/>
        <v>0</v>
      </c>
    </row>
    <row r="17" spans="1:7" s="10" customFormat="1" ht="12.75" x14ac:dyDescent="0.2">
      <c r="A17" s="6" t="s">
        <v>23</v>
      </c>
      <c r="B17" s="6" t="s">
        <v>27</v>
      </c>
      <c r="C17" s="6" t="s">
        <v>28</v>
      </c>
      <c r="D17" s="6" t="s">
        <v>29</v>
      </c>
      <c r="E17" s="7">
        <v>1000</v>
      </c>
      <c r="F17" s="8"/>
      <c r="G17" s="9">
        <f t="shared" si="0"/>
        <v>0</v>
      </c>
    </row>
    <row r="18" spans="1:7" s="10" customFormat="1" ht="12.75" x14ac:dyDescent="0.2">
      <c r="A18" s="6" t="s">
        <v>30</v>
      </c>
      <c r="B18" s="6" t="s">
        <v>31</v>
      </c>
      <c r="C18" s="6" t="s">
        <v>32</v>
      </c>
      <c r="D18" s="6" t="s">
        <v>33</v>
      </c>
      <c r="E18" s="7">
        <v>4</v>
      </c>
      <c r="F18" s="8"/>
      <c r="G18" s="9">
        <f t="shared" si="0"/>
        <v>0</v>
      </c>
    </row>
    <row r="19" spans="1:7" s="10" customFormat="1" ht="12.75" x14ac:dyDescent="0.2">
      <c r="A19" s="11" t="s">
        <v>30</v>
      </c>
      <c r="B19" s="11" t="s">
        <v>34</v>
      </c>
      <c r="C19" s="11" t="s">
        <v>35</v>
      </c>
      <c r="D19" s="11" t="s">
        <v>36</v>
      </c>
      <c r="E19" s="12">
        <v>100</v>
      </c>
      <c r="F19" s="13"/>
      <c r="G19" s="14"/>
    </row>
    <row r="20" spans="1:7" s="10" customFormat="1" ht="12.75" x14ac:dyDescent="0.2">
      <c r="A20" s="15" t="s">
        <v>30</v>
      </c>
      <c r="B20" s="15" t="s">
        <v>34</v>
      </c>
      <c r="C20" s="15" t="s">
        <v>35</v>
      </c>
      <c r="D20" s="15" t="s">
        <v>36</v>
      </c>
      <c r="E20" s="16">
        <v>200</v>
      </c>
      <c r="F20" s="17"/>
      <c r="G20" s="18"/>
    </row>
    <row r="21" spans="1:7" s="10" customFormat="1" ht="12.75" x14ac:dyDescent="0.2">
      <c r="A21" s="15" t="s">
        <v>30</v>
      </c>
      <c r="B21" s="15" t="s">
        <v>34</v>
      </c>
      <c r="C21" s="15" t="s">
        <v>35</v>
      </c>
      <c r="D21" s="15" t="s">
        <v>36</v>
      </c>
      <c r="E21" s="16">
        <v>300</v>
      </c>
      <c r="F21" s="17"/>
      <c r="G21" s="18">
        <f>((E19*F19)+(E20*F20)+(E21*F21)+(E22*F22)+(E23*F23))/(E19+E20+E21+E22+E23)</f>
        <v>0</v>
      </c>
    </row>
    <row r="22" spans="1:7" s="10" customFormat="1" ht="12.75" x14ac:dyDescent="0.2">
      <c r="A22" s="15" t="s">
        <v>30</v>
      </c>
      <c r="B22" s="15" t="s">
        <v>34</v>
      </c>
      <c r="C22" s="15" t="s">
        <v>35</v>
      </c>
      <c r="D22" s="15" t="s">
        <v>36</v>
      </c>
      <c r="E22" s="16">
        <v>500</v>
      </c>
      <c r="F22" s="17"/>
      <c r="G22" s="18"/>
    </row>
    <row r="23" spans="1:7" s="10" customFormat="1" ht="12.75" x14ac:dyDescent="0.2">
      <c r="A23" s="19" t="s">
        <v>30</v>
      </c>
      <c r="B23" s="19" t="s">
        <v>34</v>
      </c>
      <c r="C23" s="19" t="s">
        <v>35</v>
      </c>
      <c r="D23" s="19" t="s">
        <v>36</v>
      </c>
      <c r="E23" s="20">
        <v>1000</v>
      </c>
      <c r="F23" s="21"/>
      <c r="G23" s="22"/>
    </row>
    <row r="24" spans="1:7" s="10" customFormat="1" ht="12.75" x14ac:dyDescent="0.2">
      <c r="A24" s="11" t="s">
        <v>30</v>
      </c>
      <c r="B24" s="11" t="s">
        <v>37</v>
      </c>
      <c r="C24" s="11" t="s">
        <v>38</v>
      </c>
      <c r="D24" s="11" t="s">
        <v>39</v>
      </c>
      <c r="E24" s="12">
        <v>200</v>
      </c>
      <c r="F24" s="13"/>
      <c r="G24" s="14"/>
    </row>
    <row r="25" spans="1:7" s="10" customFormat="1" ht="12.75" x14ac:dyDescent="0.2">
      <c r="A25" s="15" t="s">
        <v>30</v>
      </c>
      <c r="B25" s="15" t="s">
        <v>37</v>
      </c>
      <c r="C25" s="15" t="s">
        <v>38</v>
      </c>
      <c r="D25" s="15" t="s">
        <v>39</v>
      </c>
      <c r="E25" s="16">
        <v>500</v>
      </c>
      <c r="F25" s="17"/>
      <c r="G25" s="18">
        <f>((E24*F24)+(E25*F25)+(E26*F26))/(E24+E25+E26)</f>
        <v>0</v>
      </c>
    </row>
    <row r="26" spans="1:7" s="10" customFormat="1" ht="12.75" x14ac:dyDescent="0.2">
      <c r="A26" s="19" t="s">
        <v>30</v>
      </c>
      <c r="B26" s="19" t="s">
        <v>37</v>
      </c>
      <c r="C26" s="19" t="s">
        <v>38</v>
      </c>
      <c r="D26" s="19" t="s">
        <v>39</v>
      </c>
      <c r="E26" s="20">
        <v>1000</v>
      </c>
      <c r="F26" s="21"/>
      <c r="G26" s="22"/>
    </row>
    <row r="27" spans="1:7" s="10" customFormat="1" ht="12.75" x14ac:dyDescent="0.2">
      <c r="A27" s="6" t="s">
        <v>30</v>
      </c>
      <c r="B27" s="6" t="s">
        <v>40</v>
      </c>
      <c r="C27" s="6" t="s">
        <v>41</v>
      </c>
      <c r="D27" s="6" t="s">
        <v>42</v>
      </c>
      <c r="E27" s="7">
        <v>500</v>
      </c>
      <c r="F27" s="8"/>
      <c r="G27" s="9">
        <f t="shared" ref="G27:G34" si="1">F27</f>
        <v>0</v>
      </c>
    </row>
    <row r="28" spans="1:7" s="10" customFormat="1" ht="12.75" x14ac:dyDescent="0.2">
      <c r="A28" s="6" t="s">
        <v>30</v>
      </c>
      <c r="B28" s="6" t="s">
        <v>40</v>
      </c>
      <c r="C28" s="6" t="s">
        <v>41</v>
      </c>
      <c r="D28" s="6" t="s">
        <v>43</v>
      </c>
      <c r="E28" s="7">
        <v>500</v>
      </c>
      <c r="F28" s="8"/>
      <c r="G28" s="9">
        <f t="shared" si="1"/>
        <v>0</v>
      </c>
    </row>
    <row r="29" spans="1:7" s="10" customFormat="1" ht="12.75" x14ac:dyDescent="0.2">
      <c r="A29" s="6" t="s">
        <v>30</v>
      </c>
      <c r="B29" s="6" t="s">
        <v>40</v>
      </c>
      <c r="C29" s="6" t="s">
        <v>41</v>
      </c>
      <c r="D29" s="6" t="s">
        <v>44</v>
      </c>
      <c r="E29" s="7">
        <v>500</v>
      </c>
      <c r="F29" s="8"/>
      <c r="G29" s="9">
        <f t="shared" si="1"/>
        <v>0</v>
      </c>
    </row>
    <row r="30" spans="1:7" s="10" customFormat="1" ht="12.75" x14ac:dyDescent="0.2">
      <c r="A30" s="6" t="s">
        <v>30</v>
      </c>
      <c r="B30" s="6" t="s">
        <v>40</v>
      </c>
      <c r="C30" s="6" t="s">
        <v>41</v>
      </c>
      <c r="D30" s="6" t="s">
        <v>45</v>
      </c>
      <c r="E30" s="7">
        <v>500</v>
      </c>
      <c r="F30" s="8"/>
      <c r="G30" s="9">
        <f t="shared" si="1"/>
        <v>0</v>
      </c>
    </row>
    <row r="31" spans="1:7" s="10" customFormat="1" ht="12.75" x14ac:dyDescent="0.2">
      <c r="A31" s="6" t="s">
        <v>30</v>
      </c>
      <c r="B31" s="6" t="s">
        <v>40</v>
      </c>
      <c r="C31" s="6" t="s">
        <v>41</v>
      </c>
      <c r="D31" s="6" t="s">
        <v>42</v>
      </c>
      <c r="E31" s="7">
        <v>1000</v>
      </c>
      <c r="F31" s="8"/>
      <c r="G31" s="9">
        <f t="shared" si="1"/>
        <v>0</v>
      </c>
    </row>
    <row r="32" spans="1:7" s="10" customFormat="1" ht="12.75" x14ac:dyDescent="0.2">
      <c r="A32" s="6" t="s">
        <v>30</v>
      </c>
      <c r="B32" s="6" t="s">
        <v>40</v>
      </c>
      <c r="C32" s="6" t="s">
        <v>41</v>
      </c>
      <c r="D32" s="6" t="s">
        <v>43</v>
      </c>
      <c r="E32" s="7">
        <v>1000</v>
      </c>
      <c r="F32" s="8"/>
      <c r="G32" s="9">
        <f t="shared" si="1"/>
        <v>0</v>
      </c>
    </row>
    <row r="33" spans="1:7" s="10" customFormat="1" ht="12.75" x14ac:dyDescent="0.2">
      <c r="A33" s="6" t="s">
        <v>30</v>
      </c>
      <c r="B33" s="6" t="s">
        <v>40</v>
      </c>
      <c r="C33" s="6" t="s">
        <v>41</v>
      </c>
      <c r="D33" s="6" t="s">
        <v>44</v>
      </c>
      <c r="E33" s="7">
        <v>1000</v>
      </c>
      <c r="F33" s="8"/>
      <c r="G33" s="9">
        <f t="shared" si="1"/>
        <v>0</v>
      </c>
    </row>
    <row r="34" spans="1:7" s="10" customFormat="1" ht="12.75" x14ac:dyDescent="0.2">
      <c r="A34" s="6" t="s">
        <v>30</v>
      </c>
      <c r="B34" s="6" t="s">
        <v>40</v>
      </c>
      <c r="C34" s="6" t="s">
        <v>41</v>
      </c>
      <c r="D34" s="6" t="s">
        <v>45</v>
      </c>
      <c r="E34" s="7">
        <v>1000</v>
      </c>
      <c r="F34" s="8"/>
      <c r="G34" s="9">
        <f t="shared" si="1"/>
        <v>0</v>
      </c>
    </row>
    <row r="35" spans="1:7" s="10" customFormat="1" ht="12.75" x14ac:dyDescent="0.2">
      <c r="A35" s="11" t="s">
        <v>30</v>
      </c>
      <c r="B35" s="11" t="s">
        <v>46</v>
      </c>
      <c r="C35" s="11" t="s">
        <v>47</v>
      </c>
      <c r="D35" s="11" t="s">
        <v>48</v>
      </c>
      <c r="E35" s="12">
        <v>1000</v>
      </c>
      <c r="F35" s="13"/>
      <c r="G35" s="71">
        <f>((E35*F35)+(E36*F36))/(E35+E36)</f>
        <v>0</v>
      </c>
    </row>
    <row r="36" spans="1:7" s="10" customFormat="1" ht="12.75" x14ac:dyDescent="0.2">
      <c r="A36" s="19" t="s">
        <v>30</v>
      </c>
      <c r="B36" s="19" t="s">
        <v>46</v>
      </c>
      <c r="C36" s="19" t="s">
        <v>47</v>
      </c>
      <c r="D36" s="19" t="s">
        <v>48</v>
      </c>
      <c r="E36" s="20">
        <v>2000</v>
      </c>
      <c r="F36" s="21"/>
      <c r="G36" s="72"/>
    </row>
    <row r="37" spans="1:7" s="10" customFormat="1" ht="12.75" x14ac:dyDescent="0.2">
      <c r="A37" s="11" t="s">
        <v>30</v>
      </c>
      <c r="B37" s="11" t="s">
        <v>49</v>
      </c>
      <c r="C37" s="11" t="s">
        <v>50</v>
      </c>
      <c r="D37" s="11" t="s">
        <v>51</v>
      </c>
      <c r="E37" s="12">
        <v>500</v>
      </c>
      <c r="F37" s="13"/>
      <c r="G37" s="71">
        <f>((E37*F37)+(E38*F38))/(E37+E38)</f>
        <v>0</v>
      </c>
    </row>
    <row r="38" spans="1:7" s="10" customFormat="1" ht="12.75" x14ac:dyDescent="0.2">
      <c r="A38" s="19" t="s">
        <v>30</v>
      </c>
      <c r="B38" s="19" t="s">
        <v>49</v>
      </c>
      <c r="C38" s="19" t="s">
        <v>50</v>
      </c>
      <c r="D38" s="19" t="s">
        <v>51</v>
      </c>
      <c r="E38" s="20">
        <v>1000</v>
      </c>
      <c r="F38" s="21"/>
      <c r="G38" s="72"/>
    </row>
    <row r="39" spans="1:7" s="10" customFormat="1" ht="12.75" x14ac:dyDescent="0.2">
      <c r="A39" s="11" t="s">
        <v>30</v>
      </c>
      <c r="B39" s="11" t="s">
        <v>52</v>
      </c>
      <c r="C39" s="11" t="s">
        <v>53</v>
      </c>
      <c r="D39" s="11" t="s">
        <v>54</v>
      </c>
      <c r="E39" s="12">
        <v>500</v>
      </c>
      <c r="F39" s="13"/>
      <c r="G39" s="71">
        <f>((E39*F39)+(E40*F40))/(E39+E40)</f>
        <v>0</v>
      </c>
    </row>
    <row r="40" spans="1:7" s="10" customFormat="1" ht="12.75" x14ac:dyDescent="0.2">
      <c r="A40" s="19" t="s">
        <v>30</v>
      </c>
      <c r="B40" s="19" t="s">
        <v>52</v>
      </c>
      <c r="C40" s="19" t="s">
        <v>53</v>
      </c>
      <c r="D40" s="19" t="s">
        <v>54</v>
      </c>
      <c r="E40" s="20">
        <v>1000</v>
      </c>
      <c r="F40" s="21"/>
      <c r="G40" s="72"/>
    </row>
    <row r="41" spans="1:7" s="10" customFormat="1" ht="12.75" x14ac:dyDescent="0.2">
      <c r="A41" s="11" t="s">
        <v>30</v>
      </c>
      <c r="B41" s="11" t="s">
        <v>55</v>
      </c>
      <c r="C41" s="11" t="s">
        <v>56</v>
      </c>
      <c r="D41" s="11" t="s">
        <v>57</v>
      </c>
      <c r="E41" s="12">
        <v>3000</v>
      </c>
      <c r="F41" s="13"/>
      <c r="G41" s="71">
        <f>((E41*F41)+(E42*F42))/(E41+E42)</f>
        <v>0</v>
      </c>
    </row>
    <row r="42" spans="1:7" s="10" customFormat="1" ht="12.75" x14ac:dyDescent="0.2">
      <c r="A42" s="19" t="s">
        <v>30</v>
      </c>
      <c r="B42" s="19" t="s">
        <v>55</v>
      </c>
      <c r="C42" s="19" t="s">
        <v>56</v>
      </c>
      <c r="D42" s="19" t="s">
        <v>57</v>
      </c>
      <c r="E42" s="20">
        <v>5000</v>
      </c>
      <c r="F42" s="21"/>
      <c r="G42" s="72"/>
    </row>
    <row r="43" spans="1:7" s="10" customFormat="1" ht="12.75" x14ac:dyDescent="0.2">
      <c r="A43" s="6" t="s">
        <v>30</v>
      </c>
      <c r="B43" s="6" t="s">
        <v>58</v>
      </c>
      <c r="C43" s="6" t="s">
        <v>59</v>
      </c>
      <c r="D43" s="6" t="s">
        <v>60</v>
      </c>
      <c r="E43" s="7">
        <v>50000</v>
      </c>
      <c r="F43" s="8"/>
      <c r="G43" s="9">
        <f t="shared" ref="G43:G44" si="2">F43</f>
        <v>0</v>
      </c>
    </row>
    <row r="44" spans="1:7" s="10" customFormat="1" ht="12.75" x14ac:dyDescent="0.2">
      <c r="A44" s="23" t="s">
        <v>30</v>
      </c>
      <c r="B44" s="23" t="s">
        <v>58</v>
      </c>
      <c r="C44" s="23" t="s">
        <v>59</v>
      </c>
      <c r="D44" s="23" t="s">
        <v>60</v>
      </c>
      <c r="E44" s="24">
        <v>100000</v>
      </c>
      <c r="F44" s="25"/>
      <c r="G44" s="9">
        <f t="shared" si="2"/>
        <v>0</v>
      </c>
    </row>
    <row r="45" spans="1:7" s="10" customFormat="1" ht="12.75" x14ac:dyDescent="0.2">
      <c r="A45" s="11" t="s">
        <v>30</v>
      </c>
      <c r="B45" s="11" t="s">
        <v>61</v>
      </c>
      <c r="C45" s="11" t="s">
        <v>62</v>
      </c>
      <c r="D45" s="11" t="s">
        <v>63</v>
      </c>
      <c r="E45" s="12">
        <v>500</v>
      </c>
      <c r="F45" s="13"/>
      <c r="G45" s="71">
        <f>((E45*F45)+(E46*F46))/(E45+E46)</f>
        <v>0</v>
      </c>
    </row>
    <row r="46" spans="1:7" s="10" customFormat="1" ht="12.75" x14ac:dyDescent="0.2">
      <c r="A46" s="19" t="s">
        <v>30</v>
      </c>
      <c r="B46" s="19" t="s">
        <v>61</v>
      </c>
      <c r="C46" s="19" t="s">
        <v>62</v>
      </c>
      <c r="D46" s="19" t="s">
        <v>63</v>
      </c>
      <c r="E46" s="20">
        <v>1000</v>
      </c>
      <c r="F46" s="21"/>
      <c r="G46" s="72"/>
    </row>
    <row r="47" spans="1:7" s="10" customFormat="1" ht="12.75" x14ac:dyDescent="0.2">
      <c r="A47" s="11" t="s">
        <v>30</v>
      </c>
      <c r="B47" s="11" t="s">
        <v>64</v>
      </c>
      <c r="C47" s="11" t="s">
        <v>65</v>
      </c>
      <c r="D47" s="11" t="s">
        <v>66</v>
      </c>
      <c r="E47" s="12">
        <v>500</v>
      </c>
      <c r="F47" s="13"/>
      <c r="G47" s="71">
        <f>((E47*F47)+(E48*F48))/(E47+E48)</f>
        <v>0</v>
      </c>
    </row>
    <row r="48" spans="1:7" s="10" customFormat="1" ht="12.75" x14ac:dyDescent="0.2">
      <c r="A48" s="19" t="s">
        <v>30</v>
      </c>
      <c r="B48" s="19" t="s">
        <v>64</v>
      </c>
      <c r="C48" s="19" t="s">
        <v>65</v>
      </c>
      <c r="D48" s="19" t="s">
        <v>66</v>
      </c>
      <c r="E48" s="20">
        <v>1000</v>
      </c>
      <c r="F48" s="21"/>
      <c r="G48" s="72"/>
    </row>
    <row r="49" spans="1:7" s="30" customFormat="1" ht="12.75" x14ac:dyDescent="0.25">
      <c r="A49" s="26" t="s">
        <v>30</v>
      </c>
      <c r="B49" s="26" t="s">
        <v>67</v>
      </c>
      <c r="C49" s="26" t="s">
        <v>68</v>
      </c>
      <c r="D49" s="26" t="s">
        <v>69</v>
      </c>
      <c r="E49" s="27">
        <v>30</v>
      </c>
      <c r="F49" s="28"/>
      <c r="G49" s="29">
        <f t="shared" ref="G49" si="3">F49</f>
        <v>0</v>
      </c>
    </row>
    <row r="50" spans="1:7" s="31" customFormat="1" ht="15.75" thickBot="1" x14ac:dyDescent="0.3">
      <c r="E50" s="32"/>
      <c r="F50" s="33"/>
      <c r="G50" s="33"/>
    </row>
    <row r="51" spans="1:7" ht="15.75" thickBot="1" x14ac:dyDescent="0.3">
      <c r="A51" s="34"/>
      <c r="B51" s="35"/>
      <c r="C51" s="35"/>
      <c r="D51" s="35"/>
      <c r="E51" s="36"/>
      <c r="F51" s="37" t="s">
        <v>70</v>
      </c>
      <c r="G51" s="38">
        <f>SUM(G14:G49)</f>
        <v>0</v>
      </c>
    </row>
    <row r="53" spans="1:7" x14ac:dyDescent="0.25">
      <c r="A53" s="39" t="s">
        <v>71</v>
      </c>
      <c r="B53" s="63">
        <f>C7</f>
        <v>0</v>
      </c>
      <c r="C53" s="63"/>
      <c r="D53" s="63"/>
      <c r="E53" s="63"/>
      <c r="F53" s="63"/>
      <c r="G53" s="64"/>
    </row>
    <row r="54" spans="1:7" x14ac:dyDescent="0.25">
      <c r="A54" s="65"/>
      <c r="B54" s="66"/>
      <c r="C54" s="66"/>
      <c r="D54" s="66"/>
      <c r="E54" s="66"/>
      <c r="F54" s="66"/>
      <c r="G54" s="67"/>
    </row>
    <row r="55" spans="1:7" x14ac:dyDescent="0.25">
      <c r="A55" s="65"/>
      <c r="B55" s="66"/>
      <c r="C55" s="66"/>
      <c r="D55" s="66"/>
      <c r="E55" s="66"/>
      <c r="F55" s="66"/>
      <c r="G55" s="67"/>
    </row>
    <row r="56" spans="1:7" x14ac:dyDescent="0.25">
      <c r="A56" s="65"/>
      <c r="B56" s="66"/>
      <c r="C56" s="66"/>
      <c r="D56" s="66"/>
      <c r="E56" s="66"/>
      <c r="F56" s="66"/>
      <c r="G56" s="67"/>
    </row>
    <row r="57" spans="1:7" x14ac:dyDescent="0.25">
      <c r="A57" s="68"/>
      <c r="B57" s="69"/>
      <c r="C57" s="69"/>
      <c r="D57" s="69"/>
      <c r="E57" s="69"/>
      <c r="F57" s="69"/>
      <c r="G57" s="70"/>
    </row>
  </sheetData>
  <sheetProtection algorithmName="SHA-512" hashValue="37bYfCR2dXcxilfyh8Iy0xwoQoyd+g5y5QYngN7UHgFMbabfLbHEZFkMBYrKtnR+wbzyCSBugtAmfaJh+h/GDQ==" saltValue="pUoVRB0TxZNbFuGfk1pRKQ==" spinCount="100000" sheet="1" objects="1" scenarios="1"/>
  <protectedRanges>
    <protectedRange sqref="A54" name="Rango3"/>
    <protectedRange sqref="F14:F49" name="Rango2"/>
    <protectedRange sqref="C7:G11" name="Rango1"/>
  </protectedRanges>
  <mergeCells count="22">
    <mergeCell ref="B53:G53"/>
    <mergeCell ref="A54:G57"/>
    <mergeCell ref="G35:G36"/>
    <mergeCell ref="G37:G38"/>
    <mergeCell ref="G39:G40"/>
    <mergeCell ref="G41:G42"/>
    <mergeCell ref="G45:G46"/>
    <mergeCell ref="G47:G48"/>
    <mergeCell ref="A8:B8"/>
    <mergeCell ref="C8:G8"/>
    <mergeCell ref="A9:B9"/>
    <mergeCell ref="C9:G9"/>
    <mergeCell ref="A11:B11"/>
    <mergeCell ref="C11:G11"/>
    <mergeCell ref="A10:B10"/>
    <mergeCell ref="A7:B7"/>
    <mergeCell ref="C7:G7"/>
    <mergeCell ref="A1:G1"/>
    <mergeCell ref="A2:G2"/>
    <mergeCell ref="A3:G3"/>
    <mergeCell ref="A4:G4"/>
    <mergeCell ref="A5:G5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3" fitToHeight="2" orientation="landscape" r:id="rId1"/>
  <headerFooter>
    <oddFooter>&amp;R&amp;9&amp;P/&amp;N</oddFooter>
  </headerFooter>
  <rowBreaks count="1" manualBreakCount="1">
    <brk id="40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3d9756-5a1b-41a7-ad4e-6fcc4c8bef7f">
      <Terms xmlns="http://schemas.microsoft.com/office/infopath/2007/PartnerControls"/>
    </lcf76f155ced4ddcb4097134ff3c332f>
    <TaxCatchAll xmlns="fc472630-0ad4-4c45-8ffe-183f191f153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B90C7F4ADE784BBD506FAF242F6580" ma:contentTypeVersion="11" ma:contentTypeDescription="Crear nuevo documento." ma:contentTypeScope="" ma:versionID="2b4057d981ab3f79e1d389372a746d43">
  <xsd:schema xmlns:xsd="http://www.w3.org/2001/XMLSchema" xmlns:xs="http://www.w3.org/2001/XMLSchema" xmlns:p="http://schemas.microsoft.com/office/2006/metadata/properties" xmlns:ns2="a23d9756-5a1b-41a7-ad4e-6fcc4c8bef7f" xmlns:ns3="fc472630-0ad4-4c45-8ffe-183f191f153f" targetNamespace="http://schemas.microsoft.com/office/2006/metadata/properties" ma:root="true" ma:fieldsID="a89b24eb218b3f7c8b084579179d08b2" ns2:_="" ns3:_="">
    <xsd:import namespace="a23d9756-5a1b-41a7-ad4e-6fcc4c8bef7f"/>
    <xsd:import namespace="fc472630-0ad4-4c45-8ffe-183f191f15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d9756-5a1b-41a7-ad4e-6fcc4c8bef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2b5b6ed7-ddb1-4bf4-a592-aa7d552aae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72630-0ad4-4c45-8ffe-183f191f153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4741bf5-8e43-442e-a5f5-46cd351ad58f}" ma:internalName="TaxCatchAll" ma:showField="CatchAllData" ma:web="fc472630-0ad4-4c45-8ffe-183f191f15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080FF9-D8E3-4ED5-B173-E91AF9E0D9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CDF942-C3AF-4FB6-95B4-4C372A5D685A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a23d9756-5a1b-41a7-ad4e-6fcc4c8bef7f"/>
    <ds:schemaRef ds:uri="http://purl.org/dc/terms/"/>
    <ds:schemaRef ds:uri="http://purl.org/dc/elements/1.1/"/>
    <ds:schemaRef ds:uri="http://schemas.microsoft.com/office/infopath/2007/PartnerControls"/>
    <ds:schemaRef ds:uri="fc472630-0ad4-4c45-8ffe-183f191f153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64C9F7C9-F90C-441A-9C0A-A637D0857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d9756-5a1b-41a7-ad4e-6fcc4c8bef7f"/>
    <ds:schemaRef ds:uri="fc472630-0ad4-4c45-8ffe-183f191f15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ANEXO_III_Bloque_B</vt:lpstr>
      <vt:lpstr>ANEXO_III_Bloque_B!Área_de_impresión</vt:lpstr>
      <vt:lpstr>ANEXO_III_Bloque_B!Títulos_a_imprimir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Raul Morcillo</dc:creator>
  <cp:keywords/>
  <dc:description/>
  <cp:lastModifiedBy>Raul Morcillo</cp:lastModifiedBy>
  <cp:revision/>
  <dcterms:created xsi:type="dcterms:W3CDTF">2026-02-06T08:43:53Z</dcterms:created>
  <dcterms:modified xsi:type="dcterms:W3CDTF">2026-02-12T11:32:45Z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0x0101000EB90C7F4ADE784BBD506FAF242F6580</vt:lpwstr>
  </property>
  <property fmtid="{D5CDD505-2E9C-101B-9397-08002B2CF9AE}" pid="3" name="MediaServiceImageTags">
    <vt:lpwstr/>
  </property>
</Properties>
</file>