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 Contratos Gasto\Concursos 2025\3. PPT MTTO 824 Equipos Climatización Domésticos Estaciones y Depósitos Modernos\01 Pliegos y SC\contratacion\V1\"/>
    </mc:Choice>
  </mc:AlternateContent>
  <xr:revisionPtr revIDLastSave="0" documentId="13_ncr:1_{E3778B57-DE6A-4EDB-979B-14B4F7505D26}" xr6:coauthVersionLast="47" xr6:coauthVersionMax="47" xr10:uidLastSave="{00000000-0000-0000-0000-000000000000}"/>
  <bookViews>
    <workbookView xWindow="-108" yWindow="-16308" windowWidth="29016" windowHeight="15696" xr2:uid="{F043CD35-4EC0-4E73-B105-4F3FF39130F0}"/>
  </bookViews>
  <sheets>
    <sheet name="CERTO" sheetId="1" r:id="rId1"/>
    <sheet name="Glosario y explicació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26" i="1"/>
  <c r="I25" i="1"/>
  <c r="G25" i="1"/>
  <c r="I24" i="1"/>
  <c r="G24" i="1"/>
  <c r="E22" i="1" l="1"/>
  <c r="I22" i="1" s="1"/>
  <c r="E20" i="1"/>
  <c r="I20" i="1" s="1"/>
  <c r="E18" i="1"/>
  <c r="I18" i="1" s="1"/>
  <c r="E16" i="1"/>
  <c r="I16" i="1" s="1"/>
  <c r="E14" i="1"/>
  <c r="I14" i="1" s="1"/>
  <c r="G22" i="1" l="1"/>
  <c r="G14" i="1"/>
  <c r="G20" i="1"/>
  <c r="G18" i="1"/>
  <c r="G16" i="1"/>
  <c r="F7" i="1" l="1"/>
  <c r="H3" i="1" l="1"/>
  <c r="H5" i="1" s="1"/>
  <c r="D3" i="1"/>
  <c r="D4" i="1" s="1"/>
  <c r="H4" i="1" l="1"/>
  <c r="H6" i="1" s="1"/>
  <c r="H7" i="1" s="1"/>
  <c r="H8" i="1" s="1"/>
  <c r="D5" i="1"/>
  <c r="D6" i="1" s="1"/>
  <c r="D7" i="1" s="1"/>
  <c r="D8" i="1" s="1"/>
</calcChain>
</file>

<file path=xl/sharedStrings.xml><?xml version="1.0" encoding="utf-8"?>
<sst xmlns="http://schemas.openxmlformats.org/spreadsheetml/2006/main" count="77" uniqueCount="67">
  <si>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</si>
  <si>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</si>
  <si>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</si>
  <si>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</si>
  <si>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</si>
  <si>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</si>
  <si>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</si>
  <si>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</si>
  <si>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</si>
  <si>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</si>
  <si>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</si>
  <si>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</si>
  <si>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</si>
  <si>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</si>
  <si>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</si>
  <si>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</si>
  <si>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</si>
  <si>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</si>
  <si>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</si>
  <si>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</si>
  <si>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</si>
  <si>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</si>
  <si>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</si>
  <si>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</si>
  <si>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</si>
  <si>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</si>
  <si>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</si>
  <si>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</si>
  <si>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</si>
  <si>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</si>
  <si>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</si>
  <si>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</si>
  <si>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</si>
  <si>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</si>
  <si>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Mantenimiento Integral de Equipos de Climatización Domésticos de Estaciones</t>
  </si>
  <si>
    <t>BOMBAS DE CALOR</t>
  </si>
  <si>
    <t>MÁQUINA DE FRÍO</t>
  </si>
  <si>
    <t>DRY-COOLER</t>
  </si>
  <si>
    <t>SISTEMA DE CONTROL</t>
  </si>
  <si>
    <t>EXTRACTOR</t>
  </si>
  <si>
    <t>TRABAJOS AJENOS AL MTTO (VANDALISMOS,ETC.)</t>
  </si>
  <si>
    <t>1.3</t>
  </si>
  <si>
    <t>1.4</t>
  </si>
  <si>
    <t>1.5</t>
  </si>
  <si>
    <t>1.6</t>
  </si>
  <si>
    <t>Bomba de calor</t>
  </si>
  <si>
    <t>Máquina de frío</t>
  </si>
  <si>
    <t>Dry-Cooler</t>
  </si>
  <si>
    <t>Sistema de control</t>
  </si>
  <si>
    <t>Extractor</t>
  </si>
  <si>
    <t>Trabajos extraordinarios (vandalismos, etc.)</t>
  </si>
  <si>
    <t>Mensual</t>
  </si>
  <si>
    <t xml:space="preserve">LIMPIEZA DE SISTEMAS DE CLIMATIZACIÓN CON CONDUCTOS DE MÁS DE 70 KW </t>
  </si>
  <si>
    <t>Estación Puerta del Sur: Instalación Climatización Oficinas TICS</t>
  </si>
  <si>
    <t>Cuatrienal</t>
  </si>
  <si>
    <t>Estación Alto del Arenal: Instalación Climatización Centralizada Puesto de Mando</t>
  </si>
  <si>
    <t>Estación Pacífico: Instalación Climatización Oficinas TICS</t>
  </si>
  <si>
    <t>1.7</t>
  </si>
  <si>
    <t>CAP4</t>
  </si>
  <si>
    <t>CAP1</t>
  </si>
  <si>
    <t>CAP2</t>
  </si>
  <si>
    <t>CAP3</t>
  </si>
  <si>
    <t>CAP5</t>
  </si>
  <si>
    <t>CAP6</t>
  </si>
  <si>
    <t>CAP7</t>
  </si>
  <si>
    <t>El importe de Trabajos extraordinarios (vandalismos, etc.) se ha calculado como 10% del total de importe de licitación de los capítulos previos.  Este valor será fijo.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</si>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</sst>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4" fontId="4" fillId="3" borderId="0" xfId="0" applyNumberFormat="1" applyFont="1" applyFill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2" fillId="2" borderId="0" xfId="0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9" fontId="3" fillId="4" borderId="2" xfId="0" applyNumberFormat="1" applyFont="1" applyFill="1" applyBorder="1"/>
    <xf numFmtId="49" fontId="0" fillId="0" borderId="0" xfId="0" applyNumberFormat="1"/>
    <xf numFmtId="4" fontId="0" fillId="0" borderId="0" xfId="0" applyNumberFormat="1"/>
    <xf numFmtId="4" fontId="4" fillId="4" borderId="1" xfId="0" applyNumberFormat="1" applyFont="1" applyFill="1" applyBorder="1"/>
    <xf numFmtId="0" fontId="5" fillId="0" borderId="2" xfId="0" applyFont="1" applyBorder="1" applyAlignment="1">
      <alignment wrapText="1"/>
    </xf>
    <xf numFmtId="0" fontId="3" fillId="0" borderId="3" xfId="0" applyFont="1" applyBorder="1"/>
    <xf numFmtId="4" fontId="3" fillId="3" borderId="9" xfId="0" applyNumberFormat="1" applyFont="1" applyFill="1" applyBorder="1" applyProtection="1">
      <protection locked="0"/>
    </xf>
    <xf numFmtId="0" fontId="3" fillId="6" borderId="10" xfId="0" applyFont="1" applyFill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49" fontId="4" fillId="4" borderId="1" xfId="0" applyNumberFormat="1" applyFont="1" applyFill="1" applyBorder="1" applyAlignment="1" applyProtection="1">
      <alignment horizontal="left" wrapText="1"/>
      <protection locked="0"/>
    </xf>
    <xf numFmtId="49" fontId="4" fillId="4" borderId="6" xfId="0" applyNumberFormat="1" applyFont="1" applyFill="1" applyBorder="1" applyAlignment="1" applyProtection="1">
      <alignment horizontal="left" wrapText="1"/>
      <protection locked="0"/>
    </xf>
    <xf numFmtId="49" fontId="4" fillId="4" borderId="7" xfId="0" applyNumberFormat="1" applyFont="1" applyFill="1" applyBorder="1" applyAlignment="1" applyProtection="1">
      <alignment horizontal="left" wrapText="1"/>
      <protection locked="0"/>
    </xf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0" fontId="0" fillId="0" borderId="0" xfId="0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4" fillId="0" borderId="0" xfId="0" applyNumberFormat="1" applyFont="1" applyProtection="1"/>
    <xf numFmtId="4" fontId="4" fillId="0" borderId="0" xfId="0" applyNumberFormat="1" applyFont="1" applyProtection="1"/>
    <xf numFmtId="4" fontId="5" fillId="4" borderId="0" xfId="0" applyNumberFormat="1" applyFont="1" applyFill="1" applyProtection="1"/>
    <xf numFmtId="49" fontId="3" fillId="0" borderId="0" xfId="0" applyNumberFormat="1" applyFont="1" applyAlignment="1" applyProtection="1">
      <alignment wrapText="1"/>
    </xf>
    <xf numFmtId="49" fontId="3" fillId="0" borderId="0" xfId="0" applyNumberFormat="1" applyFont="1" applyProtection="1"/>
    <xf numFmtId="4" fontId="3" fillId="0" borderId="0" xfId="0" applyNumberFormat="1" applyFont="1" applyProtection="1"/>
    <xf numFmtId="4" fontId="0" fillId="4" borderId="0" xfId="0" applyNumberFormat="1" applyFill="1" applyProtection="1"/>
    <xf numFmtId="1" fontId="4" fillId="0" borderId="0" xfId="0" applyNumberFormat="1" applyFont="1" applyProtection="1"/>
    <xf numFmtId="4" fontId="0" fillId="0" borderId="0" xfId="0" applyNumberFormat="1" applyProtection="1"/>
    <xf numFmtId="4" fontId="3" fillId="4" borderId="0" xfId="0" applyNumberFormat="1" applyFont="1" applyFill="1" applyProtection="1"/>
    <xf numFmtId="4" fontId="4" fillId="4" borderId="0" xfId="0" applyNumberFormat="1" applyFont="1" applyFill="1" applyProtection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32"/>
  <sheetViews>
    <sheetView showGridLines="0" tabSelected="1" workbookViewId="0">
      <selection activeCell="G32" sqref="G32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68.44140625" bestFit="1" customWidth="1"/>
    <col min="4" max="4" width="18.6640625" customWidth="1"/>
    <col min="5" max="5" width="30.44140625" style="7" customWidth="1"/>
    <col min="6" max="6" width="18" style="7" bestFit="1" customWidth="1"/>
    <col min="7" max="7" width="22.5546875" style="8" customWidth="1"/>
    <col min="8" max="8" width="19.6640625" style="3" bestFit="1" customWidth="1"/>
    <col min="9" max="9" width="18.6640625" style="7" customWidth="1"/>
    <col min="10" max="10" width="13.88671875" style="3" bestFit="1" customWidth="1"/>
    <col min="11" max="11" width="15.109375" style="3" bestFit="1" customWidth="1"/>
    <col min="12" max="16384" width="11.44140625" style="3"/>
  </cols>
  <sheetData>
    <row r="1" spans="1:9" ht="15" thickBot="1" x14ac:dyDescent="0.35">
      <c r="D1" s="10" t="s">
        <v>0</v>
      </c>
      <c r="H1" s="10" t="s">
        <v>1</v>
      </c>
    </row>
    <row r="2" spans="1:9" ht="15" thickBot="1" x14ac:dyDescent="0.35">
      <c r="A2" s="26" t="s">
        <v>2</v>
      </c>
      <c r="B2" s="27">
        <v>1</v>
      </c>
      <c r="C2" s="28"/>
      <c r="D2" s="28"/>
      <c r="H2"/>
    </row>
    <row r="3" spans="1:9" ht="15" customHeight="1" thickBot="1" x14ac:dyDescent="0.35">
      <c r="A3" s="29" t="s">
        <v>3</v>
      </c>
      <c r="B3" s="30"/>
      <c r="C3" s="31"/>
      <c r="D3" s="32">
        <f>SUM(G:G)</f>
        <v>759438.29999999993</v>
      </c>
      <c r="E3" s="23" t="s">
        <v>4</v>
      </c>
      <c r="F3" s="24"/>
      <c r="G3" s="25"/>
      <c r="H3" s="32">
        <f>SUM(I:I)</f>
        <v>69039.850000000006</v>
      </c>
    </row>
    <row r="4" spans="1:9" ht="15" customHeight="1" thickBot="1" x14ac:dyDescent="0.35">
      <c r="A4" s="33" t="s">
        <v>5</v>
      </c>
      <c r="B4" s="34">
        <v>0.06</v>
      </c>
      <c r="C4" s="35" t="s">
        <v>6</v>
      </c>
      <c r="D4" s="36">
        <f>ROUND($D$3*B4,2)</f>
        <v>45566.3</v>
      </c>
      <c r="E4" s="14" t="s">
        <v>7</v>
      </c>
      <c r="F4" s="1"/>
      <c r="G4" s="11" t="s">
        <v>6</v>
      </c>
      <c r="H4" s="36">
        <f>ROUND($H$3*F4,2)</f>
        <v>0</v>
      </c>
    </row>
    <row r="5" spans="1:9" ht="15" thickBot="1" x14ac:dyDescent="0.35">
      <c r="A5" s="33" t="s">
        <v>8</v>
      </c>
      <c r="B5" s="34">
        <v>0.09</v>
      </c>
      <c r="C5" s="35" t="s">
        <v>9</v>
      </c>
      <c r="D5" s="36">
        <f>ROUND($D$3*B5,2)</f>
        <v>68349.45</v>
      </c>
      <c r="E5" s="14" t="s">
        <v>10</v>
      </c>
      <c r="F5" s="1"/>
      <c r="G5" s="11" t="s">
        <v>9</v>
      </c>
      <c r="H5" s="36">
        <f>ROUND($H$3*F5,2)</f>
        <v>0</v>
      </c>
    </row>
    <row r="6" spans="1:9" ht="15" thickBot="1" x14ac:dyDescent="0.35">
      <c r="A6" s="37" t="s">
        <v>11</v>
      </c>
      <c r="B6" s="38"/>
      <c r="C6" s="39"/>
      <c r="D6" s="36">
        <f>SUM(D3,D4,D5)</f>
        <v>873354.04999999993</v>
      </c>
      <c r="E6" s="37" t="s">
        <v>12</v>
      </c>
      <c r="F6" s="38"/>
      <c r="G6" s="39"/>
      <c r="H6" s="36">
        <f>SUM(H3,H4,H5)</f>
        <v>69039.850000000006</v>
      </c>
    </row>
    <row r="7" spans="1:9" ht="15" thickBot="1" x14ac:dyDescent="0.35">
      <c r="A7" s="40" t="s">
        <v>13</v>
      </c>
      <c r="B7" s="41">
        <v>0.21</v>
      </c>
      <c r="C7" s="35" t="s">
        <v>14</v>
      </c>
      <c r="D7" s="36">
        <f>ROUND($D$6*B7,2)</f>
        <v>183404.35</v>
      </c>
      <c r="E7" s="46" t="s">
        <v>13</v>
      </c>
      <c r="F7" s="47">
        <f>B7</f>
        <v>0.21</v>
      </c>
      <c r="G7" s="35" t="s">
        <v>14</v>
      </c>
      <c r="H7" s="36">
        <f>ROUND($H$6*F7,2)</f>
        <v>14498.37</v>
      </c>
    </row>
    <row r="8" spans="1:9" ht="15" thickBot="1" x14ac:dyDescent="0.35">
      <c r="A8" s="42" t="s">
        <v>15</v>
      </c>
      <c r="B8" s="43"/>
      <c r="C8" s="44"/>
      <c r="D8" s="45">
        <f>SUM(D6:D7)</f>
        <v>1056758.3999999999</v>
      </c>
      <c r="E8" s="42" t="s">
        <v>16</v>
      </c>
      <c r="F8" s="43"/>
      <c r="G8" s="44"/>
      <c r="H8" s="45">
        <f>SUM(H6:H7)</f>
        <v>83538.22</v>
      </c>
    </row>
    <row r="9" spans="1:9" ht="15" thickBot="1" x14ac:dyDescent="0.35">
      <c r="E9" s="13"/>
    </row>
    <row r="10" spans="1:9" ht="15" thickBot="1" x14ac:dyDescent="0.35">
      <c r="A10" s="12"/>
      <c r="E10" s="13"/>
      <c r="F10" s="19" t="s">
        <v>17</v>
      </c>
      <c r="G10" s="20"/>
      <c r="H10" s="21" t="s">
        <v>18</v>
      </c>
      <c r="I10" s="22"/>
    </row>
    <row r="11" spans="1:9" x14ac:dyDescent="0.3">
      <c r="A11" s="48" t="s">
        <v>19</v>
      </c>
      <c r="B11" s="48" t="s">
        <v>20</v>
      </c>
      <c r="C11" s="48" t="s">
        <v>21</v>
      </c>
      <c r="D11" s="48" t="s">
        <v>22</v>
      </c>
      <c r="E11" s="49" t="s">
        <v>23</v>
      </c>
      <c r="F11" s="49" t="s">
        <v>24</v>
      </c>
      <c r="G11" s="48" t="s">
        <v>25</v>
      </c>
      <c r="H11" s="9" t="s">
        <v>26</v>
      </c>
      <c r="I11" s="48" t="s">
        <v>27</v>
      </c>
    </row>
    <row r="12" spans="1:9" s="5" customFormat="1" x14ac:dyDescent="0.3">
      <c r="A12" s="50" t="s">
        <v>28</v>
      </c>
      <c r="B12" s="50"/>
      <c r="C12" s="50" t="s">
        <v>34</v>
      </c>
      <c r="D12" s="50"/>
      <c r="E12" s="51"/>
      <c r="F12" s="51"/>
      <c r="G12" s="52"/>
      <c r="H12" s="4"/>
      <c r="I12" s="60"/>
    </row>
    <row r="13" spans="1:9" s="5" customFormat="1" x14ac:dyDescent="0.3">
      <c r="A13" s="50" t="s">
        <v>29</v>
      </c>
      <c r="B13" s="50" t="s">
        <v>59</v>
      </c>
      <c r="C13" s="50" t="s">
        <v>35</v>
      </c>
      <c r="D13" s="50"/>
      <c r="E13" s="51"/>
      <c r="F13" s="51"/>
      <c r="G13" s="52"/>
      <c r="H13" s="4"/>
      <c r="I13" s="60"/>
    </row>
    <row r="14" spans="1:9" x14ac:dyDescent="0.3">
      <c r="A14" s="53"/>
      <c r="B14" s="54"/>
      <c r="C14" s="54" t="s">
        <v>45</v>
      </c>
      <c r="D14" s="50" t="s">
        <v>51</v>
      </c>
      <c r="E14" s="55">
        <f>528*48</f>
        <v>25344</v>
      </c>
      <c r="F14" s="55">
        <v>22.82</v>
      </c>
      <c r="G14" s="56">
        <f t="shared" ref="G14" si="0">ROUND(E14*F14,2)</f>
        <v>578350.07999999996</v>
      </c>
      <c r="H14" s="2"/>
      <c r="I14" s="59">
        <f t="shared" ref="I14" si="1">ROUND(E14*H14,2)</f>
        <v>0</v>
      </c>
    </row>
    <row r="15" spans="1:9" s="5" customFormat="1" x14ac:dyDescent="0.3">
      <c r="A15" s="50" t="s">
        <v>30</v>
      </c>
      <c r="B15" s="50" t="s">
        <v>60</v>
      </c>
      <c r="C15" s="50" t="s">
        <v>36</v>
      </c>
      <c r="D15" s="57"/>
      <c r="E15" s="55"/>
      <c r="F15" s="55"/>
      <c r="G15" s="56"/>
      <c r="H15" s="2"/>
      <c r="I15" s="59"/>
    </row>
    <row r="16" spans="1:9" x14ac:dyDescent="0.3">
      <c r="A16" s="53"/>
      <c r="B16" s="54"/>
      <c r="C16" s="54" t="s">
        <v>46</v>
      </c>
      <c r="D16" s="50" t="s">
        <v>51</v>
      </c>
      <c r="E16" s="55">
        <f>24*48</f>
        <v>1152</v>
      </c>
      <c r="F16" s="55">
        <v>42.45</v>
      </c>
      <c r="G16" s="56">
        <f t="shared" ref="G16" si="2">ROUND(E16*F16,2)</f>
        <v>48902.400000000001</v>
      </c>
      <c r="H16" s="2"/>
      <c r="I16" s="59">
        <f t="shared" ref="I16" si="3">ROUND(E16*H16,2)</f>
        <v>0</v>
      </c>
    </row>
    <row r="17" spans="1:11" s="5" customFormat="1" x14ac:dyDescent="0.3">
      <c r="A17" s="50" t="s">
        <v>41</v>
      </c>
      <c r="B17" s="50" t="s">
        <v>61</v>
      </c>
      <c r="C17" s="50" t="s">
        <v>37</v>
      </c>
      <c r="D17" s="57"/>
      <c r="E17" s="51"/>
      <c r="F17" s="55"/>
      <c r="G17" s="52"/>
      <c r="H17" s="4"/>
      <c r="I17" s="60"/>
    </row>
    <row r="18" spans="1:11" x14ac:dyDescent="0.3">
      <c r="A18" s="53"/>
      <c r="B18" s="54"/>
      <c r="C18" s="54" t="s">
        <v>47</v>
      </c>
      <c r="D18" s="50" t="s">
        <v>51</v>
      </c>
      <c r="E18" s="55">
        <f>1*48</f>
        <v>48</v>
      </c>
      <c r="F18" s="55">
        <v>66.8</v>
      </c>
      <c r="G18" s="56">
        <f t="shared" ref="G18" si="4">ROUND(E18*F18,2)</f>
        <v>3206.4</v>
      </c>
      <c r="H18" s="2"/>
      <c r="I18" s="59">
        <f t="shared" ref="I18" si="5">ROUND(E18*H18,2)</f>
        <v>0</v>
      </c>
    </row>
    <row r="19" spans="1:11" s="5" customFormat="1" x14ac:dyDescent="0.3">
      <c r="A19" s="50" t="s">
        <v>42</v>
      </c>
      <c r="B19" s="50" t="s">
        <v>58</v>
      </c>
      <c r="C19" s="50" t="s">
        <v>38</v>
      </c>
      <c r="D19" s="57"/>
      <c r="E19" s="51"/>
      <c r="F19" s="55"/>
      <c r="G19" s="52"/>
      <c r="H19" s="4"/>
      <c r="I19" s="60"/>
    </row>
    <row r="20" spans="1:11" x14ac:dyDescent="0.3">
      <c r="A20" s="53"/>
      <c r="B20" s="54"/>
      <c r="C20" s="54" t="s">
        <v>48</v>
      </c>
      <c r="D20" s="50" t="s">
        <v>51</v>
      </c>
      <c r="E20" s="55">
        <f>1*48</f>
        <v>48</v>
      </c>
      <c r="F20" s="55">
        <v>119.54</v>
      </c>
      <c r="G20" s="56">
        <f t="shared" ref="G20" si="6">ROUND(E20*F20,2)</f>
        <v>5737.92</v>
      </c>
      <c r="H20" s="2"/>
      <c r="I20" s="59">
        <f t="shared" ref="I20" si="7">ROUND(E20*H20,2)</f>
        <v>0</v>
      </c>
    </row>
    <row r="21" spans="1:11" s="5" customFormat="1" x14ac:dyDescent="0.3">
      <c r="A21" s="50" t="s">
        <v>43</v>
      </c>
      <c r="B21" s="50" t="s">
        <v>62</v>
      </c>
      <c r="C21" s="50" t="s">
        <v>39</v>
      </c>
      <c r="D21" s="57"/>
      <c r="E21" s="51"/>
      <c r="F21" s="55"/>
      <c r="G21" s="52"/>
      <c r="H21" s="4"/>
      <c r="I21" s="60"/>
    </row>
    <row r="22" spans="1:11" x14ac:dyDescent="0.3">
      <c r="A22" s="53"/>
      <c r="B22" s="54"/>
      <c r="C22" s="54" t="s">
        <v>49</v>
      </c>
      <c r="D22" s="50" t="s">
        <v>51</v>
      </c>
      <c r="E22" s="55">
        <f>5*48</f>
        <v>240</v>
      </c>
      <c r="F22" s="55">
        <v>61.82</v>
      </c>
      <c r="G22" s="56">
        <f t="shared" ref="G22" si="8">ROUND(E22*F22,2)</f>
        <v>14836.8</v>
      </c>
      <c r="H22" s="2"/>
      <c r="I22" s="59">
        <f t="shared" ref="I22" si="9">ROUND(E22*H22,2)</f>
        <v>0</v>
      </c>
    </row>
    <row r="23" spans="1:11" x14ac:dyDescent="0.3">
      <c r="A23" s="50" t="s">
        <v>44</v>
      </c>
      <c r="B23" s="50" t="s">
        <v>63</v>
      </c>
      <c r="C23" s="50" t="s">
        <v>52</v>
      </c>
      <c r="D23" s="50"/>
      <c r="E23" s="55"/>
      <c r="F23" s="55"/>
      <c r="G23" s="56"/>
      <c r="H23" s="2"/>
      <c r="I23" s="59"/>
    </row>
    <row r="24" spans="1:11" x14ac:dyDescent="0.3">
      <c r="A24" s="53"/>
      <c r="B24" s="28"/>
      <c r="C24" s="54" t="s">
        <v>53</v>
      </c>
      <c r="D24" s="50" t="s">
        <v>54</v>
      </c>
      <c r="E24" s="58">
        <v>1</v>
      </c>
      <c r="F24" s="58">
        <v>6588.58</v>
      </c>
      <c r="G24" s="56">
        <f t="shared" ref="G24:G26" si="10">ROUND(E24*F24,2)</f>
        <v>6588.58</v>
      </c>
      <c r="H24" s="4"/>
      <c r="I24" s="59">
        <f t="shared" ref="I24:I26" si="11">ROUND(E24*H24,2)</f>
        <v>0</v>
      </c>
    </row>
    <row r="25" spans="1:11" x14ac:dyDescent="0.3">
      <c r="A25" s="53"/>
      <c r="B25" s="28"/>
      <c r="C25" s="54" t="s">
        <v>55</v>
      </c>
      <c r="D25" s="50" t="s">
        <v>54</v>
      </c>
      <c r="E25" s="58">
        <v>1</v>
      </c>
      <c r="F25" s="58">
        <v>26234.69</v>
      </c>
      <c r="G25" s="56">
        <f t="shared" si="10"/>
        <v>26234.69</v>
      </c>
      <c r="H25" s="4"/>
      <c r="I25" s="59">
        <f t="shared" si="11"/>
        <v>0</v>
      </c>
    </row>
    <row r="26" spans="1:11" x14ac:dyDescent="0.3">
      <c r="A26" s="53"/>
      <c r="B26" s="28"/>
      <c r="C26" s="54" t="s">
        <v>56</v>
      </c>
      <c r="D26" s="50" t="s">
        <v>54</v>
      </c>
      <c r="E26" s="58">
        <v>1</v>
      </c>
      <c r="F26" s="58">
        <v>6541.58</v>
      </c>
      <c r="G26" s="56">
        <f t="shared" si="10"/>
        <v>6541.58</v>
      </c>
      <c r="H26" s="4"/>
      <c r="I26" s="59">
        <f t="shared" si="11"/>
        <v>0</v>
      </c>
    </row>
    <row r="27" spans="1:11" s="5" customFormat="1" x14ac:dyDescent="0.3">
      <c r="A27" s="50" t="s">
        <v>57</v>
      </c>
      <c r="B27" s="50" t="s">
        <v>64</v>
      </c>
      <c r="C27" s="50" t="s">
        <v>40</v>
      </c>
      <c r="D27" s="57"/>
      <c r="E27" s="51"/>
      <c r="F27" s="51"/>
      <c r="G27" s="52"/>
      <c r="H27" s="4"/>
      <c r="I27" s="60"/>
      <c r="K27" s="6"/>
    </row>
    <row r="28" spans="1:11" x14ac:dyDescent="0.3">
      <c r="A28" s="53"/>
      <c r="B28" s="54"/>
      <c r="C28" s="54" t="s">
        <v>50</v>
      </c>
      <c r="D28" s="50" t="s">
        <v>66</v>
      </c>
      <c r="E28" s="55">
        <v>69039.850000000006</v>
      </c>
      <c r="F28" s="55">
        <v>1</v>
      </c>
      <c r="G28" s="56">
        <v>69039.850000000006</v>
      </c>
      <c r="H28" s="59">
        <v>1</v>
      </c>
      <c r="I28" s="59">
        <v>69039.850000000006</v>
      </c>
    </row>
    <row r="32" spans="1:11" x14ac:dyDescent="0.3">
      <c r="D32" s="13"/>
    </row>
  </sheetData>
  <sheetProtection algorithmName="SHA-512" hashValue="3KLOnYbclJxIB54xbxeAPiYH5ZWuPErGSewYDRiKtQ+fskeqYWnBD9JOEFBg9e8ylq7iOi4uEzAlxU8UD/dwYQ==" saltValue="gc0Tov2VWuidF7ihnIsJUA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3 A15" numberStoredAsText="1"/>
    <ignoredError sqref="G15:I19 E14:E22 G14 I14 G21:I21 G20 I20 G27:I27 G22 I2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6"/>
  <sheetViews>
    <sheetView showGridLines="0" workbookViewId="0">
      <selection activeCell="C19" sqref="C19:D19"/>
    </sheetView>
  </sheetViews>
  <sheetFormatPr baseColWidth="10" defaultColWidth="11.44140625" defaultRowHeight="14.4" x14ac:dyDescent="0.3"/>
  <cols>
    <col min="2" max="2" width="67.6640625" customWidth="1"/>
  </cols>
  <sheetData>
    <row r="1" spans="2:2" x14ac:dyDescent="0.3">
      <c r="B1" s="16" t="s">
        <v>31</v>
      </c>
    </row>
    <row r="2" spans="2:2" x14ac:dyDescent="0.3">
      <c r="B2" s="17" t="s">
        <v>32</v>
      </c>
    </row>
    <row r="3" spans="2:2" ht="15" thickBot="1" x14ac:dyDescent="0.35">
      <c r="B3" s="18" t="s">
        <v>33</v>
      </c>
    </row>
    <row r="5" spans="2:2" ht="15" thickBot="1" x14ac:dyDescent="0.35"/>
    <row r="6" spans="2:2" ht="43.8" thickBot="1" x14ac:dyDescent="0.35">
      <c r="B6" s="15" t="s">
        <v>65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ba59c59-5fda-4bc2-89c8-58d3bed1f2d1">W6W6M56YSNR7-1109638928-489</_dlc_DocId>
    <_dlc_DocIdUrl xmlns="4ba59c59-5fda-4bc2-89c8-58d3bed1f2d1">
      <Url>https://espacios.metromadrid.es/mi/sistGestion/_layouts/15/DocIdRedir.aspx?ID=W6W6M56YSNR7-1109638928-489</Url>
      <Description>W6W6M56YSNR7-1109638928-489</Description>
    </_dlc_DocIdUrl>
    <SharedWithUsers xmlns="4ba59c59-5fda-4bc2-89c8-58d3bed1f2d1">
      <UserInfo>
        <DisplayName>Carbajo Calvo, Roberto</DisplayName>
        <AccountId>1786</AccountId>
        <AccountType/>
      </UserInfo>
    </SharedWithUsers>
    <TiposContratos xmlns="ed6f4344-5346-401a-873b-632ebb57a95f" xsi:nil="true"/>
    <Propiet xmlns="4ba59c59-5fda-4bc2-89c8-58d3bed1f2d1" xsi:nil="true"/>
    <IconOverlay xmlns="http://schemas.microsoft.com/sharepoint/v4" xsi:nil="true"/>
    <N_x00ba__x0020_orden xmlns="ed6f4344-5346-401a-873b-632ebb57a95f" xsi:nil="true"/>
    <URL xmlns="http://schemas.microsoft.com/sharepoint/v3">
      <Url xsi:nil="true"/>
      <Description xsi:nil="true"/>
    </URL>
    <C_x00f3_digo xmlns="ed6f4344-5346-401a-873b-632ebb57a95f" xsi:nil="true"/>
    <TipoDoc xmlns="4ba59c59-5fda-4bc2-89c8-58d3bed1f2d1" xsi:nil="true"/>
    <Proceso xmlns="ed6f4344-5346-401a-873b-632ebb57a95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31F648F5A4AE74587A083687CDDF45B" ma:contentTypeVersion="11" ma:contentTypeDescription="Crear nuevo documento." ma:contentTypeScope="" ma:versionID="9d8ac7c43703edb3b8fe531d92805f70">
  <xsd:schema xmlns:xsd="http://www.w3.org/2001/XMLSchema" xmlns:xs="http://www.w3.org/2001/XMLSchema" xmlns:p="http://schemas.microsoft.com/office/2006/metadata/properties" xmlns:ns1="http://schemas.microsoft.com/sharepoint/v3" xmlns:ns2="4ba59c59-5fda-4bc2-89c8-58d3bed1f2d1" xmlns:ns3="http://schemas.microsoft.com/sharepoint/v4" xmlns:ns4="ed6f4344-5346-401a-873b-632ebb57a95f" targetNamespace="http://schemas.microsoft.com/office/2006/metadata/properties" ma:root="true" ma:fieldsID="569af0ef4fd274e112694eceeb971886" ns1:_="" ns2:_="" ns3:_="" ns4:_="">
    <xsd:import namespace="http://schemas.microsoft.com/sharepoint/v3"/>
    <xsd:import namespace="4ba59c59-5fda-4bc2-89c8-58d3bed1f2d1"/>
    <xsd:import namespace="http://schemas.microsoft.com/sharepoint/v4"/>
    <xsd:import namespace="ed6f4344-5346-401a-873b-632ebb57a95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3:IconOverlay" minOccurs="0"/>
                <xsd:element ref="ns4:N_x00ba__x0020_orden" minOccurs="0"/>
                <xsd:element ref="ns4:Proceso" minOccurs="0"/>
                <xsd:element ref="ns1:URL" minOccurs="0"/>
                <xsd:element ref="ns4:C_x00f3_digo" minOccurs="0"/>
                <xsd:element ref="ns2:TipoDoc" minOccurs="0"/>
                <xsd:element ref="ns2:Propiet" minOccurs="0"/>
                <xsd:element ref="ns2:SharedWithDetails" minOccurs="0"/>
                <xsd:element ref="ns4:TiposContrato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5" nillable="true" ma:displayName="Dirección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59c59-5fda-4bc2-89c8-58d3bed1f2d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ipoDoc" ma:index="17" nillable="true" ma:displayName="TipoDoc" ma:list="{e41bfd9f-9aa4-47d9-bfba-40bae802fba5}" ma:internalName="TipoDoc" ma:showField="Title" ma:web="4ba59c59-5fda-4bc2-89c8-58d3bed1f2d1">
      <xsd:simpleType>
        <xsd:restriction base="dms:Lookup"/>
      </xsd:simpleType>
    </xsd:element>
    <xsd:element name="Propiet" ma:index="18" nillable="true" ma:displayName="Propiet" ma:list="{c91aa68a-07fb-4e6e-a725-6b0247353b25}" ma:internalName="Propiet" ma:showField="Title" ma:web="4ba59c59-5fda-4bc2-89c8-58d3bed1f2d1">
      <xsd:simpleType>
        <xsd:restriction base="dms:Lookup"/>
      </xsd:simple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2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f4344-5346-401a-873b-632ebb57a95f" elementFormDefault="qualified">
    <xsd:import namespace="http://schemas.microsoft.com/office/2006/documentManagement/types"/>
    <xsd:import namespace="http://schemas.microsoft.com/office/infopath/2007/PartnerControls"/>
    <xsd:element name="N_x00ba__x0020_orden" ma:index="13" nillable="true" ma:displayName="Nº orden" ma:internalName="N_x00ba__x0020_orden">
      <xsd:simpleType>
        <xsd:restriction base="dms:Number"/>
      </xsd:simpleType>
    </xsd:element>
    <xsd:element name="Proceso" ma:index="14" nillable="true" ma:displayName="Proceso" ma:list="{05911751-5993-4313-87c4-e4d174f70fcc}" ma:internalName="Proceso" ma:showField="LinkTitleNoMenu">
      <xsd:simpleType>
        <xsd:restriction base="dms:Lookup"/>
      </xsd:simpleType>
    </xsd:element>
    <xsd:element name="C_x00f3_digo" ma:index="16" nillable="true" ma:displayName="Código" ma:internalName="C_x00f3_digo">
      <xsd:simpleType>
        <xsd:restriction base="dms:Text">
          <xsd:maxLength value="255"/>
        </xsd:restriction>
      </xsd:simpleType>
    </xsd:element>
    <xsd:element name="TiposContratos" ma:index="20" nillable="true" ma:displayName="TiposContratos" ma:internalName="TiposContratos">
      <xsd:simpleType>
        <xsd:restriction base="dms:Choice">
          <xsd:enumeration value="Menores"/>
          <xsd:enumeration value="Ordinario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4fd46784-a323-4a13-9ce7-d880620db668"/>
    <ds:schemaRef ds:uri="4ba59c59-5fda-4bc2-89c8-58d3bed1f2d1"/>
    <ds:schemaRef ds:uri="ed6f4344-5346-401a-873b-632ebb57a95f"/>
    <ds:schemaRef ds:uri="http://schemas.microsoft.com/sharepoint/v4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141EC-C672-4437-A4FD-F5F8006DA8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ba59c59-5fda-4bc2-89c8-58d3bed1f2d1"/>
    <ds:schemaRef ds:uri="http://schemas.microsoft.com/sharepoint/v4"/>
    <ds:schemaRef ds:uri="ed6f4344-5346-401a-873b-632ebb57a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 y explicación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2025-05-09T06:53:10Z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0x010100731F648F5A4AE74587A083687CDDF45B</vt:lpwstr>
  </property>
  <property fmtid="{D5CDD505-2E9C-101B-9397-08002B2CF9AE}" pid="3" name="_dlc_DocIdItemGuid">
    <vt:lpwstr>229009f3-4a82-490d-a346-45752a1083df</vt:lpwstr>
  </property>
  <property fmtid="{D5CDD505-2E9C-101B-9397-08002B2CF9AE}" pid="4" name="TaxKeyword">
    <vt:lpwstr/>
  </property>
</Properties>
</file>