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66925"/>
  <xr:revisionPtr revIDLastSave="0" documentId="13_ncr:1_{DF86B3F9-B121-4DD9-A5E0-CEEC26044DD2}" xr6:coauthVersionLast="47" xr6:coauthVersionMax="47" xr10:uidLastSave="{00000000-0000-0000-0000-000000000000}"/>
  <bookViews>
    <workbookView xWindow="-108" yWindow="-16308" windowWidth="29016" windowHeight="1569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0" i="1" l="1"/>
  <c r="G110" i="1" l="1"/>
  <c r="I110" i="1"/>
  <c r="E107" i="1"/>
  <c r="E71" i="1" l="1"/>
  <c r="E18" i="1"/>
  <c r="G71" i="1" l="1"/>
  <c r="I71" i="1"/>
  <c r="G146" i="1"/>
  <c r="I146" i="1"/>
  <c r="G147" i="1"/>
  <c r="I147" i="1"/>
  <c r="G148" i="1"/>
  <c r="I148" i="1"/>
  <c r="G149" i="1"/>
  <c r="I149" i="1"/>
  <c r="G150" i="1"/>
  <c r="I150" i="1"/>
  <c r="G151" i="1"/>
  <c r="I151" i="1"/>
  <c r="G145" i="1"/>
  <c r="I145" i="1"/>
  <c r="E93" i="1" l="1"/>
  <c r="I93" i="1" s="1"/>
  <c r="E92" i="1"/>
  <c r="I92" i="1" s="1"/>
  <c r="E138" i="1"/>
  <c r="E137" i="1"/>
  <c r="E143" i="1"/>
  <c r="E142" i="1"/>
  <c r="E141" i="1"/>
  <c r="E140" i="1"/>
  <c r="E139" i="1"/>
  <c r="E136" i="1"/>
  <c r="E133" i="1"/>
  <c r="E132" i="1"/>
  <c r="E134" i="1"/>
  <c r="E131" i="1"/>
  <c r="E130" i="1"/>
  <c r="E128" i="1"/>
  <c r="E123" i="1"/>
  <c r="E126" i="1"/>
  <c r="E124" i="1"/>
  <c r="E121" i="1"/>
  <c r="I121" i="1" s="1"/>
  <c r="E125" i="1"/>
  <c r="E122" i="1"/>
  <c r="E119" i="1"/>
  <c r="I119" i="1" s="1"/>
  <c r="E117" i="1"/>
  <c r="I117" i="1" s="1"/>
  <c r="E116" i="1"/>
  <c r="I116" i="1" s="1"/>
  <c r="E109" i="1"/>
  <c r="E108" i="1"/>
  <c r="E114" i="1"/>
  <c r="E115" i="1"/>
  <c r="E111" i="1"/>
  <c r="E118" i="1"/>
  <c r="G118" i="1" s="1"/>
  <c r="E113" i="1"/>
  <c r="E112" i="1"/>
  <c r="E105" i="1"/>
  <c r="I105" i="1" s="1"/>
  <c r="E103" i="1"/>
  <c r="I103" i="1" s="1"/>
  <c r="E98" i="1"/>
  <c r="G98" i="1" s="1"/>
  <c r="E94" i="1"/>
  <c r="G94" i="1" s="1"/>
  <c r="E104" i="1"/>
  <c r="I104" i="1" s="1"/>
  <c r="E102" i="1"/>
  <c r="G102" i="1" s="1"/>
  <c r="E101" i="1"/>
  <c r="I101" i="1" s="1"/>
  <c r="E100" i="1"/>
  <c r="G100" i="1" s="1"/>
  <c r="E99" i="1"/>
  <c r="G99" i="1" s="1"/>
  <c r="E97" i="1"/>
  <c r="E96" i="1"/>
  <c r="E95" i="1"/>
  <c r="I95" i="1" s="1"/>
  <c r="E79" i="1"/>
  <c r="E77" i="1"/>
  <c r="E90" i="1"/>
  <c r="I90" i="1" s="1"/>
  <c r="E89" i="1"/>
  <c r="I89" i="1" s="1"/>
  <c r="E88" i="1"/>
  <c r="I88" i="1" s="1"/>
  <c r="E87" i="1"/>
  <c r="I87" i="1" s="1"/>
  <c r="E86" i="1"/>
  <c r="G86" i="1" s="1"/>
  <c r="E85" i="1"/>
  <c r="I85" i="1" s="1"/>
  <c r="E84" i="1"/>
  <c r="I84" i="1" s="1"/>
  <c r="E83" i="1"/>
  <c r="G83" i="1" s="1"/>
  <c r="E82" i="1"/>
  <c r="I82" i="1" s="1"/>
  <c r="E81" i="1"/>
  <c r="E80" i="1"/>
  <c r="E78" i="1"/>
  <c r="E74" i="1"/>
  <c r="G78" i="1" l="1"/>
  <c r="I78" i="1"/>
  <c r="G136" i="1"/>
  <c r="I136" i="1"/>
  <c r="I133" i="1"/>
  <c r="G133" i="1"/>
  <c r="I112" i="1"/>
  <c r="G112" i="1"/>
  <c r="G125" i="1"/>
  <c r="I125" i="1"/>
  <c r="I139" i="1"/>
  <c r="G139" i="1"/>
  <c r="G79" i="1"/>
  <c r="I79" i="1"/>
  <c r="I81" i="1"/>
  <c r="G81" i="1"/>
  <c r="I142" i="1"/>
  <c r="G142" i="1"/>
  <c r="G108" i="1"/>
  <c r="I108" i="1"/>
  <c r="I130" i="1"/>
  <c r="G130" i="1"/>
  <c r="I138" i="1"/>
  <c r="G138" i="1"/>
  <c r="I77" i="1"/>
  <c r="G77" i="1"/>
  <c r="G80" i="1"/>
  <c r="I80" i="1"/>
  <c r="G122" i="1"/>
  <c r="I122" i="1"/>
  <c r="I97" i="1"/>
  <c r="G97" i="1"/>
  <c r="I126" i="1"/>
  <c r="G126" i="1"/>
  <c r="G128" i="1"/>
  <c r="I128" i="1"/>
  <c r="G109" i="1"/>
  <c r="I109" i="1"/>
  <c r="I131" i="1"/>
  <c r="G131" i="1"/>
  <c r="I96" i="1"/>
  <c r="G96" i="1"/>
  <c r="G113" i="1"/>
  <c r="I113" i="1"/>
  <c r="I124" i="1"/>
  <c r="G124" i="1"/>
  <c r="I141" i="1"/>
  <c r="G141" i="1"/>
  <c r="I111" i="1"/>
  <c r="G111" i="1"/>
  <c r="G115" i="1"/>
  <c r="I115" i="1"/>
  <c r="I123" i="1"/>
  <c r="G123" i="1"/>
  <c r="I143" i="1"/>
  <c r="G143" i="1"/>
  <c r="I114" i="1"/>
  <c r="G114" i="1"/>
  <c r="I137" i="1"/>
  <c r="G137" i="1"/>
  <c r="G134" i="1"/>
  <c r="I134" i="1"/>
  <c r="G140" i="1"/>
  <c r="I140" i="1"/>
  <c r="G74" i="1"/>
  <c r="I74" i="1"/>
  <c r="G132" i="1"/>
  <c r="I132" i="1"/>
  <c r="G93" i="1"/>
  <c r="I107" i="1"/>
  <c r="G121" i="1"/>
  <c r="I118" i="1"/>
  <c r="G117" i="1"/>
  <c r="G107" i="1"/>
  <c r="G116" i="1"/>
  <c r="G119" i="1"/>
  <c r="I98" i="1"/>
  <c r="I94" i="1"/>
  <c r="I100" i="1"/>
  <c r="I102" i="1"/>
  <c r="G104" i="1"/>
  <c r="G105" i="1"/>
  <c r="G95" i="1"/>
  <c r="G103" i="1"/>
  <c r="I99" i="1"/>
  <c r="G92" i="1"/>
  <c r="G101" i="1"/>
  <c r="I83" i="1"/>
  <c r="I86" i="1"/>
  <c r="G84" i="1"/>
  <c r="G90" i="1"/>
  <c r="G82" i="1"/>
  <c r="G88" i="1"/>
  <c r="G87" i="1"/>
  <c r="G85" i="1"/>
  <c r="G89" i="1"/>
  <c r="E72" i="1" l="1"/>
  <c r="E70" i="1"/>
  <c r="E67" i="1"/>
  <c r="E63" i="1"/>
  <c r="E62" i="1"/>
  <c r="E75" i="1"/>
  <c r="E73" i="1"/>
  <c r="E69" i="1"/>
  <c r="E68" i="1"/>
  <c r="E66" i="1"/>
  <c r="E65" i="1"/>
  <c r="E64" i="1"/>
  <c r="E56" i="1"/>
  <c r="E55" i="1"/>
  <c r="E51" i="1"/>
  <c r="E50" i="1"/>
  <c r="E47" i="1"/>
  <c r="I68" i="1" l="1"/>
  <c r="G68" i="1"/>
  <c r="G69" i="1"/>
  <c r="I69" i="1"/>
  <c r="I67" i="1"/>
  <c r="G67" i="1"/>
  <c r="G64" i="1"/>
  <c r="I64" i="1"/>
  <c r="G66" i="1"/>
  <c r="I66" i="1"/>
  <c r="G73" i="1"/>
  <c r="I73" i="1"/>
  <c r="I47" i="1"/>
  <c r="G47" i="1"/>
  <c r="I50" i="1"/>
  <c r="G50" i="1"/>
  <c r="G51" i="1"/>
  <c r="I51" i="1"/>
  <c r="I55" i="1"/>
  <c r="G55" i="1"/>
  <c r="G70" i="1"/>
  <c r="I70" i="1"/>
  <c r="G65" i="1"/>
  <c r="I65" i="1"/>
  <c r="I75" i="1"/>
  <c r="G75" i="1"/>
  <c r="G62" i="1"/>
  <c r="I62" i="1"/>
  <c r="I63" i="1"/>
  <c r="G63" i="1"/>
  <c r="I56" i="1"/>
  <c r="G56" i="1"/>
  <c r="G72" i="1"/>
  <c r="I72" i="1"/>
  <c r="E46" i="1"/>
  <c r="E49" i="1"/>
  <c r="E45" i="1"/>
  <c r="E60" i="1"/>
  <c r="E59" i="1"/>
  <c r="E58" i="1"/>
  <c r="E57" i="1"/>
  <c r="I57" i="1" s="1"/>
  <c r="E54" i="1"/>
  <c r="E53" i="1"/>
  <c r="E52" i="1"/>
  <c r="E48" i="1"/>
  <c r="I52" i="1" l="1"/>
  <c r="G52" i="1"/>
  <c r="G46" i="1"/>
  <c r="I46" i="1"/>
  <c r="G48" i="1"/>
  <c r="I48" i="1"/>
  <c r="G54" i="1"/>
  <c r="I54" i="1"/>
  <c r="I59" i="1"/>
  <c r="G59" i="1"/>
  <c r="I60" i="1"/>
  <c r="G60" i="1"/>
  <c r="I49" i="1"/>
  <c r="G49" i="1"/>
  <c r="I53" i="1"/>
  <c r="G53" i="1"/>
  <c r="G58" i="1"/>
  <c r="I58" i="1"/>
  <c r="I45" i="1"/>
  <c r="G45" i="1"/>
  <c r="G57" i="1"/>
  <c r="E43" i="1"/>
  <c r="E42" i="1"/>
  <c r="E41" i="1"/>
  <c r="E40" i="1"/>
  <c r="E39" i="1"/>
  <c r="E38" i="1"/>
  <c r="E37" i="1"/>
  <c r="E36" i="1"/>
  <c r="E35" i="1"/>
  <c r="I35" i="1" s="1"/>
  <c r="E34" i="1"/>
  <c r="G34" i="1" s="1"/>
  <c r="E33" i="1"/>
  <c r="G33" i="1" s="1"/>
  <c r="E32" i="1"/>
  <c r="G32" i="1" s="1"/>
  <c r="E31" i="1"/>
  <c r="E30" i="1"/>
  <c r="E29" i="1"/>
  <c r="E28" i="1"/>
  <c r="E27" i="1"/>
  <c r="E26" i="1"/>
  <c r="E23" i="1"/>
  <c r="E20" i="1"/>
  <c r="E21" i="1"/>
  <c r="I21" i="1" s="1"/>
  <c r="E24" i="1"/>
  <c r="E22" i="1"/>
  <c r="E17" i="1"/>
  <c r="I17" i="1" s="1"/>
  <c r="E16" i="1"/>
  <c r="E15" i="1"/>
  <c r="E14" i="1"/>
  <c r="G42" i="1" l="1"/>
  <c r="I42" i="1"/>
  <c r="G29" i="1"/>
  <c r="I29" i="1"/>
  <c r="G22" i="1"/>
  <c r="I22" i="1"/>
  <c r="G24" i="1"/>
  <c r="I24" i="1"/>
  <c r="I36" i="1"/>
  <c r="G36" i="1"/>
  <c r="I23" i="1"/>
  <c r="G23" i="1"/>
  <c r="I26" i="1"/>
  <c r="G26" i="1"/>
  <c r="G38" i="1"/>
  <c r="I38" i="1"/>
  <c r="G41" i="1"/>
  <c r="I41" i="1"/>
  <c r="G30" i="1"/>
  <c r="I30" i="1"/>
  <c r="G37" i="1"/>
  <c r="I37" i="1"/>
  <c r="I27" i="1"/>
  <c r="G27" i="1"/>
  <c r="G39" i="1"/>
  <c r="I39" i="1"/>
  <c r="G31" i="1"/>
  <c r="I31" i="1"/>
  <c r="I43" i="1"/>
  <c r="G43" i="1"/>
  <c r="I28" i="1"/>
  <c r="G28" i="1"/>
  <c r="G40" i="1"/>
  <c r="I40" i="1"/>
  <c r="G35" i="1"/>
  <c r="I20" i="1"/>
  <c r="G17" i="1"/>
  <c r="I32" i="1"/>
  <c r="I33" i="1"/>
  <c r="G21" i="1"/>
  <c r="I34" i="1"/>
  <c r="G20" i="1"/>
  <c r="I14" i="1" l="1"/>
  <c r="I15" i="1"/>
  <c r="I16" i="1"/>
  <c r="I18" i="1"/>
  <c r="G14" i="1"/>
  <c r="G15" i="1"/>
  <c r="G16" i="1"/>
  <c r="G18" i="1"/>
  <c r="F7" i="1"/>
  <c r="H3" i="1" l="1"/>
  <c r="H5" i="1" s="1"/>
  <c r="D3" i="1" l="1"/>
  <c r="H4" i="1"/>
  <c r="H6" i="1" s="1"/>
  <c r="H7" i="1" s="1"/>
  <c r="H8" i="1" s="1"/>
  <c r="D4" i="1" l="1"/>
  <c r="D5" i="1"/>
  <c r="D6" i="1" l="1"/>
  <c r="D7" i="1" s="1"/>
  <c r="D8" i="1" s="1"/>
</calcChain>
</file>

<file path=xl/sharedStrings.xml><?xml version="1.0" encoding="utf-8"?>
<sst xmlns="http://schemas.openxmlformats.org/spreadsheetml/2006/main" count="336" uniqueCount="117">
  <si>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</si>
  <si>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</si>
  <si>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</si>
  <si>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</si>
  <si>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</si>
  <si>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</si>
  <si>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</si>
  <si>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</si>
  <si>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</si>
  <si>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</si>
  <si>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</si>
  <si>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</si>
  <si>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</si>
  <si>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</si>
  <si>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</si>
  <si>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</si>
  <si>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</si>
  <si>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</si>
  <si>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</si>
  <si>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</si>
  <si>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</si>
  <si>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</si>
  <si>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</si>
  <si>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</si>
  <si>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</si>
  <si>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</si>
  <si>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</si>
  <si>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</si>
  <si>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</si>
  <si>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</si>
  <si>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</si>
  <si>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</si>
  <si>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</si>
  <si>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</si>
  <si>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Mantenimiento Integral de Equipos de Instalaciones de Climatización de Recintos / Depósitos Modernos</t>
  </si>
  <si>
    <t>C07 - COCHERA PUERTA DE ARGANDA</t>
  </si>
  <si>
    <t>Bombas de Calor</t>
  </si>
  <si>
    <t>Máquinas de Frío</t>
  </si>
  <si>
    <t>Depósitos de Gasoleo</t>
  </si>
  <si>
    <t>Equipos auxiliares</t>
  </si>
  <si>
    <t>Conductos de gas</t>
  </si>
  <si>
    <t>Mensual</t>
  </si>
  <si>
    <t>D04 - DEPÓSITO CANILLEJAS (CCS)</t>
  </si>
  <si>
    <t>CAP1</t>
  </si>
  <si>
    <t>Extractores</t>
  </si>
  <si>
    <t>Pasarelas</t>
  </si>
  <si>
    <t>Sistemas de regulación</t>
  </si>
  <si>
    <t>CAP2</t>
  </si>
  <si>
    <t>D10 - DEPÓSITO CUATRO VIENTOS</t>
  </si>
  <si>
    <t>CAP3</t>
  </si>
  <si>
    <t>1.3</t>
  </si>
  <si>
    <t>Enfriadoras</t>
  </si>
  <si>
    <t>Acometidas gas</t>
  </si>
  <si>
    <t>Conjuntos bombas</t>
  </si>
  <si>
    <t>Aerotermos</t>
  </si>
  <si>
    <t>Aerotermos ampliación y foso</t>
  </si>
  <si>
    <t>Calderas</t>
  </si>
  <si>
    <t>Calderas ACS</t>
  </si>
  <si>
    <t>Cortinas</t>
  </si>
  <si>
    <t>Fancoils</t>
  </si>
  <si>
    <t>Fancoils foso</t>
  </si>
  <si>
    <t>Climatizadores</t>
  </si>
  <si>
    <t>Paneles radiantes</t>
  </si>
  <si>
    <t>Radiadores</t>
  </si>
  <si>
    <t>1.4</t>
  </si>
  <si>
    <t>CAP4</t>
  </si>
  <si>
    <t>D11 - DEPÓSITO LORANCA</t>
  </si>
  <si>
    <t>1.5</t>
  </si>
  <si>
    <t>D12 - DEPÓSITO VALDECARROS</t>
  </si>
  <si>
    <t>CAP5</t>
  </si>
  <si>
    <t>Paneles solares</t>
  </si>
  <si>
    <t>1.6</t>
  </si>
  <si>
    <t>CAP6</t>
  </si>
  <si>
    <t>D13 - DEPÓSITO VILLAVERDE</t>
  </si>
  <si>
    <t>1.7</t>
  </si>
  <si>
    <t>CAP7</t>
  </si>
  <si>
    <t>DL9 - DEPÓSITO HORTALEZA METRO LIGERO</t>
  </si>
  <si>
    <t>P01 - PUESTO DE MANDO ALTO DEL ARENAL</t>
  </si>
  <si>
    <t>1.8</t>
  </si>
  <si>
    <t>CAP8</t>
  </si>
  <si>
    <t>Bomba de calor Sala de Máquinas</t>
  </si>
  <si>
    <t>Conjuntos bombas Alto Arenal</t>
  </si>
  <si>
    <t>Extractor recuperador rotativo</t>
  </si>
  <si>
    <t>Caja volumen variable</t>
  </si>
  <si>
    <t>1.9</t>
  </si>
  <si>
    <t>CAP9</t>
  </si>
  <si>
    <t>P03 - TICS PUERTA DEL SUR</t>
  </si>
  <si>
    <t>CAP10</t>
  </si>
  <si>
    <t>1.10</t>
  </si>
  <si>
    <t>P04 - TICS NUEVOS MINISTERIOS</t>
  </si>
  <si>
    <t>P06 - TICS MONCLOA</t>
  </si>
  <si>
    <t>CAP11</t>
  </si>
  <si>
    <t>1.11</t>
  </si>
  <si>
    <t>1.12</t>
  </si>
  <si>
    <t>CAP12</t>
  </si>
  <si>
    <t>P09 - TICS PACÍFICO</t>
  </si>
  <si>
    <t>Fancoils andenes</t>
  </si>
  <si>
    <t>Fancoils oficinas</t>
  </si>
  <si>
    <t>Bombas de Calor (24 MESES)</t>
  </si>
  <si>
    <t>CAP13</t>
  </si>
  <si>
    <t>1.13</t>
  </si>
  <si>
    <t xml:space="preserve">LIMPIEZA DE SISTEMAS DE CLIMATIZACIÓN CON CONDUCTOS DE MÁS DE 70 KW </t>
  </si>
  <si>
    <t>Cochera Puerta de Arganda: Instalación Calefacción Nave Mantenimiento</t>
  </si>
  <si>
    <t>Depósito Cuatro Vientos: Instalación Climatización Nave Mantenimiento y Oficina</t>
  </si>
  <si>
    <t>Depósito Loranca: Instalación Climatización Nave, Vestuarios y Oficina</t>
  </si>
  <si>
    <t>Depósito Valdecarros: Instalación Calefacción Nave Mantenimiento</t>
  </si>
  <si>
    <t>Depósito Valdecarros: Instalación Climatización Oficinas</t>
  </si>
  <si>
    <t>Depósito Villaverde Alto: Instalación Calefacción Nave Mantenimiento</t>
  </si>
  <si>
    <t>Depósito Villaverde Alto: Instalación Climatización Oficinas</t>
  </si>
  <si>
    <t>CAP14</t>
  </si>
  <si>
    <t>1.14</t>
  </si>
  <si>
    <t>TRABAJOS AJENOS AL MTTO (VANDALISMOS,ETC.)</t>
  </si>
  <si>
    <t>Trabajos extraordinarios (vandalismos, etc.)</t>
  </si>
  <si>
    <t>Cuatrienal</t>
  </si>
  <si>
    <t>Total</t>
  </si>
  <si>
    <t>Trabajos extraordinarios (vandalismos, etc.) (ML1)</t>
  </si>
  <si>
    <t>El importe de Trabajos extraordinarios (vandalismos, etc.) se ha calculado como 10% del total de importe de licitación de los capítulos previos.  Este valor será fijo.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</si>
</sst>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0" fontId="3" fillId="3" borderId="4" xfId="0" quotePrefix="1" applyNumberFormat="1" applyFont="1" applyFill="1" applyBorder="1" applyProtection="1">
      <protection locked="0"/>
    </xf>
    <xf numFmtId="4" fontId="3" fillId="3" borderId="0" xfId="0" applyNumberFormat="1" applyFont="1" applyFill="1" applyProtection="1">
      <protection locked="0"/>
    </xf>
    <xf numFmtId="4" fontId="4" fillId="3" borderId="0" xfId="0" applyNumberFormat="1" applyFont="1" applyFill="1" applyProtection="1">
      <protection locked="0"/>
    </xf>
    <xf numFmtId="0" fontId="5" fillId="0" borderId="2" xfId="0" applyFont="1" applyBorder="1" applyAlignment="1">
      <alignment wrapText="1"/>
    </xf>
    <xf numFmtId="0" fontId="3" fillId="0" borderId="3" xfId="0" applyFont="1" applyBorder="1"/>
    <xf numFmtId="4" fontId="3" fillId="3" borderId="9" xfId="0" applyNumberFormat="1" applyFont="1" applyFill="1" applyBorder="1" applyProtection="1">
      <protection locked="0"/>
    </xf>
    <xf numFmtId="0" fontId="3" fillId="6" borderId="10" xfId="0" applyFont="1" applyFill="1" applyBorder="1"/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3" fillId="4" borderId="2" xfId="0" applyNumberFormat="1" applyFont="1" applyFill="1" applyBorder="1"/>
    <xf numFmtId="4" fontId="4" fillId="4" borderId="1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4" fillId="3" borderId="0" xfId="0" applyNumberFormat="1" applyFont="1" applyFill="1"/>
    <xf numFmtId="0" fontId="5" fillId="0" borderId="0" xfId="0" applyFont="1"/>
    <xf numFmtId="0" fontId="7" fillId="0" borderId="0" xfId="0" applyFon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" fontId="3" fillId="5" borderId="2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5" borderId="2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2" fillId="2" borderId="0" xfId="0" applyNumberFormat="1" applyFont="1" applyFill="1"/>
    <xf numFmtId="49" fontId="4" fillId="0" borderId="0" xfId="0" applyNumberFormat="1" applyFont="1"/>
    <xf numFmtId="4" fontId="4" fillId="0" borderId="0" xfId="0" applyNumberFormat="1" applyFont="1"/>
    <xf numFmtId="4" fontId="5" fillId="4" borderId="0" xfId="0" applyNumberFormat="1" applyFont="1" applyFill="1"/>
    <xf numFmtId="49" fontId="3" fillId="0" borderId="0" xfId="0" applyNumberFormat="1" applyFont="1" applyAlignment="1">
      <alignment wrapText="1"/>
    </xf>
    <xf numFmtId="49" fontId="3" fillId="0" borderId="0" xfId="0" applyNumberFormat="1" applyFont="1"/>
    <xf numFmtId="4" fontId="3" fillId="0" borderId="0" xfId="0" applyNumberFormat="1" applyFont="1"/>
    <xf numFmtId="4" fontId="0" fillId="4" borderId="0" xfId="0" applyNumberFormat="1" applyFill="1"/>
    <xf numFmtId="1" fontId="4" fillId="0" borderId="0" xfId="0" applyNumberFormat="1" applyFont="1"/>
    <xf numFmtId="4" fontId="6" fillId="0" borderId="0" xfId="0" applyNumberFormat="1" applyFont="1"/>
    <xf numFmtId="49" fontId="6" fillId="0" borderId="0" xfId="0" applyNumberFormat="1" applyFont="1" applyAlignment="1">
      <alignment wrapText="1"/>
    </xf>
    <xf numFmtId="49" fontId="6" fillId="0" borderId="0" xfId="0" applyNumberFormat="1" applyFont="1"/>
    <xf numFmtId="49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right"/>
    </xf>
    <xf numFmtId="4" fontId="3" fillId="4" borderId="0" xfId="0" applyNumberFormat="1" applyFont="1" applyFill="1" applyAlignment="1">
      <alignment horizontal="right"/>
    </xf>
    <xf numFmtId="4" fontId="4" fillId="4" borderId="0" xfId="0" applyNumberFormat="1" applyFont="1" applyFill="1"/>
    <xf numFmtId="4" fontId="3" fillId="4" borderId="0" xfId="0" applyNumberFormat="1" applyFont="1" applyFill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K177"/>
  <sheetViews>
    <sheetView showGridLines="0" tabSelected="1" zoomScale="70" zoomScaleNormal="70" workbookViewId="0">
      <selection activeCell="J6" sqref="J6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90.33203125" bestFit="1" customWidth="1"/>
    <col min="4" max="4" width="18.6640625" customWidth="1"/>
    <col min="5" max="5" width="30.44140625" style="9" customWidth="1"/>
    <col min="6" max="6" width="18" style="9" bestFit="1" customWidth="1"/>
    <col min="7" max="7" width="22.5546875" style="10" customWidth="1"/>
    <col min="8" max="8" width="19.6640625" bestFit="1" customWidth="1"/>
    <col min="9" max="9" width="18.6640625" style="9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8" t="s">
        <v>0</v>
      </c>
      <c r="H1" s="8" t="s">
        <v>1</v>
      </c>
    </row>
    <row r="2" spans="1:9" ht="15" thickBot="1" x14ac:dyDescent="0.35">
      <c r="A2" s="18" t="s">
        <v>2</v>
      </c>
      <c r="B2" s="19">
        <v>2</v>
      </c>
    </row>
    <row r="3" spans="1:9" ht="15" customHeight="1" thickBot="1" x14ac:dyDescent="0.35">
      <c r="A3" s="49" t="s">
        <v>3</v>
      </c>
      <c r="B3" s="50"/>
      <c r="C3" s="51"/>
      <c r="D3" s="20">
        <f>SUM(G:G)</f>
        <v>1041294.9599999998</v>
      </c>
      <c r="E3" s="49" t="s">
        <v>4</v>
      </c>
      <c r="F3" s="50"/>
      <c r="G3" s="51"/>
      <c r="H3" s="20">
        <f>SUM(I:I)</f>
        <v>94663.18</v>
      </c>
    </row>
    <row r="4" spans="1:9" ht="15" customHeight="1" thickBot="1" x14ac:dyDescent="0.35">
      <c r="A4" s="21" t="s">
        <v>5</v>
      </c>
      <c r="B4" s="22">
        <v>0.06</v>
      </c>
      <c r="C4" s="11" t="s">
        <v>6</v>
      </c>
      <c r="D4" s="23">
        <f>ROUND($D$3*B4,2)</f>
        <v>62477.7</v>
      </c>
      <c r="E4" s="12" t="s">
        <v>7</v>
      </c>
      <c r="F4" s="1"/>
      <c r="G4" s="11" t="s">
        <v>6</v>
      </c>
      <c r="H4" s="23">
        <f>ROUND($H$3*F4,2)</f>
        <v>0</v>
      </c>
    </row>
    <row r="5" spans="1:9" ht="15" thickBot="1" x14ac:dyDescent="0.35">
      <c r="A5" s="21" t="s">
        <v>8</v>
      </c>
      <c r="B5" s="22">
        <v>0.09</v>
      </c>
      <c r="C5" s="11" t="s">
        <v>9</v>
      </c>
      <c r="D5" s="23">
        <f>ROUND($D$3*B5,2)</f>
        <v>93716.55</v>
      </c>
      <c r="E5" s="12" t="s">
        <v>10</v>
      </c>
      <c r="F5" s="1"/>
      <c r="G5" s="11" t="s">
        <v>9</v>
      </c>
      <c r="H5" s="23">
        <f>ROUND($H$3*F5,2)</f>
        <v>0</v>
      </c>
    </row>
    <row r="6" spans="1:9" ht="15" thickBot="1" x14ac:dyDescent="0.35">
      <c r="A6" s="52" t="s">
        <v>11</v>
      </c>
      <c r="B6" s="53"/>
      <c r="C6" s="54"/>
      <c r="D6" s="23">
        <f>SUM(D3,D4,D5)</f>
        <v>1197489.21</v>
      </c>
      <c r="E6" s="52" t="s">
        <v>12</v>
      </c>
      <c r="F6" s="53"/>
      <c r="G6" s="54"/>
      <c r="H6" s="23">
        <f>SUM(H3,H4,H5)</f>
        <v>94663.18</v>
      </c>
    </row>
    <row r="7" spans="1:9" ht="15" thickBot="1" x14ac:dyDescent="0.35">
      <c r="A7" s="24" t="s">
        <v>13</v>
      </c>
      <c r="B7" s="25">
        <v>0.21</v>
      </c>
      <c r="C7" s="11" t="s">
        <v>14</v>
      </c>
      <c r="D7" s="23">
        <f>ROUND($D$6*B7,2)</f>
        <v>251472.73</v>
      </c>
      <c r="E7" s="27" t="s">
        <v>13</v>
      </c>
      <c r="F7" s="28">
        <f>B7</f>
        <v>0.21</v>
      </c>
      <c r="G7" s="11" t="s">
        <v>14</v>
      </c>
      <c r="H7" s="23">
        <f>ROUND($H$6*F7,2)</f>
        <v>19879.27</v>
      </c>
    </row>
    <row r="8" spans="1:9" ht="15" thickBot="1" x14ac:dyDescent="0.35">
      <c r="A8" s="55" t="s">
        <v>15</v>
      </c>
      <c r="B8" s="56"/>
      <c r="C8" s="57"/>
      <c r="D8" s="26">
        <f>SUM(D6:D7)</f>
        <v>1448961.94</v>
      </c>
      <c r="E8" s="55" t="s">
        <v>16</v>
      </c>
      <c r="F8" s="56"/>
      <c r="G8" s="57"/>
      <c r="H8" s="26">
        <f>SUM(H6:H7)</f>
        <v>114542.45</v>
      </c>
    </row>
    <row r="9" spans="1:9" ht="15" thickBot="1" x14ac:dyDescent="0.35"/>
    <row r="10" spans="1:9" ht="15" thickBot="1" x14ac:dyDescent="0.35">
      <c r="A10" s="13"/>
      <c r="F10" s="47" t="s">
        <v>17</v>
      </c>
      <c r="G10" s="48"/>
      <c r="H10" s="47" t="s">
        <v>18</v>
      </c>
      <c r="I10" s="48"/>
    </row>
    <row r="11" spans="1:9" x14ac:dyDescent="0.3">
      <c r="A11" s="14" t="s">
        <v>19</v>
      </c>
      <c r="B11" s="14" t="s">
        <v>20</v>
      </c>
      <c r="C11" s="14" t="s">
        <v>21</v>
      </c>
      <c r="D11" s="14" t="s">
        <v>22</v>
      </c>
      <c r="E11" s="29" t="s">
        <v>23</v>
      </c>
      <c r="F11" s="29" t="s">
        <v>24</v>
      </c>
      <c r="G11" s="14" t="s">
        <v>25</v>
      </c>
      <c r="H11" s="14" t="s">
        <v>26</v>
      </c>
      <c r="I11" s="14" t="s">
        <v>27</v>
      </c>
    </row>
    <row r="12" spans="1:9" s="16" customFormat="1" x14ac:dyDescent="0.3">
      <c r="A12" s="30" t="s">
        <v>28</v>
      </c>
      <c r="B12" s="30"/>
      <c r="C12" s="30" t="s">
        <v>34</v>
      </c>
      <c r="D12" s="30"/>
      <c r="E12" s="31"/>
      <c r="F12" s="31"/>
      <c r="G12" s="32"/>
      <c r="H12" s="15"/>
      <c r="I12" s="45"/>
    </row>
    <row r="13" spans="1:9" s="16" customFormat="1" x14ac:dyDescent="0.3">
      <c r="A13" s="30" t="s">
        <v>29</v>
      </c>
      <c r="B13" s="30" t="s">
        <v>43</v>
      </c>
      <c r="C13" s="30" t="s">
        <v>35</v>
      </c>
      <c r="D13" s="30"/>
      <c r="E13" s="31"/>
      <c r="F13" s="31"/>
      <c r="G13" s="32"/>
      <c r="H13" s="15"/>
      <c r="I13" s="45"/>
    </row>
    <row r="14" spans="1:9" x14ac:dyDescent="0.3">
      <c r="A14" s="33"/>
      <c r="B14" s="34"/>
      <c r="C14" s="34" t="s">
        <v>36</v>
      </c>
      <c r="D14" s="30" t="s">
        <v>41</v>
      </c>
      <c r="E14" s="35">
        <f>9*48</f>
        <v>432</v>
      </c>
      <c r="F14" s="35">
        <v>22.37</v>
      </c>
      <c r="G14" s="36">
        <f t="shared" ref="G14:G18" si="0">ROUND(E14*F14,2)</f>
        <v>9663.84</v>
      </c>
      <c r="H14" s="2"/>
      <c r="I14" s="46">
        <f t="shared" ref="I14:I18" si="1">ROUND(E14*H14,2)</f>
        <v>0</v>
      </c>
    </row>
    <row r="15" spans="1:9" x14ac:dyDescent="0.3">
      <c r="A15" s="33"/>
      <c r="B15" s="34"/>
      <c r="C15" s="34" t="s">
        <v>37</v>
      </c>
      <c r="D15" s="30" t="s">
        <v>41</v>
      </c>
      <c r="E15" s="35">
        <f>3*48</f>
        <v>144</v>
      </c>
      <c r="F15" s="35">
        <v>141.71</v>
      </c>
      <c r="G15" s="36">
        <f t="shared" si="0"/>
        <v>20406.240000000002</v>
      </c>
      <c r="H15" s="2"/>
      <c r="I15" s="46">
        <f t="shared" si="1"/>
        <v>0</v>
      </c>
    </row>
    <row r="16" spans="1:9" x14ac:dyDescent="0.3">
      <c r="A16" s="33"/>
      <c r="B16" s="34"/>
      <c r="C16" s="34" t="s">
        <v>38</v>
      </c>
      <c r="D16" s="30" t="s">
        <v>41</v>
      </c>
      <c r="E16" s="35">
        <f>1*48</f>
        <v>48</v>
      </c>
      <c r="F16" s="35">
        <v>76.17</v>
      </c>
      <c r="G16" s="36">
        <f t="shared" si="0"/>
        <v>3656.16</v>
      </c>
      <c r="H16" s="2"/>
      <c r="I16" s="46">
        <f t="shared" si="1"/>
        <v>0</v>
      </c>
    </row>
    <row r="17" spans="1:9" x14ac:dyDescent="0.3">
      <c r="A17" s="33"/>
      <c r="B17" s="34"/>
      <c r="C17" s="34" t="s">
        <v>39</v>
      </c>
      <c r="D17" s="30" t="s">
        <v>41</v>
      </c>
      <c r="E17" s="35">
        <f>1*48</f>
        <v>48</v>
      </c>
      <c r="F17" s="35">
        <v>14.28</v>
      </c>
      <c r="G17" s="36">
        <f t="shared" si="0"/>
        <v>685.44</v>
      </c>
      <c r="H17" s="2"/>
      <c r="I17" s="46">
        <f t="shared" si="1"/>
        <v>0</v>
      </c>
    </row>
    <row r="18" spans="1:9" x14ac:dyDescent="0.3">
      <c r="A18" s="33"/>
      <c r="B18" s="34"/>
      <c r="C18" s="34" t="s">
        <v>40</v>
      </c>
      <c r="D18" s="30" t="s">
        <v>41</v>
      </c>
      <c r="E18" s="35">
        <f>2*48</f>
        <v>96</v>
      </c>
      <c r="F18" s="35">
        <v>114.27</v>
      </c>
      <c r="G18" s="36">
        <f t="shared" si="0"/>
        <v>10969.92</v>
      </c>
      <c r="H18" s="2"/>
      <c r="I18" s="46">
        <f t="shared" si="1"/>
        <v>0</v>
      </c>
    </row>
    <row r="19" spans="1:9" s="16" customFormat="1" x14ac:dyDescent="0.3">
      <c r="A19" s="30" t="s">
        <v>30</v>
      </c>
      <c r="B19" s="30" t="s">
        <v>47</v>
      </c>
      <c r="C19" s="30" t="s">
        <v>42</v>
      </c>
      <c r="D19" s="30"/>
      <c r="E19"/>
      <c r="F19" s="31"/>
      <c r="G19" s="32"/>
      <c r="H19" s="3"/>
      <c r="I19" s="45"/>
    </row>
    <row r="20" spans="1:9" x14ac:dyDescent="0.3">
      <c r="A20" s="33"/>
      <c r="B20" s="34"/>
      <c r="C20" s="34" t="s">
        <v>36</v>
      </c>
      <c r="D20" s="30" t="s">
        <v>41</v>
      </c>
      <c r="E20" s="35">
        <f>2*48</f>
        <v>96</v>
      </c>
      <c r="F20" s="35">
        <v>141.66</v>
      </c>
      <c r="G20" s="36">
        <f t="shared" ref="G20:G35" si="2">ROUND(E20*F20,2)</f>
        <v>13599.36</v>
      </c>
      <c r="H20" s="2"/>
      <c r="I20" s="46">
        <f t="shared" ref="I20:I21" si="3">ROUND(E20*H20,2)</f>
        <v>0</v>
      </c>
    </row>
    <row r="21" spans="1:9" x14ac:dyDescent="0.3">
      <c r="A21" s="33"/>
      <c r="B21" s="34"/>
      <c r="C21" s="34" t="s">
        <v>37</v>
      </c>
      <c r="D21" s="30" t="s">
        <v>41</v>
      </c>
      <c r="E21" s="35">
        <f>8*48</f>
        <v>384</v>
      </c>
      <c r="F21" s="35">
        <v>141.7056</v>
      </c>
      <c r="G21" s="36">
        <f t="shared" si="2"/>
        <v>54414.95</v>
      </c>
      <c r="H21" s="2"/>
      <c r="I21" s="46">
        <f t="shared" si="3"/>
        <v>0</v>
      </c>
    </row>
    <row r="22" spans="1:9" x14ac:dyDescent="0.3">
      <c r="A22" s="33"/>
      <c r="B22" s="34"/>
      <c r="C22" s="34" t="s">
        <v>44</v>
      </c>
      <c r="D22" s="30" t="s">
        <v>41</v>
      </c>
      <c r="E22" s="35">
        <f>1*48</f>
        <v>48</v>
      </c>
      <c r="F22" s="35">
        <v>64.27</v>
      </c>
      <c r="G22" s="36">
        <f t="shared" ref="G22:G31" si="4">ROUND(E22*F22,2)</f>
        <v>3084.96</v>
      </c>
      <c r="H22" s="2"/>
      <c r="I22" s="46">
        <f t="shared" ref="I22:I31" si="5">ROUND(E22*H22,2)</f>
        <v>0</v>
      </c>
    </row>
    <row r="23" spans="1:9" x14ac:dyDescent="0.3">
      <c r="A23" s="33"/>
      <c r="B23" s="34"/>
      <c r="C23" s="34" t="s">
        <v>45</v>
      </c>
      <c r="D23" s="30" t="s">
        <v>41</v>
      </c>
      <c r="E23" s="35">
        <f>2*48</f>
        <v>96</v>
      </c>
      <c r="F23" s="35">
        <v>14.28</v>
      </c>
      <c r="G23" s="36">
        <f t="shared" si="4"/>
        <v>1370.88</v>
      </c>
      <c r="H23" s="2"/>
      <c r="I23" s="46">
        <f t="shared" si="5"/>
        <v>0</v>
      </c>
    </row>
    <row r="24" spans="1:9" x14ac:dyDescent="0.3">
      <c r="A24" s="33"/>
      <c r="B24" s="34"/>
      <c r="C24" s="34" t="s">
        <v>46</v>
      </c>
      <c r="D24" s="30" t="s">
        <v>41</v>
      </c>
      <c r="E24" s="35">
        <f>2*48</f>
        <v>96</v>
      </c>
      <c r="F24" s="35">
        <v>37.29</v>
      </c>
      <c r="G24" s="36">
        <f t="shared" si="4"/>
        <v>3579.84</v>
      </c>
      <c r="H24" s="2"/>
      <c r="I24" s="46">
        <f t="shared" si="5"/>
        <v>0</v>
      </c>
    </row>
    <row r="25" spans="1:9" x14ac:dyDescent="0.3">
      <c r="A25" s="30" t="s">
        <v>50</v>
      </c>
      <c r="B25" s="30" t="s">
        <v>49</v>
      </c>
      <c r="C25" s="30" t="s">
        <v>48</v>
      </c>
      <c r="E25"/>
      <c r="G25" s="36"/>
      <c r="H25" s="2"/>
      <c r="I25" s="46"/>
    </row>
    <row r="26" spans="1:9" x14ac:dyDescent="0.3">
      <c r="A26" s="33"/>
      <c r="C26" s="34" t="s">
        <v>36</v>
      </c>
      <c r="D26" s="30" t="s">
        <v>41</v>
      </c>
      <c r="E26" s="35">
        <f>21*48</f>
        <v>1008</v>
      </c>
      <c r="F26" s="35">
        <v>22.37</v>
      </c>
      <c r="G26" s="36">
        <f t="shared" si="4"/>
        <v>22548.959999999999</v>
      </c>
      <c r="H26" s="2"/>
      <c r="I26" s="46">
        <f t="shared" si="5"/>
        <v>0</v>
      </c>
    </row>
    <row r="27" spans="1:9" x14ac:dyDescent="0.3">
      <c r="A27" s="33"/>
      <c r="C27" s="34" t="s">
        <v>37</v>
      </c>
      <c r="D27" s="30" t="s">
        <v>41</v>
      </c>
      <c r="E27" s="35">
        <f>6*48</f>
        <v>288</v>
      </c>
      <c r="F27" s="35">
        <v>141.71</v>
      </c>
      <c r="G27" s="36">
        <f t="shared" si="4"/>
        <v>40812.480000000003</v>
      </c>
      <c r="H27" s="2"/>
      <c r="I27" s="46">
        <f t="shared" si="5"/>
        <v>0</v>
      </c>
    </row>
    <row r="28" spans="1:9" x14ac:dyDescent="0.3">
      <c r="A28" s="33"/>
      <c r="C28" s="34" t="s">
        <v>51</v>
      </c>
      <c r="D28" s="30" t="s">
        <v>41</v>
      </c>
      <c r="E28" s="35">
        <f>2*48</f>
        <v>96</v>
      </c>
      <c r="F28" s="9">
        <v>111.87</v>
      </c>
      <c r="G28" s="36">
        <f t="shared" si="4"/>
        <v>10739.52</v>
      </c>
      <c r="H28" s="2"/>
      <c r="I28" s="46">
        <f t="shared" si="5"/>
        <v>0</v>
      </c>
    </row>
    <row r="29" spans="1:9" ht="13.95" customHeight="1" x14ac:dyDescent="0.3">
      <c r="A29" s="33"/>
      <c r="C29" s="34" t="s">
        <v>52</v>
      </c>
      <c r="D29" s="30" t="s">
        <v>41</v>
      </c>
      <c r="E29" s="35">
        <f>1*48</f>
        <v>48</v>
      </c>
      <c r="F29" s="9">
        <v>44.75</v>
      </c>
      <c r="G29" s="36">
        <f t="shared" si="4"/>
        <v>2148</v>
      </c>
      <c r="H29" s="2"/>
      <c r="I29" s="46">
        <f t="shared" si="5"/>
        <v>0</v>
      </c>
    </row>
    <row r="30" spans="1:9" x14ac:dyDescent="0.3">
      <c r="A30" s="33"/>
      <c r="C30" s="34" t="s">
        <v>53</v>
      </c>
      <c r="D30" s="30" t="s">
        <v>41</v>
      </c>
      <c r="E30" s="35">
        <f>2*48</f>
        <v>96</v>
      </c>
      <c r="F30" s="9">
        <v>59.66</v>
      </c>
      <c r="G30" s="36">
        <f t="shared" si="4"/>
        <v>5727.36</v>
      </c>
      <c r="H30" s="2"/>
      <c r="I30" s="46">
        <f t="shared" si="5"/>
        <v>0</v>
      </c>
    </row>
    <row r="31" spans="1:9" x14ac:dyDescent="0.3">
      <c r="A31" s="33"/>
      <c r="C31" s="34" t="s">
        <v>54</v>
      </c>
      <c r="D31" s="30" t="s">
        <v>41</v>
      </c>
      <c r="E31" s="35">
        <f>2*48</f>
        <v>96</v>
      </c>
      <c r="F31" s="9">
        <v>37.29</v>
      </c>
      <c r="G31" s="36">
        <f t="shared" si="4"/>
        <v>3579.84</v>
      </c>
      <c r="H31" s="2"/>
      <c r="I31" s="46">
        <f t="shared" si="5"/>
        <v>0</v>
      </c>
    </row>
    <row r="32" spans="1:9" x14ac:dyDescent="0.3">
      <c r="A32" s="33"/>
      <c r="C32" s="34" t="s">
        <v>55</v>
      </c>
      <c r="D32" s="30" t="s">
        <v>41</v>
      </c>
      <c r="E32" s="35">
        <f>3*48</f>
        <v>144</v>
      </c>
      <c r="F32" s="9">
        <v>14.28</v>
      </c>
      <c r="G32" s="36">
        <f t="shared" si="2"/>
        <v>2056.3200000000002</v>
      </c>
      <c r="H32" s="3"/>
      <c r="I32" s="46">
        <f t="shared" ref="I32:I35" si="6">ROUND(E32*H32,2)</f>
        <v>0</v>
      </c>
    </row>
    <row r="33" spans="1:9" x14ac:dyDescent="0.3">
      <c r="A33" s="33"/>
      <c r="C33" s="34" t="s">
        <v>56</v>
      </c>
      <c r="D33" s="30" t="s">
        <v>41</v>
      </c>
      <c r="E33" s="35">
        <f>3*48</f>
        <v>144</v>
      </c>
      <c r="F33" s="9">
        <v>82.04</v>
      </c>
      <c r="G33" s="36">
        <f t="shared" si="2"/>
        <v>11813.76</v>
      </c>
      <c r="H33" s="3"/>
      <c r="I33" s="46">
        <f t="shared" si="6"/>
        <v>0</v>
      </c>
    </row>
    <row r="34" spans="1:9" x14ac:dyDescent="0.3">
      <c r="A34" s="33"/>
      <c r="C34" s="34" t="s">
        <v>57</v>
      </c>
      <c r="D34" s="30" t="s">
        <v>41</v>
      </c>
      <c r="E34" s="35">
        <f>1*48</f>
        <v>48</v>
      </c>
      <c r="F34" s="9">
        <v>44.75</v>
      </c>
      <c r="G34" s="36">
        <f t="shared" si="2"/>
        <v>2148</v>
      </c>
      <c r="H34" s="3"/>
      <c r="I34" s="46">
        <f t="shared" si="6"/>
        <v>0</v>
      </c>
    </row>
    <row r="35" spans="1:9" x14ac:dyDescent="0.3">
      <c r="A35" s="33"/>
      <c r="C35" s="34" t="s">
        <v>58</v>
      </c>
      <c r="D35" s="30" t="s">
        <v>41</v>
      </c>
      <c r="E35" s="35">
        <f>1*48</f>
        <v>48</v>
      </c>
      <c r="F35" s="9">
        <v>31.63</v>
      </c>
      <c r="G35" s="36">
        <f t="shared" si="2"/>
        <v>1518.24</v>
      </c>
      <c r="H35" s="3"/>
      <c r="I35" s="46">
        <f t="shared" si="6"/>
        <v>0</v>
      </c>
    </row>
    <row r="36" spans="1:9" x14ac:dyDescent="0.3">
      <c r="A36" s="33"/>
      <c r="C36" s="34" t="s">
        <v>59</v>
      </c>
      <c r="D36" s="30" t="s">
        <v>41</v>
      </c>
      <c r="E36" s="35">
        <f>1*48</f>
        <v>48</v>
      </c>
      <c r="F36" s="9">
        <v>82.04</v>
      </c>
      <c r="G36" s="36">
        <f t="shared" ref="G36:G56" si="7">ROUND(E36*F36,2)</f>
        <v>3937.92</v>
      </c>
      <c r="H36" s="3"/>
      <c r="I36" s="46">
        <f t="shared" ref="I36:I56" si="8">ROUND(E36*H36,2)</f>
        <v>0</v>
      </c>
    </row>
    <row r="37" spans="1:9" x14ac:dyDescent="0.3">
      <c r="A37" s="33"/>
      <c r="C37" s="34" t="s">
        <v>60</v>
      </c>
      <c r="D37" s="30" t="s">
        <v>41</v>
      </c>
      <c r="E37" s="35">
        <f>1*48</f>
        <v>48</v>
      </c>
      <c r="F37" s="9">
        <v>37.29</v>
      </c>
      <c r="G37" s="36">
        <f t="shared" si="7"/>
        <v>1789.92</v>
      </c>
      <c r="H37" s="3"/>
      <c r="I37" s="46">
        <f t="shared" si="8"/>
        <v>0</v>
      </c>
    </row>
    <row r="38" spans="1:9" x14ac:dyDescent="0.3">
      <c r="A38" s="33"/>
      <c r="C38" s="34" t="s">
        <v>61</v>
      </c>
      <c r="D38" s="30" t="s">
        <v>41</v>
      </c>
      <c r="E38" s="35">
        <f>1*48</f>
        <v>48</v>
      </c>
      <c r="F38" s="9">
        <v>59.66</v>
      </c>
      <c r="G38" s="36">
        <f t="shared" si="7"/>
        <v>2863.68</v>
      </c>
      <c r="H38" s="3"/>
      <c r="I38" s="46">
        <f t="shared" si="8"/>
        <v>0</v>
      </c>
    </row>
    <row r="39" spans="1:9" x14ac:dyDescent="0.3">
      <c r="A39" s="33"/>
      <c r="C39" s="34" t="s">
        <v>39</v>
      </c>
      <c r="D39" s="30" t="s">
        <v>41</v>
      </c>
      <c r="E39" s="35">
        <f>3*48</f>
        <v>144</v>
      </c>
      <c r="F39" s="9">
        <v>44.75</v>
      </c>
      <c r="G39" s="36">
        <f t="shared" si="7"/>
        <v>6444</v>
      </c>
      <c r="H39" s="3"/>
      <c r="I39" s="46">
        <f t="shared" si="8"/>
        <v>0</v>
      </c>
    </row>
    <row r="40" spans="1:9" x14ac:dyDescent="0.3">
      <c r="A40" s="33"/>
      <c r="C40" s="34" t="s">
        <v>45</v>
      </c>
      <c r="D40" s="30" t="s">
        <v>41</v>
      </c>
      <c r="E40" s="35">
        <f>1*48</f>
        <v>48</v>
      </c>
      <c r="F40" s="9">
        <v>14.28</v>
      </c>
      <c r="G40" s="36">
        <f t="shared" si="7"/>
        <v>685.44</v>
      </c>
      <c r="H40" s="3"/>
      <c r="I40" s="46">
        <f t="shared" si="8"/>
        <v>0</v>
      </c>
    </row>
    <row r="41" spans="1:9" x14ac:dyDescent="0.3">
      <c r="A41" s="33"/>
      <c r="C41" s="34" t="s">
        <v>62</v>
      </c>
      <c r="D41" s="30" t="s">
        <v>41</v>
      </c>
      <c r="E41" s="35">
        <f>1*48</f>
        <v>48</v>
      </c>
      <c r="F41" s="9">
        <v>19.7</v>
      </c>
      <c r="G41" s="36">
        <f t="shared" si="7"/>
        <v>945.6</v>
      </c>
      <c r="H41" s="3"/>
      <c r="I41" s="46">
        <f t="shared" si="8"/>
        <v>0</v>
      </c>
    </row>
    <row r="42" spans="1:9" x14ac:dyDescent="0.3">
      <c r="A42" s="33"/>
      <c r="C42" s="34" t="s">
        <v>63</v>
      </c>
      <c r="D42" s="30" t="s">
        <v>41</v>
      </c>
      <c r="E42" s="35">
        <f>1*48</f>
        <v>48</v>
      </c>
      <c r="F42" s="9">
        <v>29.84</v>
      </c>
      <c r="G42" s="36">
        <f t="shared" si="7"/>
        <v>1432.32</v>
      </c>
      <c r="H42" s="3"/>
      <c r="I42" s="46">
        <f t="shared" si="8"/>
        <v>0</v>
      </c>
    </row>
    <row r="43" spans="1:9" x14ac:dyDescent="0.3">
      <c r="A43" s="33"/>
      <c r="C43" s="34" t="s">
        <v>46</v>
      </c>
      <c r="D43" s="30" t="s">
        <v>41</v>
      </c>
      <c r="E43" s="35">
        <f>1*48</f>
        <v>48</v>
      </c>
      <c r="F43" s="9">
        <v>37.29</v>
      </c>
      <c r="G43" s="36">
        <f t="shared" si="7"/>
        <v>1789.92</v>
      </c>
      <c r="H43" s="3"/>
      <c r="I43" s="46">
        <f t="shared" si="8"/>
        <v>0</v>
      </c>
    </row>
    <row r="44" spans="1:9" x14ac:dyDescent="0.3">
      <c r="A44" s="30" t="s">
        <v>64</v>
      </c>
      <c r="B44" s="30" t="s">
        <v>65</v>
      </c>
      <c r="C44" s="30" t="s">
        <v>66</v>
      </c>
      <c r="E44"/>
      <c r="G44" s="36"/>
      <c r="H44" s="3"/>
      <c r="I44" s="46"/>
    </row>
    <row r="45" spans="1:9" x14ac:dyDescent="0.3">
      <c r="A45" s="33"/>
      <c r="C45" s="34" t="s">
        <v>36</v>
      </c>
      <c r="D45" s="30" t="s">
        <v>41</v>
      </c>
      <c r="E45" s="35">
        <f>8*48</f>
        <v>384</v>
      </c>
      <c r="F45" s="35">
        <v>22.37</v>
      </c>
      <c r="G45" s="36">
        <f t="shared" si="7"/>
        <v>8590.08</v>
      </c>
      <c r="H45" s="3"/>
      <c r="I45" s="46">
        <f t="shared" si="8"/>
        <v>0</v>
      </c>
    </row>
    <row r="46" spans="1:9" x14ac:dyDescent="0.3">
      <c r="A46" s="33"/>
      <c r="C46" s="34" t="s">
        <v>37</v>
      </c>
      <c r="D46" s="30" t="s">
        <v>41</v>
      </c>
      <c r="E46" s="35">
        <f>4*48</f>
        <v>192</v>
      </c>
      <c r="F46" s="9">
        <v>141.71</v>
      </c>
      <c r="G46" s="36">
        <f t="shared" si="7"/>
        <v>27208.32</v>
      </c>
      <c r="H46" s="3"/>
      <c r="I46" s="46">
        <f t="shared" si="8"/>
        <v>0</v>
      </c>
    </row>
    <row r="47" spans="1:9" x14ac:dyDescent="0.3">
      <c r="A47" s="33"/>
      <c r="C47" s="34" t="s">
        <v>51</v>
      </c>
      <c r="D47" s="30" t="s">
        <v>41</v>
      </c>
      <c r="E47" s="35">
        <f t="shared" ref="E47:E54" si="9">1*48</f>
        <v>48</v>
      </c>
      <c r="F47" s="9">
        <v>111.86838260869565</v>
      </c>
      <c r="G47" s="36">
        <f t="shared" si="7"/>
        <v>5369.68</v>
      </c>
      <c r="H47" s="3"/>
      <c r="I47" s="46">
        <f t="shared" si="8"/>
        <v>0</v>
      </c>
    </row>
    <row r="48" spans="1:9" ht="13.95" customHeight="1" x14ac:dyDescent="0.3">
      <c r="A48" s="33"/>
      <c r="C48" s="34" t="s">
        <v>52</v>
      </c>
      <c r="D48" s="30" t="s">
        <v>41</v>
      </c>
      <c r="E48" s="35">
        <f t="shared" si="9"/>
        <v>48</v>
      </c>
      <c r="F48" s="9">
        <v>44.75</v>
      </c>
      <c r="G48" s="36">
        <f t="shared" si="7"/>
        <v>2148</v>
      </c>
      <c r="H48" s="3"/>
      <c r="I48" s="46">
        <f t="shared" si="8"/>
        <v>0</v>
      </c>
    </row>
    <row r="49" spans="1:9" x14ac:dyDescent="0.3">
      <c r="A49" s="33"/>
      <c r="C49" s="34" t="s">
        <v>53</v>
      </c>
      <c r="D49" s="30" t="s">
        <v>41</v>
      </c>
      <c r="E49" s="35">
        <f t="shared" si="9"/>
        <v>48</v>
      </c>
      <c r="F49" s="9">
        <v>59.66</v>
      </c>
      <c r="G49" s="36">
        <f t="shared" si="7"/>
        <v>2863.68</v>
      </c>
      <c r="H49" s="3"/>
      <c r="I49" s="46">
        <f t="shared" si="8"/>
        <v>0</v>
      </c>
    </row>
    <row r="50" spans="1:9" x14ac:dyDescent="0.3">
      <c r="A50" s="33"/>
      <c r="C50" s="34" t="s">
        <v>54</v>
      </c>
      <c r="D50" s="30" t="s">
        <v>41</v>
      </c>
      <c r="E50" s="35">
        <f t="shared" si="9"/>
        <v>48</v>
      </c>
      <c r="F50" s="9">
        <v>37.29</v>
      </c>
      <c r="G50" s="36">
        <f t="shared" si="7"/>
        <v>1789.92</v>
      </c>
      <c r="H50" s="3"/>
      <c r="I50" s="46">
        <f t="shared" si="8"/>
        <v>0</v>
      </c>
    </row>
    <row r="51" spans="1:9" x14ac:dyDescent="0.3">
      <c r="A51" s="33"/>
      <c r="C51" s="34" t="s">
        <v>56</v>
      </c>
      <c r="D51" s="30" t="s">
        <v>41</v>
      </c>
      <c r="E51" s="35">
        <f t="shared" si="9"/>
        <v>48</v>
      </c>
      <c r="F51" s="9">
        <v>82.04</v>
      </c>
      <c r="G51" s="36">
        <f t="shared" si="7"/>
        <v>3937.92</v>
      </c>
      <c r="H51" s="3"/>
      <c r="I51" s="46">
        <f t="shared" si="8"/>
        <v>0</v>
      </c>
    </row>
    <row r="52" spans="1:9" x14ac:dyDescent="0.3">
      <c r="A52" s="33"/>
      <c r="C52" s="34" t="s">
        <v>57</v>
      </c>
      <c r="D52" s="30" t="s">
        <v>41</v>
      </c>
      <c r="E52" s="35">
        <f t="shared" si="9"/>
        <v>48</v>
      </c>
      <c r="F52" s="9">
        <v>44.75</v>
      </c>
      <c r="G52" s="36">
        <f t="shared" si="7"/>
        <v>2148</v>
      </c>
      <c r="H52" s="3"/>
      <c r="I52" s="46">
        <f t="shared" si="8"/>
        <v>0</v>
      </c>
    </row>
    <row r="53" spans="1:9" x14ac:dyDescent="0.3">
      <c r="A53" s="33"/>
      <c r="C53" s="34" t="s">
        <v>58</v>
      </c>
      <c r="D53" s="30" t="s">
        <v>41</v>
      </c>
      <c r="E53" s="35">
        <f t="shared" si="9"/>
        <v>48</v>
      </c>
      <c r="F53" s="9">
        <v>31.63</v>
      </c>
      <c r="G53" s="36">
        <f t="shared" si="7"/>
        <v>1518.24</v>
      </c>
      <c r="H53" s="3"/>
      <c r="I53" s="46">
        <f t="shared" si="8"/>
        <v>0</v>
      </c>
    </row>
    <row r="54" spans="1:9" x14ac:dyDescent="0.3">
      <c r="A54" s="33"/>
      <c r="C54" s="34" t="s">
        <v>59</v>
      </c>
      <c r="D54" s="30" t="s">
        <v>41</v>
      </c>
      <c r="E54" s="35">
        <f t="shared" si="9"/>
        <v>48</v>
      </c>
      <c r="F54" s="9">
        <v>74.569999999999993</v>
      </c>
      <c r="G54" s="36">
        <f t="shared" si="7"/>
        <v>3579.36</v>
      </c>
      <c r="H54" s="3"/>
      <c r="I54" s="46">
        <f t="shared" si="8"/>
        <v>0</v>
      </c>
    </row>
    <row r="55" spans="1:9" x14ac:dyDescent="0.3">
      <c r="A55" s="33"/>
      <c r="C55" s="34" t="s">
        <v>61</v>
      </c>
      <c r="D55" s="30" t="s">
        <v>41</v>
      </c>
      <c r="E55" s="35">
        <f>2*48</f>
        <v>96</v>
      </c>
      <c r="F55" s="9">
        <v>59.66</v>
      </c>
      <c r="G55" s="36">
        <f t="shared" si="7"/>
        <v>5727.36</v>
      </c>
      <c r="H55" s="3"/>
      <c r="I55" s="46">
        <f t="shared" si="8"/>
        <v>0</v>
      </c>
    </row>
    <row r="56" spans="1:9" x14ac:dyDescent="0.3">
      <c r="A56" s="33"/>
      <c r="C56" s="34" t="s">
        <v>39</v>
      </c>
      <c r="D56" s="30" t="s">
        <v>41</v>
      </c>
      <c r="E56" s="35">
        <f>2*48</f>
        <v>96</v>
      </c>
      <c r="F56" s="9">
        <v>44.75</v>
      </c>
      <c r="G56" s="36">
        <f t="shared" si="7"/>
        <v>4296</v>
      </c>
      <c r="H56" s="3"/>
      <c r="I56" s="46">
        <f t="shared" si="8"/>
        <v>0</v>
      </c>
    </row>
    <row r="57" spans="1:9" x14ac:dyDescent="0.3">
      <c r="A57" s="33"/>
      <c r="C57" s="34" t="s">
        <v>45</v>
      </c>
      <c r="D57" s="30" t="s">
        <v>41</v>
      </c>
      <c r="E57" s="35">
        <f>1*48</f>
        <v>48</v>
      </c>
      <c r="F57" s="9">
        <v>14.28</v>
      </c>
      <c r="G57" s="36">
        <f t="shared" ref="G57" si="10">ROUND(E57*F57,2)</f>
        <v>685.44</v>
      </c>
      <c r="H57" s="3"/>
      <c r="I57" s="46">
        <f t="shared" ref="I57" si="11">ROUND(E57*H57,2)</f>
        <v>0</v>
      </c>
    </row>
    <row r="58" spans="1:9" x14ac:dyDescent="0.3">
      <c r="A58" s="33"/>
      <c r="C58" s="34" t="s">
        <v>62</v>
      </c>
      <c r="D58" s="30" t="s">
        <v>41</v>
      </c>
      <c r="E58" s="35">
        <f>1*48</f>
        <v>48</v>
      </c>
      <c r="F58" s="9">
        <v>19.77</v>
      </c>
      <c r="G58" s="36">
        <f t="shared" ref="G58:G81" si="12">ROUND(E58*F58,2)</f>
        <v>948.96</v>
      </c>
      <c r="H58" s="3"/>
      <c r="I58" s="46">
        <f t="shared" ref="I58:I81" si="13">ROUND(E58*H58,2)</f>
        <v>0</v>
      </c>
    </row>
    <row r="59" spans="1:9" x14ac:dyDescent="0.3">
      <c r="A59" s="33"/>
      <c r="C59" s="34" t="s">
        <v>63</v>
      </c>
      <c r="D59" s="30" t="s">
        <v>41</v>
      </c>
      <c r="E59" s="35">
        <f>1*48</f>
        <v>48</v>
      </c>
      <c r="F59" s="9">
        <v>48.1</v>
      </c>
      <c r="G59" s="36">
        <f t="shared" si="12"/>
        <v>2308.8000000000002</v>
      </c>
      <c r="H59" s="3"/>
      <c r="I59" s="46">
        <f t="shared" si="13"/>
        <v>0</v>
      </c>
    </row>
    <row r="60" spans="1:9" x14ac:dyDescent="0.3">
      <c r="A60" s="33"/>
      <c r="C60" s="34" t="s">
        <v>46</v>
      </c>
      <c r="D60" s="30" t="s">
        <v>41</v>
      </c>
      <c r="E60" s="35">
        <f>1*48</f>
        <v>48</v>
      </c>
      <c r="F60" s="9">
        <v>37.29</v>
      </c>
      <c r="G60" s="36">
        <f t="shared" si="12"/>
        <v>1789.92</v>
      </c>
      <c r="H60" s="3"/>
      <c r="I60" s="46">
        <f t="shared" si="13"/>
        <v>0</v>
      </c>
    </row>
    <row r="61" spans="1:9" s="16" customFormat="1" x14ac:dyDescent="0.3">
      <c r="A61" s="30" t="s">
        <v>67</v>
      </c>
      <c r="B61" s="30" t="s">
        <v>69</v>
      </c>
      <c r="C61" s="30" t="s">
        <v>68</v>
      </c>
      <c r="D61" s="37"/>
      <c r="E61"/>
      <c r="F61" s="35"/>
      <c r="G61" s="36"/>
      <c r="H61" s="3"/>
      <c r="I61" s="46"/>
    </row>
    <row r="62" spans="1:9" x14ac:dyDescent="0.3">
      <c r="A62" s="33"/>
      <c r="C62" s="34" t="s">
        <v>36</v>
      </c>
      <c r="D62" s="30" t="s">
        <v>41</v>
      </c>
      <c r="E62" s="35">
        <f>14*48</f>
        <v>672</v>
      </c>
      <c r="F62" s="9">
        <v>22.37</v>
      </c>
      <c r="G62" s="36">
        <f t="shared" si="12"/>
        <v>15032.64</v>
      </c>
      <c r="H62" s="3"/>
      <c r="I62" s="46">
        <f t="shared" si="13"/>
        <v>0</v>
      </c>
    </row>
    <row r="63" spans="1:9" x14ac:dyDescent="0.3">
      <c r="A63" s="33"/>
      <c r="C63" s="34" t="s">
        <v>37</v>
      </c>
      <c r="D63" s="30" t="s">
        <v>41</v>
      </c>
      <c r="E63" s="35">
        <f>3*48</f>
        <v>144</v>
      </c>
      <c r="F63" s="9">
        <v>141.71</v>
      </c>
      <c r="G63" s="36">
        <f t="shared" si="12"/>
        <v>20406.240000000002</v>
      </c>
      <c r="H63" s="3"/>
      <c r="I63" s="46">
        <f t="shared" si="13"/>
        <v>0</v>
      </c>
    </row>
    <row r="64" spans="1:9" x14ac:dyDescent="0.3">
      <c r="A64" s="33"/>
      <c r="C64" s="34" t="s">
        <v>51</v>
      </c>
      <c r="D64" s="30" t="s">
        <v>41</v>
      </c>
      <c r="E64" s="35">
        <f>1*48</f>
        <v>48</v>
      </c>
      <c r="F64" s="9">
        <v>111.87</v>
      </c>
      <c r="G64" s="36">
        <f t="shared" si="12"/>
        <v>5369.76</v>
      </c>
      <c r="H64" s="3"/>
      <c r="I64" s="46">
        <f t="shared" si="13"/>
        <v>0</v>
      </c>
    </row>
    <row r="65" spans="1:9" ht="13.95" customHeight="1" x14ac:dyDescent="0.3">
      <c r="A65" s="33"/>
      <c r="C65" s="34" t="s">
        <v>52</v>
      </c>
      <c r="D65" s="30" t="s">
        <v>41</v>
      </c>
      <c r="E65" s="35">
        <f>1*48</f>
        <v>48</v>
      </c>
      <c r="F65" s="9">
        <v>22.37</v>
      </c>
      <c r="G65" s="36">
        <f t="shared" si="12"/>
        <v>1073.76</v>
      </c>
      <c r="H65" s="3"/>
      <c r="I65" s="46">
        <f t="shared" si="13"/>
        <v>0</v>
      </c>
    </row>
    <row r="66" spans="1:9" x14ac:dyDescent="0.3">
      <c r="A66" s="33"/>
      <c r="C66" s="34" t="s">
        <v>53</v>
      </c>
      <c r="D66" s="30" t="s">
        <v>41</v>
      </c>
      <c r="E66" s="35">
        <f>1*48</f>
        <v>48</v>
      </c>
      <c r="F66" s="9">
        <v>14.28</v>
      </c>
      <c r="G66" s="36">
        <f t="shared" si="12"/>
        <v>685.44</v>
      </c>
      <c r="H66" s="3"/>
      <c r="I66" s="46">
        <f t="shared" si="13"/>
        <v>0</v>
      </c>
    </row>
    <row r="67" spans="1:9" x14ac:dyDescent="0.3">
      <c r="A67" s="33"/>
      <c r="C67" s="34" t="s">
        <v>56</v>
      </c>
      <c r="D67" s="30" t="s">
        <v>41</v>
      </c>
      <c r="E67" s="35">
        <f>3*48</f>
        <v>144</v>
      </c>
      <c r="F67" s="9">
        <v>82.04</v>
      </c>
      <c r="G67" s="36">
        <f t="shared" si="12"/>
        <v>11813.76</v>
      </c>
      <c r="H67" s="3"/>
      <c r="I67" s="46">
        <f t="shared" si="13"/>
        <v>0</v>
      </c>
    </row>
    <row r="68" spans="1:9" x14ac:dyDescent="0.3">
      <c r="A68" s="33"/>
      <c r="C68" s="34" t="s">
        <v>57</v>
      </c>
      <c r="D68" s="30" t="s">
        <v>41</v>
      </c>
      <c r="E68" s="35">
        <f>1*48</f>
        <v>48</v>
      </c>
      <c r="F68" s="9">
        <v>44.75</v>
      </c>
      <c r="G68" s="36">
        <f t="shared" si="12"/>
        <v>2148</v>
      </c>
      <c r="H68" s="3"/>
      <c r="I68" s="46">
        <f t="shared" si="13"/>
        <v>0</v>
      </c>
    </row>
    <row r="69" spans="1:9" x14ac:dyDescent="0.3">
      <c r="A69" s="33"/>
      <c r="C69" s="34" t="s">
        <v>58</v>
      </c>
      <c r="D69" s="30" t="s">
        <v>41</v>
      </c>
      <c r="E69" s="35">
        <f>1*48</f>
        <v>48</v>
      </c>
      <c r="F69" s="9">
        <v>31.63</v>
      </c>
      <c r="G69" s="36">
        <f t="shared" si="12"/>
        <v>1518.24</v>
      </c>
      <c r="H69" s="3"/>
      <c r="I69" s="46">
        <f t="shared" si="13"/>
        <v>0</v>
      </c>
    </row>
    <row r="70" spans="1:9" x14ac:dyDescent="0.3">
      <c r="A70" s="33"/>
      <c r="C70" s="34" t="s">
        <v>61</v>
      </c>
      <c r="D70" s="30" t="s">
        <v>41</v>
      </c>
      <c r="E70" s="35">
        <f>3*48</f>
        <v>144</v>
      </c>
      <c r="F70" s="9">
        <v>59.66</v>
      </c>
      <c r="G70" s="36">
        <f t="shared" si="12"/>
        <v>8591.0400000000009</v>
      </c>
      <c r="H70" s="3"/>
      <c r="I70" s="46">
        <f t="shared" si="13"/>
        <v>0</v>
      </c>
    </row>
    <row r="71" spans="1:9" x14ac:dyDescent="0.3">
      <c r="A71" s="33"/>
      <c r="C71" s="34" t="s">
        <v>39</v>
      </c>
      <c r="D71" s="30" t="s">
        <v>41</v>
      </c>
      <c r="E71" s="35">
        <f>2*48</f>
        <v>96</v>
      </c>
      <c r="F71" s="9">
        <v>44.75</v>
      </c>
      <c r="G71" s="36">
        <f t="shared" si="12"/>
        <v>4296</v>
      </c>
      <c r="H71" s="3"/>
      <c r="I71" s="46">
        <f t="shared" si="13"/>
        <v>0</v>
      </c>
    </row>
    <row r="72" spans="1:9" x14ac:dyDescent="0.3">
      <c r="A72" s="33"/>
      <c r="C72" s="34" t="s">
        <v>45</v>
      </c>
      <c r="D72" s="30" t="s">
        <v>41</v>
      </c>
      <c r="E72" s="35">
        <f>2*48</f>
        <v>96</v>
      </c>
      <c r="F72" s="9">
        <v>14.28</v>
      </c>
      <c r="G72" s="36">
        <f t="shared" si="12"/>
        <v>1370.88</v>
      </c>
      <c r="H72" s="3"/>
      <c r="I72" s="46">
        <f t="shared" si="13"/>
        <v>0</v>
      </c>
    </row>
    <row r="73" spans="1:9" x14ac:dyDescent="0.3">
      <c r="A73" s="33"/>
      <c r="C73" s="34" t="s">
        <v>62</v>
      </c>
      <c r="D73" s="30" t="s">
        <v>41</v>
      </c>
      <c r="E73" s="35">
        <f>1*48</f>
        <v>48</v>
      </c>
      <c r="F73" s="9">
        <v>19.77</v>
      </c>
      <c r="G73" s="36">
        <f t="shared" si="12"/>
        <v>948.96</v>
      </c>
      <c r="H73" s="3"/>
      <c r="I73" s="46">
        <f t="shared" si="13"/>
        <v>0</v>
      </c>
    </row>
    <row r="74" spans="1:9" x14ac:dyDescent="0.3">
      <c r="A74" s="33"/>
      <c r="C74" s="34" t="s">
        <v>46</v>
      </c>
      <c r="D74" s="30" t="s">
        <v>41</v>
      </c>
      <c r="E74" s="35">
        <f>2*48</f>
        <v>96</v>
      </c>
      <c r="F74" s="9">
        <v>37.29</v>
      </c>
      <c r="G74" s="36">
        <f t="shared" si="12"/>
        <v>3579.84</v>
      </c>
      <c r="H74" s="3"/>
      <c r="I74" s="46">
        <f t="shared" si="13"/>
        <v>0</v>
      </c>
    </row>
    <row r="75" spans="1:9" x14ac:dyDescent="0.3">
      <c r="A75" s="33"/>
      <c r="C75" s="34" t="s">
        <v>70</v>
      </c>
      <c r="D75" s="30" t="s">
        <v>41</v>
      </c>
      <c r="E75" s="35">
        <f>1*48</f>
        <v>48</v>
      </c>
      <c r="F75" s="9">
        <v>74.569999999999993</v>
      </c>
      <c r="G75" s="36">
        <f t="shared" si="12"/>
        <v>3579.36</v>
      </c>
      <c r="H75" s="3"/>
      <c r="I75" s="46">
        <f t="shared" si="13"/>
        <v>0</v>
      </c>
    </row>
    <row r="76" spans="1:9" x14ac:dyDescent="0.3">
      <c r="A76" s="30" t="s">
        <v>71</v>
      </c>
      <c r="B76" s="30" t="s">
        <v>72</v>
      </c>
      <c r="C76" s="30" t="s">
        <v>73</v>
      </c>
      <c r="E76"/>
      <c r="G76" s="36"/>
      <c r="H76" s="3"/>
      <c r="I76" s="46"/>
    </row>
    <row r="77" spans="1:9" x14ac:dyDescent="0.3">
      <c r="A77" s="33"/>
      <c r="C77" s="34" t="s">
        <v>36</v>
      </c>
      <c r="D77" s="30" t="s">
        <v>41</v>
      </c>
      <c r="E77" s="35">
        <f>10*48</f>
        <v>480</v>
      </c>
      <c r="F77" s="9">
        <v>22.37</v>
      </c>
      <c r="G77" s="36">
        <f t="shared" si="12"/>
        <v>10737.6</v>
      </c>
      <c r="H77" s="3"/>
      <c r="I77" s="46">
        <f t="shared" si="13"/>
        <v>0</v>
      </c>
    </row>
    <row r="78" spans="1:9" x14ac:dyDescent="0.3">
      <c r="A78" s="33"/>
      <c r="C78" s="34" t="s">
        <v>37</v>
      </c>
      <c r="D78" s="30" t="s">
        <v>41</v>
      </c>
      <c r="E78" s="35">
        <f>3*48</f>
        <v>144</v>
      </c>
      <c r="F78" s="9">
        <v>141.71</v>
      </c>
      <c r="G78" s="36">
        <f t="shared" si="12"/>
        <v>20406.240000000002</v>
      </c>
      <c r="H78" s="3"/>
      <c r="I78" s="46">
        <f t="shared" si="13"/>
        <v>0</v>
      </c>
    </row>
    <row r="79" spans="1:9" x14ac:dyDescent="0.3">
      <c r="A79" s="33"/>
      <c r="C79" s="34" t="s">
        <v>51</v>
      </c>
      <c r="D79" s="30" t="s">
        <v>41</v>
      </c>
      <c r="E79" s="35">
        <f>1*48</f>
        <v>48</v>
      </c>
      <c r="F79" s="9">
        <v>111.87</v>
      </c>
      <c r="G79" s="36">
        <f t="shared" si="12"/>
        <v>5369.76</v>
      </c>
      <c r="H79" s="3"/>
      <c r="I79" s="46">
        <f t="shared" si="13"/>
        <v>0</v>
      </c>
    </row>
    <row r="80" spans="1:9" ht="13.95" customHeight="1" x14ac:dyDescent="0.3">
      <c r="A80" s="33"/>
      <c r="C80" s="34" t="s">
        <v>52</v>
      </c>
      <c r="D80" s="30" t="s">
        <v>41</v>
      </c>
      <c r="E80" s="35">
        <f>1*48</f>
        <v>48</v>
      </c>
      <c r="F80" s="9">
        <v>44.75</v>
      </c>
      <c r="G80" s="36">
        <f t="shared" si="12"/>
        <v>2148</v>
      </c>
      <c r="H80" s="3"/>
      <c r="I80" s="46">
        <f t="shared" si="13"/>
        <v>0</v>
      </c>
    </row>
    <row r="81" spans="1:9" x14ac:dyDescent="0.3">
      <c r="A81" s="33"/>
      <c r="C81" s="34" t="s">
        <v>53</v>
      </c>
      <c r="D81" s="30" t="s">
        <v>41</v>
      </c>
      <c r="E81" s="35">
        <f>1*48</f>
        <v>48</v>
      </c>
      <c r="F81" s="9">
        <v>14.28</v>
      </c>
      <c r="G81" s="36">
        <f t="shared" si="12"/>
        <v>685.44</v>
      </c>
      <c r="H81" s="3"/>
      <c r="I81" s="46">
        <f t="shared" si="13"/>
        <v>0</v>
      </c>
    </row>
    <row r="82" spans="1:9" x14ac:dyDescent="0.3">
      <c r="A82" s="33"/>
      <c r="C82" s="34" t="s">
        <v>56</v>
      </c>
      <c r="D82" s="30" t="s">
        <v>41</v>
      </c>
      <c r="E82" s="35">
        <f>3*48</f>
        <v>144</v>
      </c>
      <c r="F82" s="9">
        <v>82.04</v>
      </c>
      <c r="G82" s="36">
        <f t="shared" ref="G82:G90" si="14">ROUND(E82*F82,2)</f>
        <v>11813.76</v>
      </c>
      <c r="H82" s="3"/>
      <c r="I82" s="46">
        <f t="shared" ref="I82:I90" si="15">ROUND(E82*H82,2)</f>
        <v>0</v>
      </c>
    </row>
    <row r="83" spans="1:9" x14ac:dyDescent="0.3">
      <c r="A83" s="33"/>
      <c r="C83" s="34" t="s">
        <v>57</v>
      </c>
      <c r="D83" s="30" t="s">
        <v>41</v>
      </c>
      <c r="E83" s="35">
        <f>1*48</f>
        <v>48</v>
      </c>
      <c r="F83" s="9">
        <v>44.75</v>
      </c>
      <c r="G83" s="36">
        <f t="shared" si="14"/>
        <v>2148</v>
      </c>
      <c r="H83" s="3"/>
      <c r="I83" s="46">
        <f t="shared" si="15"/>
        <v>0</v>
      </c>
    </row>
    <row r="84" spans="1:9" x14ac:dyDescent="0.3">
      <c r="A84" s="33"/>
      <c r="C84" s="34" t="s">
        <v>58</v>
      </c>
      <c r="D84" s="30" t="s">
        <v>41</v>
      </c>
      <c r="E84" s="35">
        <f>1*48</f>
        <v>48</v>
      </c>
      <c r="F84" s="9">
        <v>31.63</v>
      </c>
      <c r="G84" s="36">
        <f t="shared" si="14"/>
        <v>1518.24</v>
      </c>
      <c r="H84" s="3"/>
      <c r="I84" s="46">
        <f t="shared" si="15"/>
        <v>0</v>
      </c>
    </row>
    <row r="85" spans="1:9" x14ac:dyDescent="0.3">
      <c r="A85" s="33"/>
      <c r="C85" s="34" t="s">
        <v>61</v>
      </c>
      <c r="D85" s="30" t="s">
        <v>41</v>
      </c>
      <c r="E85" s="35">
        <f>3*48</f>
        <v>144</v>
      </c>
      <c r="F85" s="9">
        <v>59.66</v>
      </c>
      <c r="G85" s="36">
        <f t="shared" si="14"/>
        <v>8591.0400000000009</v>
      </c>
      <c r="H85" s="3"/>
      <c r="I85" s="46">
        <f t="shared" si="15"/>
        <v>0</v>
      </c>
    </row>
    <row r="86" spans="1:9" x14ac:dyDescent="0.3">
      <c r="A86" s="33"/>
      <c r="C86" s="34" t="s">
        <v>39</v>
      </c>
      <c r="D86" s="30" t="s">
        <v>41</v>
      </c>
      <c r="E86" s="35">
        <f>2*48</f>
        <v>96</v>
      </c>
      <c r="F86" s="9">
        <v>44.75</v>
      </c>
      <c r="G86" s="36">
        <f t="shared" si="14"/>
        <v>4296</v>
      </c>
      <c r="H86" s="3"/>
      <c r="I86" s="46">
        <f t="shared" si="15"/>
        <v>0</v>
      </c>
    </row>
    <row r="87" spans="1:9" x14ac:dyDescent="0.3">
      <c r="A87" s="33"/>
      <c r="C87" s="34" t="s">
        <v>45</v>
      </c>
      <c r="D87" s="30" t="s">
        <v>41</v>
      </c>
      <c r="E87" s="35">
        <f>2*48</f>
        <v>96</v>
      </c>
      <c r="F87" s="9">
        <v>14.28</v>
      </c>
      <c r="G87" s="36">
        <f t="shared" si="14"/>
        <v>1370.88</v>
      </c>
      <c r="H87" s="3"/>
      <c r="I87" s="46">
        <f t="shared" si="15"/>
        <v>0</v>
      </c>
    </row>
    <row r="88" spans="1:9" x14ac:dyDescent="0.3">
      <c r="A88" s="33"/>
      <c r="C88" s="34" t="s">
        <v>62</v>
      </c>
      <c r="D88" s="30" t="s">
        <v>41</v>
      </c>
      <c r="E88" s="35">
        <f>1*48</f>
        <v>48</v>
      </c>
      <c r="F88" s="9">
        <v>19.77</v>
      </c>
      <c r="G88" s="36">
        <f t="shared" si="14"/>
        <v>948.96</v>
      </c>
      <c r="H88" s="3"/>
      <c r="I88" s="46">
        <f t="shared" si="15"/>
        <v>0</v>
      </c>
    </row>
    <row r="89" spans="1:9" x14ac:dyDescent="0.3">
      <c r="A89" s="33"/>
      <c r="C89" s="34" t="s">
        <v>46</v>
      </c>
      <c r="D89" s="30" t="s">
        <v>41</v>
      </c>
      <c r="E89" s="35">
        <f>2*48</f>
        <v>96</v>
      </c>
      <c r="F89" s="9">
        <v>37.29</v>
      </c>
      <c r="G89" s="36">
        <f t="shared" si="14"/>
        <v>3579.84</v>
      </c>
      <c r="H89" s="3"/>
      <c r="I89" s="46">
        <f t="shared" si="15"/>
        <v>0</v>
      </c>
    </row>
    <row r="90" spans="1:9" x14ac:dyDescent="0.3">
      <c r="A90" s="33"/>
      <c r="C90" s="34" t="s">
        <v>70</v>
      </c>
      <c r="D90" s="30" t="s">
        <v>41</v>
      </c>
      <c r="E90" s="35">
        <f>1*48</f>
        <v>48</v>
      </c>
      <c r="F90" s="9">
        <v>74.569999999999993</v>
      </c>
      <c r="G90" s="36">
        <f t="shared" si="14"/>
        <v>3579.36</v>
      </c>
      <c r="H90" s="3"/>
      <c r="I90" s="46">
        <f t="shared" si="15"/>
        <v>0</v>
      </c>
    </row>
    <row r="91" spans="1:9" x14ac:dyDescent="0.3">
      <c r="A91" s="30" t="s">
        <v>74</v>
      </c>
      <c r="B91" s="30" t="s">
        <v>75</v>
      </c>
      <c r="C91" s="30" t="s">
        <v>76</v>
      </c>
      <c r="E91"/>
      <c r="G91" s="36"/>
      <c r="H91" s="3"/>
      <c r="I91" s="46"/>
    </row>
    <row r="92" spans="1:9" x14ac:dyDescent="0.3">
      <c r="A92" s="33"/>
      <c r="C92" s="34" t="s">
        <v>36</v>
      </c>
      <c r="D92" s="30" t="s">
        <v>41</v>
      </c>
      <c r="E92" s="35">
        <f>3*48</f>
        <v>144</v>
      </c>
      <c r="F92" s="9">
        <v>22.37</v>
      </c>
      <c r="G92" s="36">
        <f t="shared" ref="G92:G105" si="16">ROUND(E92*F92,2)</f>
        <v>3221.28</v>
      </c>
      <c r="H92" s="3"/>
      <c r="I92" s="46">
        <f t="shared" ref="I92:I105" si="17">ROUND(E92*H92,2)</f>
        <v>0</v>
      </c>
    </row>
    <row r="93" spans="1:9" x14ac:dyDescent="0.3">
      <c r="A93" s="33"/>
      <c r="C93" s="34" t="s">
        <v>98</v>
      </c>
      <c r="D93" s="30" t="s">
        <v>41</v>
      </c>
      <c r="E93" s="35">
        <f>2*24</f>
        <v>48</v>
      </c>
      <c r="F93" s="9">
        <v>22.37</v>
      </c>
      <c r="G93" s="36">
        <f t="shared" ref="G93" si="18">ROUND(E93*F93,2)</f>
        <v>1073.76</v>
      </c>
      <c r="H93" s="3"/>
      <c r="I93" s="46">
        <f t="shared" ref="I93" si="19">ROUND(E93*H93,2)</f>
        <v>0</v>
      </c>
    </row>
    <row r="94" spans="1:9" x14ac:dyDescent="0.3">
      <c r="A94" s="33"/>
      <c r="C94" s="34" t="s">
        <v>37</v>
      </c>
      <c r="D94" s="30" t="s">
        <v>41</v>
      </c>
      <c r="E94" s="35">
        <f>2*48</f>
        <v>96</v>
      </c>
      <c r="F94" s="9">
        <v>141.71</v>
      </c>
      <c r="G94" s="36">
        <f t="shared" si="16"/>
        <v>13604.16</v>
      </c>
      <c r="H94" s="3"/>
      <c r="I94" s="46">
        <f t="shared" si="17"/>
        <v>0</v>
      </c>
    </row>
    <row r="95" spans="1:9" x14ac:dyDescent="0.3">
      <c r="A95" s="33"/>
      <c r="C95" s="34" t="s">
        <v>51</v>
      </c>
      <c r="D95" s="30" t="s">
        <v>41</v>
      </c>
      <c r="E95" s="35">
        <f>1*48</f>
        <v>48</v>
      </c>
      <c r="F95" s="9">
        <v>111.87</v>
      </c>
      <c r="G95" s="36">
        <f t="shared" si="16"/>
        <v>5369.76</v>
      </c>
      <c r="H95" s="3"/>
      <c r="I95" s="46">
        <f t="shared" si="17"/>
        <v>0</v>
      </c>
    </row>
    <row r="96" spans="1:9" ht="13.95" customHeight="1" x14ac:dyDescent="0.3">
      <c r="A96" s="33"/>
      <c r="C96" s="34" t="s">
        <v>52</v>
      </c>
      <c r="D96" s="30" t="s">
        <v>41</v>
      </c>
      <c r="E96" s="35">
        <f>1*48</f>
        <v>48</v>
      </c>
      <c r="F96" s="9">
        <v>44.75</v>
      </c>
      <c r="G96" s="36">
        <f t="shared" ref="G96:G97" si="20">ROUND(E96*F96,2)</f>
        <v>2148</v>
      </c>
      <c r="H96" s="3"/>
      <c r="I96" s="46">
        <f t="shared" ref="I96:I97" si="21">ROUND(E96*H96,2)</f>
        <v>0</v>
      </c>
    </row>
    <row r="97" spans="1:11" x14ac:dyDescent="0.3">
      <c r="A97" s="33"/>
      <c r="C97" s="34" t="s">
        <v>53</v>
      </c>
      <c r="D97" s="30" t="s">
        <v>41</v>
      </c>
      <c r="E97" s="35">
        <f>1*48</f>
        <v>48</v>
      </c>
      <c r="F97" s="9">
        <v>14.28</v>
      </c>
      <c r="G97" s="36">
        <f t="shared" si="20"/>
        <v>685.44</v>
      </c>
      <c r="H97" s="3"/>
      <c r="I97" s="46">
        <f t="shared" si="21"/>
        <v>0</v>
      </c>
    </row>
    <row r="98" spans="1:11" x14ac:dyDescent="0.3">
      <c r="A98" s="33"/>
      <c r="C98" s="34" t="s">
        <v>56</v>
      </c>
      <c r="D98" s="30" t="s">
        <v>41</v>
      </c>
      <c r="E98" s="35">
        <f>2*48</f>
        <v>96</v>
      </c>
      <c r="F98" s="9">
        <v>82.04</v>
      </c>
      <c r="G98" s="36">
        <f t="shared" si="16"/>
        <v>7875.84</v>
      </c>
      <c r="H98" s="3"/>
      <c r="I98" s="46">
        <f t="shared" si="17"/>
        <v>0</v>
      </c>
    </row>
    <row r="99" spans="1:11" x14ac:dyDescent="0.3">
      <c r="A99" s="33"/>
      <c r="C99" s="34" t="s">
        <v>57</v>
      </c>
      <c r="D99" s="30" t="s">
        <v>41</v>
      </c>
      <c r="E99" s="35">
        <f>1*48</f>
        <v>48</v>
      </c>
      <c r="F99" s="9">
        <v>44.75</v>
      </c>
      <c r="G99" s="36">
        <f t="shared" si="16"/>
        <v>2148</v>
      </c>
      <c r="H99" s="3"/>
      <c r="I99" s="46">
        <f t="shared" si="17"/>
        <v>0</v>
      </c>
    </row>
    <row r="100" spans="1:11" x14ac:dyDescent="0.3">
      <c r="A100" s="33"/>
      <c r="C100" s="34" t="s">
        <v>58</v>
      </c>
      <c r="D100" s="30" t="s">
        <v>41</v>
      </c>
      <c r="E100" s="35">
        <f>1*48</f>
        <v>48</v>
      </c>
      <c r="F100" s="9">
        <v>31.63</v>
      </c>
      <c r="G100" s="36">
        <f t="shared" si="16"/>
        <v>1518.24</v>
      </c>
      <c r="H100" s="3"/>
      <c r="I100" s="46">
        <f t="shared" si="17"/>
        <v>0</v>
      </c>
    </row>
    <row r="101" spans="1:11" x14ac:dyDescent="0.3">
      <c r="A101" s="33"/>
      <c r="C101" s="34" t="s">
        <v>61</v>
      </c>
      <c r="D101" s="30" t="s">
        <v>41</v>
      </c>
      <c r="E101" s="35">
        <f>3*48</f>
        <v>144</v>
      </c>
      <c r="F101" s="9">
        <v>59.66</v>
      </c>
      <c r="G101" s="36">
        <f t="shared" si="16"/>
        <v>8591.0400000000009</v>
      </c>
      <c r="H101" s="3"/>
      <c r="I101" s="46">
        <f t="shared" si="17"/>
        <v>0</v>
      </c>
      <c r="K101" s="9"/>
    </row>
    <row r="102" spans="1:11" x14ac:dyDescent="0.3">
      <c r="A102" s="33"/>
      <c r="C102" s="34" t="s">
        <v>39</v>
      </c>
      <c r="D102" s="30" t="s">
        <v>41</v>
      </c>
      <c r="E102" s="35">
        <f>2*48</f>
        <v>96</v>
      </c>
      <c r="F102" s="9">
        <v>44.75</v>
      </c>
      <c r="G102" s="36">
        <f t="shared" si="16"/>
        <v>4296</v>
      </c>
      <c r="H102" s="3"/>
      <c r="I102" s="46">
        <f t="shared" si="17"/>
        <v>0</v>
      </c>
    </row>
    <row r="103" spans="1:11" x14ac:dyDescent="0.3">
      <c r="A103" s="33"/>
      <c r="C103" s="34" t="s">
        <v>45</v>
      </c>
      <c r="D103" s="30" t="s">
        <v>41</v>
      </c>
      <c r="E103" s="35">
        <f>1*48</f>
        <v>48</v>
      </c>
      <c r="F103" s="9">
        <v>14.28</v>
      </c>
      <c r="G103" s="36">
        <f t="shared" si="16"/>
        <v>685.44</v>
      </c>
      <c r="H103" s="3"/>
      <c r="I103" s="46">
        <f t="shared" si="17"/>
        <v>0</v>
      </c>
    </row>
    <row r="104" spans="1:11" x14ac:dyDescent="0.3">
      <c r="A104" s="33"/>
      <c r="C104" s="34" t="s">
        <v>62</v>
      </c>
      <c r="D104" s="30" t="s">
        <v>41</v>
      </c>
      <c r="E104" s="35">
        <f>1*48</f>
        <v>48</v>
      </c>
      <c r="F104" s="9">
        <v>19.77</v>
      </c>
      <c r="G104" s="36">
        <f t="shared" si="16"/>
        <v>948.96</v>
      </c>
      <c r="H104" s="3"/>
      <c r="I104" s="46">
        <f t="shared" si="17"/>
        <v>0</v>
      </c>
    </row>
    <row r="105" spans="1:11" x14ac:dyDescent="0.3">
      <c r="A105" s="33"/>
      <c r="C105" s="34" t="s">
        <v>46</v>
      </c>
      <c r="D105" s="30" t="s">
        <v>41</v>
      </c>
      <c r="E105" s="35">
        <f>1*48</f>
        <v>48</v>
      </c>
      <c r="F105" s="9">
        <v>37.29</v>
      </c>
      <c r="G105" s="36">
        <f t="shared" si="16"/>
        <v>1789.92</v>
      </c>
      <c r="H105" s="3"/>
      <c r="I105" s="46">
        <f t="shared" si="17"/>
        <v>0</v>
      </c>
    </row>
    <row r="106" spans="1:11" x14ac:dyDescent="0.3">
      <c r="A106" s="30" t="s">
        <v>78</v>
      </c>
      <c r="B106" s="30" t="s">
        <v>79</v>
      </c>
      <c r="C106" s="30" t="s">
        <v>77</v>
      </c>
      <c r="E106"/>
      <c r="G106" s="36"/>
      <c r="H106" s="3"/>
      <c r="I106" s="46"/>
    </row>
    <row r="107" spans="1:11" x14ac:dyDescent="0.3">
      <c r="A107" s="33"/>
      <c r="C107" s="34" t="s">
        <v>36</v>
      </c>
      <c r="D107" s="30" t="s">
        <v>41</v>
      </c>
      <c r="E107" s="35">
        <f>7*48</f>
        <v>336</v>
      </c>
      <c r="F107" s="9">
        <v>22.37</v>
      </c>
      <c r="G107" s="36">
        <f t="shared" ref="G107:G119" si="22">ROUND(E107*F107,2)</f>
        <v>7516.32</v>
      </c>
      <c r="H107" s="3"/>
      <c r="I107" s="46">
        <f t="shared" ref="I107:I119" si="23">ROUND(E107*H107,2)</f>
        <v>0</v>
      </c>
    </row>
    <row r="108" spans="1:11" x14ac:dyDescent="0.3">
      <c r="A108" s="33"/>
      <c r="C108" s="34" t="s">
        <v>80</v>
      </c>
      <c r="D108" s="30" t="s">
        <v>41</v>
      </c>
      <c r="E108" s="35">
        <f>1*48</f>
        <v>48</v>
      </c>
      <c r="F108" s="9">
        <v>111.87</v>
      </c>
      <c r="G108" s="36">
        <f t="shared" ref="G108:G115" si="24">ROUND(E108*F108,2)</f>
        <v>5369.76</v>
      </c>
      <c r="H108" s="3"/>
      <c r="I108" s="46">
        <f t="shared" ref="I108:I115" si="25">ROUND(E108*H108,2)</f>
        <v>0</v>
      </c>
    </row>
    <row r="109" spans="1:11" x14ac:dyDescent="0.3">
      <c r="A109" s="33"/>
      <c r="C109" s="34" t="s">
        <v>37</v>
      </c>
      <c r="D109" s="30" t="s">
        <v>41</v>
      </c>
      <c r="E109" s="35">
        <f>3*48</f>
        <v>144</v>
      </c>
      <c r="F109" s="9">
        <v>141.71</v>
      </c>
      <c r="G109" s="36">
        <f t="shared" si="24"/>
        <v>20406.240000000002</v>
      </c>
      <c r="H109" s="3"/>
      <c r="I109" s="46">
        <f t="shared" si="25"/>
        <v>0</v>
      </c>
    </row>
    <row r="110" spans="1:11" x14ac:dyDescent="0.3">
      <c r="A110" s="33"/>
      <c r="C110" s="34" t="s">
        <v>51</v>
      </c>
      <c r="D110" s="30" t="s">
        <v>41</v>
      </c>
      <c r="E110" s="38">
        <f>4*48</f>
        <v>192</v>
      </c>
      <c r="F110" s="9">
        <v>111.87</v>
      </c>
      <c r="G110" s="36">
        <f t="shared" si="24"/>
        <v>21479.040000000001</v>
      </c>
      <c r="H110" s="3"/>
      <c r="I110" s="46">
        <f t="shared" si="25"/>
        <v>0</v>
      </c>
    </row>
    <row r="111" spans="1:11" x14ac:dyDescent="0.3">
      <c r="A111" s="33"/>
      <c r="C111" s="34" t="s">
        <v>81</v>
      </c>
      <c r="D111" s="30" t="s">
        <v>41</v>
      </c>
      <c r="E111" s="35">
        <f>1*48</f>
        <v>48</v>
      </c>
      <c r="F111" s="9">
        <v>59.66</v>
      </c>
      <c r="G111" s="36">
        <f t="shared" si="24"/>
        <v>2863.68</v>
      </c>
      <c r="H111" s="3"/>
      <c r="I111" s="46">
        <f t="shared" si="25"/>
        <v>0</v>
      </c>
    </row>
    <row r="112" spans="1:11" x14ac:dyDescent="0.3">
      <c r="A112" s="33"/>
      <c r="C112" s="34" t="s">
        <v>44</v>
      </c>
      <c r="D112" s="30" t="s">
        <v>41</v>
      </c>
      <c r="E112" s="35">
        <f>1*48</f>
        <v>48</v>
      </c>
      <c r="F112" s="9">
        <v>64.27</v>
      </c>
      <c r="G112" s="36">
        <f t="shared" si="24"/>
        <v>3084.96</v>
      </c>
      <c r="H112" s="3"/>
      <c r="I112" s="46">
        <f t="shared" si="25"/>
        <v>0</v>
      </c>
    </row>
    <row r="113" spans="1:9" x14ac:dyDescent="0.3">
      <c r="A113" s="33"/>
      <c r="C113" s="34" t="s">
        <v>82</v>
      </c>
      <c r="D113" s="30" t="s">
        <v>41</v>
      </c>
      <c r="E113" s="35">
        <f>1*48</f>
        <v>48</v>
      </c>
      <c r="F113" s="9">
        <v>53.69</v>
      </c>
      <c r="G113" s="36">
        <f t="shared" si="24"/>
        <v>2577.12</v>
      </c>
      <c r="H113" s="3"/>
      <c r="I113" s="46">
        <f t="shared" si="25"/>
        <v>0</v>
      </c>
    </row>
    <row r="114" spans="1:9" x14ac:dyDescent="0.3">
      <c r="A114" s="33"/>
      <c r="C114" s="34" t="s">
        <v>83</v>
      </c>
      <c r="D114" s="30" t="s">
        <v>41</v>
      </c>
      <c r="E114" s="35">
        <f t="shared" ref="E114:E115" si="26">1*48</f>
        <v>48</v>
      </c>
      <c r="F114" s="9">
        <v>111.87</v>
      </c>
      <c r="G114" s="36">
        <f t="shared" si="24"/>
        <v>5369.76</v>
      </c>
      <c r="H114" s="3"/>
      <c r="I114" s="46">
        <f t="shared" si="25"/>
        <v>0</v>
      </c>
    </row>
    <row r="115" spans="1:9" x14ac:dyDescent="0.3">
      <c r="A115" s="33"/>
      <c r="C115" s="34" t="s">
        <v>59</v>
      </c>
      <c r="D115" s="30" t="s">
        <v>41</v>
      </c>
      <c r="E115" s="35">
        <f t="shared" si="26"/>
        <v>48</v>
      </c>
      <c r="F115" s="9">
        <v>74.569999999999993</v>
      </c>
      <c r="G115" s="36">
        <f t="shared" si="24"/>
        <v>3579.36</v>
      </c>
      <c r="H115" s="3"/>
      <c r="I115" s="46">
        <f t="shared" si="25"/>
        <v>0</v>
      </c>
    </row>
    <row r="116" spans="1:9" x14ac:dyDescent="0.3">
      <c r="A116" s="33"/>
      <c r="C116" s="34" t="s">
        <v>61</v>
      </c>
      <c r="D116" s="30" t="s">
        <v>41</v>
      </c>
      <c r="E116" s="35">
        <f>7*48</f>
        <v>336</v>
      </c>
      <c r="F116" s="9">
        <v>59.66</v>
      </c>
      <c r="G116" s="36">
        <f t="shared" si="22"/>
        <v>20045.759999999998</v>
      </c>
      <c r="H116" s="3"/>
      <c r="I116" s="46">
        <f t="shared" si="23"/>
        <v>0</v>
      </c>
    </row>
    <row r="117" spans="1:9" x14ac:dyDescent="0.3">
      <c r="A117" s="33"/>
      <c r="C117" s="34" t="s">
        <v>39</v>
      </c>
      <c r="D117" s="30" t="s">
        <v>41</v>
      </c>
      <c r="E117" s="35">
        <f>1*48</f>
        <v>48</v>
      </c>
      <c r="F117" s="9">
        <v>44.75</v>
      </c>
      <c r="G117" s="36">
        <f t="shared" si="22"/>
        <v>2148</v>
      </c>
      <c r="H117" s="3"/>
      <c r="I117" s="46">
        <f t="shared" si="23"/>
        <v>0</v>
      </c>
    </row>
    <row r="118" spans="1:9" x14ac:dyDescent="0.3">
      <c r="A118" s="33"/>
      <c r="C118" s="34" t="s">
        <v>45</v>
      </c>
      <c r="D118" s="30" t="s">
        <v>41</v>
      </c>
      <c r="E118" s="35">
        <f>1*48</f>
        <v>48</v>
      </c>
      <c r="F118" s="9">
        <v>14.28</v>
      </c>
      <c r="G118" s="36">
        <f t="shared" si="22"/>
        <v>685.44</v>
      </c>
      <c r="H118" s="3"/>
      <c r="I118" s="46">
        <f t="shared" si="23"/>
        <v>0</v>
      </c>
    </row>
    <row r="119" spans="1:9" x14ac:dyDescent="0.3">
      <c r="A119" s="33"/>
      <c r="C119" s="34" t="s">
        <v>46</v>
      </c>
      <c r="D119" s="30" t="s">
        <v>41</v>
      </c>
      <c r="E119" s="35">
        <f>2*48</f>
        <v>96</v>
      </c>
      <c r="F119" s="9">
        <v>37.29</v>
      </c>
      <c r="G119" s="36">
        <f t="shared" si="22"/>
        <v>3579.84</v>
      </c>
      <c r="H119" s="3"/>
      <c r="I119" s="46">
        <f t="shared" si="23"/>
        <v>0</v>
      </c>
    </row>
    <row r="120" spans="1:9" x14ac:dyDescent="0.3">
      <c r="A120" s="30" t="s">
        <v>84</v>
      </c>
      <c r="B120" s="30" t="s">
        <v>85</v>
      </c>
      <c r="C120" s="30" t="s">
        <v>86</v>
      </c>
      <c r="E120"/>
      <c r="G120" s="36"/>
      <c r="H120" s="3"/>
      <c r="I120" s="46"/>
    </row>
    <row r="121" spans="1:9" x14ac:dyDescent="0.3">
      <c r="A121" s="33"/>
      <c r="C121" s="34" t="s">
        <v>36</v>
      </c>
      <c r="D121" s="30" t="s">
        <v>41</v>
      </c>
      <c r="E121" s="35">
        <f>1*48</f>
        <v>48</v>
      </c>
      <c r="F121" s="9">
        <v>22.37</v>
      </c>
      <c r="G121" s="36">
        <f t="shared" ref="G121" si="27">ROUND(E121*F121,2)</f>
        <v>1073.76</v>
      </c>
      <c r="H121" s="3"/>
      <c r="I121" s="46">
        <f t="shared" ref="I121" si="28">ROUND(E121*H121,2)</f>
        <v>0</v>
      </c>
    </row>
    <row r="122" spans="1:9" x14ac:dyDescent="0.3">
      <c r="A122" s="33"/>
      <c r="C122" s="34" t="s">
        <v>80</v>
      </c>
      <c r="D122" s="30" t="s">
        <v>41</v>
      </c>
      <c r="E122" s="35">
        <f>1*48</f>
        <v>48</v>
      </c>
      <c r="F122" s="35">
        <v>141.71</v>
      </c>
      <c r="G122" s="36">
        <f t="shared" ref="G122:G143" si="29">ROUND(E122*F122,2)</f>
        <v>6802.08</v>
      </c>
      <c r="H122" s="3"/>
      <c r="I122" s="46">
        <f t="shared" ref="I122:I143" si="30">ROUND(E122*H122,2)</f>
        <v>0</v>
      </c>
    </row>
    <row r="123" spans="1:9" s="17" customFormat="1" x14ac:dyDescent="0.3">
      <c r="A123" s="39"/>
      <c r="C123" s="40" t="s">
        <v>37</v>
      </c>
      <c r="D123" s="41" t="s">
        <v>41</v>
      </c>
      <c r="E123" s="38">
        <f>10*48</f>
        <v>480</v>
      </c>
      <c r="F123" s="42">
        <v>141.71</v>
      </c>
      <c r="G123" s="36">
        <f t="shared" si="29"/>
        <v>68020.800000000003</v>
      </c>
      <c r="H123" s="3"/>
      <c r="I123" s="46">
        <f t="shared" si="30"/>
        <v>0</v>
      </c>
    </row>
    <row r="124" spans="1:9" x14ac:dyDescent="0.3">
      <c r="A124" s="33"/>
      <c r="C124" s="34" t="s">
        <v>44</v>
      </c>
      <c r="D124" s="30" t="s">
        <v>41</v>
      </c>
      <c r="E124" s="35">
        <f>2*48</f>
        <v>96</v>
      </c>
      <c r="F124" s="9">
        <v>71.69</v>
      </c>
      <c r="G124" s="36">
        <f t="shared" si="29"/>
        <v>6882.24</v>
      </c>
      <c r="H124" s="3"/>
      <c r="I124" s="46">
        <f t="shared" si="30"/>
        <v>0</v>
      </c>
    </row>
    <row r="125" spans="1:9" x14ac:dyDescent="0.3">
      <c r="A125" s="33"/>
      <c r="C125" s="34" t="s">
        <v>39</v>
      </c>
      <c r="D125" s="30" t="s">
        <v>41</v>
      </c>
      <c r="E125" s="35">
        <f>1*48</f>
        <v>48</v>
      </c>
      <c r="F125" s="9">
        <v>44.75</v>
      </c>
      <c r="G125" s="36">
        <f t="shared" si="29"/>
        <v>2148</v>
      </c>
      <c r="H125" s="3"/>
      <c r="I125" s="46">
        <f t="shared" si="30"/>
        <v>0</v>
      </c>
    </row>
    <row r="126" spans="1:9" x14ac:dyDescent="0.3">
      <c r="A126" s="33"/>
      <c r="C126" s="34" t="s">
        <v>46</v>
      </c>
      <c r="D126" s="30" t="s">
        <v>41</v>
      </c>
      <c r="E126" s="35">
        <f>1*48</f>
        <v>48</v>
      </c>
      <c r="F126" s="9">
        <v>37.29</v>
      </c>
      <c r="G126" s="36">
        <f t="shared" si="29"/>
        <v>1789.92</v>
      </c>
      <c r="H126" s="3"/>
      <c r="I126" s="46">
        <f t="shared" si="30"/>
        <v>0</v>
      </c>
    </row>
    <row r="127" spans="1:9" x14ac:dyDescent="0.3">
      <c r="A127" s="30" t="s">
        <v>88</v>
      </c>
      <c r="B127" s="30" t="s">
        <v>87</v>
      </c>
      <c r="C127" s="30" t="s">
        <v>89</v>
      </c>
      <c r="E127"/>
      <c r="G127" s="36"/>
      <c r="H127" s="3"/>
      <c r="I127" s="46"/>
    </row>
    <row r="128" spans="1:9" x14ac:dyDescent="0.3">
      <c r="A128" s="33"/>
      <c r="C128" s="34" t="s">
        <v>82</v>
      </c>
      <c r="D128" s="30" t="s">
        <v>41</v>
      </c>
      <c r="E128" s="35">
        <f>1*48</f>
        <v>48</v>
      </c>
      <c r="F128" s="9">
        <v>64.28</v>
      </c>
      <c r="G128" s="36">
        <f t="shared" si="29"/>
        <v>3085.44</v>
      </c>
      <c r="H128" s="3"/>
      <c r="I128" s="46">
        <f t="shared" si="30"/>
        <v>0</v>
      </c>
    </row>
    <row r="129" spans="1:9" x14ac:dyDescent="0.3">
      <c r="A129" s="30" t="s">
        <v>92</v>
      </c>
      <c r="B129" s="30" t="s">
        <v>91</v>
      </c>
      <c r="C129" s="30" t="s">
        <v>90</v>
      </c>
      <c r="E129"/>
      <c r="G129" s="36"/>
      <c r="H129" s="3"/>
      <c r="I129" s="46"/>
    </row>
    <row r="130" spans="1:9" x14ac:dyDescent="0.3">
      <c r="A130" s="33"/>
      <c r="C130" s="34" t="s">
        <v>36</v>
      </c>
      <c r="D130" s="30" t="s">
        <v>41</v>
      </c>
      <c r="E130" s="35">
        <f>1*48</f>
        <v>48</v>
      </c>
      <c r="F130" s="35">
        <v>111.87</v>
      </c>
      <c r="G130" s="36">
        <f t="shared" si="29"/>
        <v>5369.76</v>
      </c>
      <c r="H130" s="3"/>
      <c r="I130" s="46">
        <f t="shared" si="30"/>
        <v>0</v>
      </c>
    </row>
    <row r="131" spans="1:9" x14ac:dyDescent="0.3">
      <c r="A131" s="33"/>
      <c r="C131" s="34" t="s">
        <v>51</v>
      </c>
      <c r="D131" s="30" t="s">
        <v>41</v>
      </c>
      <c r="E131" s="35">
        <f>1*48</f>
        <v>48</v>
      </c>
      <c r="F131" s="35">
        <v>111.87</v>
      </c>
      <c r="G131" s="36">
        <f t="shared" si="29"/>
        <v>5369.76</v>
      </c>
      <c r="H131" s="3"/>
      <c r="I131" s="46">
        <f t="shared" si="30"/>
        <v>0</v>
      </c>
    </row>
    <row r="132" spans="1:9" x14ac:dyDescent="0.3">
      <c r="A132" s="33"/>
      <c r="C132" s="34" t="s">
        <v>59</v>
      </c>
      <c r="D132" s="30" t="s">
        <v>41</v>
      </c>
      <c r="E132" s="35">
        <f>1*48</f>
        <v>48</v>
      </c>
      <c r="F132" s="9">
        <v>74.569999999999993</v>
      </c>
      <c r="G132" s="36">
        <f t="shared" si="29"/>
        <v>3579.36</v>
      </c>
      <c r="H132" s="3"/>
      <c r="I132" s="46">
        <f t="shared" si="30"/>
        <v>0</v>
      </c>
    </row>
    <row r="133" spans="1:9" x14ac:dyDescent="0.3">
      <c r="A133" s="33"/>
      <c r="C133" s="34" t="s">
        <v>61</v>
      </c>
      <c r="D133" s="30" t="s">
        <v>41</v>
      </c>
      <c r="E133" s="35">
        <f>1*48</f>
        <v>48</v>
      </c>
      <c r="F133" s="9">
        <v>59.66</v>
      </c>
      <c r="G133" s="36">
        <f t="shared" si="29"/>
        <v>2863.68</v>
      </c>
      <c r="H133" s="3"/>
      <c r="I133" s="46">
        <f t="shared" si="30"/>
        <v>0</v>
      </c>
    </row>
    <row r="134" spans="1:9" x14ac:dyDescent="0.3">
      <c r="A134" s="33"/>
      <c r="C134" s="34" t="s">
        <v>39</v>
      </c>
      <c r="D134" s="30" t="s">
        <v>41</v>
      </c>
      <c r="E134" s="35">
        <f>1*48</f>
        <v>48</v>
      </c>
      <c r="F134" s="9">
        <v>44.75</v>
      </c>
      <c r="G134" s="36">
        <f t="shared" si="29"/>
        <v>2148</v>
      </c>
      <c r="H134" s="3"/>
      <c r="I134" s="46">
        <f t="shared" si="30"/>
        <v>0</v>
      </c>
    </row>
    <row r="135" spans="1:9" x14ac:dyDescent="0.3">
      <c r="A135" s="30" t="s">
        <v>93</v>
      </c>
      <c r="B135" s="30" t="s">
        <v>94</v>
      </c>
      <c r="C135" s="30" t="s">
        <v>95</v>
      </c>
      <c r="E135"/>
      <c r="G135" s="36"/>
      <c r="H135" s="3"/>
      <c r="I135" s="46"/>
    </row>
    <row r="136" spans="1:9" x14ac:dyDescent="0.3">
      <c r="A136" s="33"/>
      <c r="C136" s="34" t="s">
        <v>36</v>
      </c>
      <c r="D136" s="30" t="s">
        <v>41</v>
      </c>
      <c r="E136" s="35">
        <f>1*48</f>
        <v>48</v>
      </c>
      <c r="F136" s="9">
        <v>141.71</v>
      </c>
      <c r="G136" s="36">
        <f t="shared" si="29"/>
        <v>6802.08</v>
      </c>
      <c r="H136" s="3"/>
      <c r="I136" s="46">
        <f t="shared" si="30"/>
        <v>0</v>
      </c>
    </row>
    <row r="137" spans="1:9" x14ac:dyDescent="0.3">
      <c r="A137" s="33"/>
      <c r="C137" s="34" t="s">
        <v>37</v>
      </c>
      <c r="D137" s="30" t="s">
        <v>41</v>
      </c>
      <c r="E137" s="35">
        <f>4*48</f>
        <v>192</v>
      </c>
      <c r="F137" s="9">
        <v>141.71</v>
      </c>
      <c r="G137" s="36">
        <f t="shared" si="29"/>
        <v>27208.32</v>
      </c>
      <c r="H137" s="3"/>
      <c r="I137" s="46">
        <f t="shared" si="30"/>
        <v>0</v>
      </c>
    </row>
    <row r="138" spans="1:9" x14ac:dyDescent="0.3">
      <c r="A138" s="33"/>
      <c r="C138" s="34" t="s">
        <v>44</v>
      </c>
      <c r="D138" s="30" t="s">
        <v>41</v>
      </c>
      <c r="E138" s="35">
        <f t="shared" ref="E138:E143" si="31">1*48</f>
        <v>48</v>
      </c>
      <c r="F138" s="9">
        <v>64.27</v>
      </c>
      <c r="G138" s="36">
        <f t="shared" si="29"/>
        <v>3084.96</v>
      </c>
      <c r="H138" s="3"/>
      <c r="I138" s="46">
        <f t="shared" si="30"/>
        <v>0</v>
      </c>
    </row>
    <row r="139" spans="1:9" x14ac:dyDescent="0.3">
      <c r="A139" s="33"/>
      <c r="C139" s="34" t="s">
        <v>58</v>
      </c>
      <c r="D139" s="30" t="s">
        <v>41</v>
      </c>
      <c r="E139" s="35">
        <f t="shared" si="31"/>
        <v>48</v>
      </c>
      <c r="F139" s="9">
        <v>37.29</v>
      </c>
      <c r="G139" s="36">
        <f t="shared" si="29"/>
        <v>1789.92</v>
      </c>
      <c r="H139" s="3"/>
      <c r="I139" s="46">
        <f t="shared" si="30"/>
        <v>0</v>
      </c>
    </row>
    <row r="140" spans="1:9" x14ac:dyDescent="0.3">
      <c r="A140" s="33"/>
      <c r="C140" s="34" t="s">
        <v>97</v>
      </c>
      <c r="D140" s="30" t="s">
        <v>41</v>
      </c>
      <c r="E140" s="35">
        <f t="shared" si="31"/>
        <v>48</v>
      </c>
      <c r="F140" s="9">
        <v>74.569999999999993</v>
      </c>
      <c r="G140" s="36">
        <f t="shared" si="29"/>
        <v>3579.36</v>
      </c>
      <c r="H140" s="3"/>
      <c r="I140" s="46">
        <f t="shared" si="30"/>
        <v>0</v>
      </c>
    </row>
    <row r="141" spans="1:9" x14ac:dyDescent="0.3">
      <c r="A141" s="33"/>
      <c r="C141" s="34" t="s">
        <v>96</v>
      </c>
      <c r="D141" s="30" t="s">
        <v>41</v>
      </c>
      <c r="E141" s="35">
        <f t="shared" si="31"/>
        <v>48</v>
      </c>
      <c r="F141" s="9">
        <v>222.99</v>
      </c>
      <c r="G141" s="36">
        <f t="shared" si="29"/>
        <v>10703.52</v>
      </c>
      <c r="H141" s="3"/>
      <c r="I141" s="46">
        <f t="shared" si="30"/>
        <v>0</v>
      </c>
    </row>
    <row r="142" spans="1:9" x14ac:dyDescent="0.3">
      <c r="A142" s="33"/>
      <c r="C142" s="34" t="s">
        <v>39</v>
      </c>
      <c r="D142" s="30" t="s">
        <v>41</v>
      </c>
      <c r="E142" s="35">
        <f t="shared" si="31"/>
        <v>48</v>
      </c>
      <c r="F142" s="9">
        <v>44.75</v>
      </c>
      <c r="G142" s="36">
        <f t="shared" si="29"/>
        <v>2148</v>
      </c>
      <c r="H142" s="3"/>
      <c r="I142" s="46">
        <f t="shared" si="30"/>
        <v>0</v>
      </c>
    </row>
    <row r="143" spans="1:9" x14ac:dyDescent="0.3">
      <c r="A143" s="33"/>
      <c r="C143" s="34" t="s">
        <v>46</v>
      </c>
      <c r="D143" s="30" t="s">
        <v>41</v>
      </c>
      <c r="E143" s="35">
        <f t="shared" si="31"/>
        <v>48</v>
      </c>
      <c r="F143" s="9">
        <v>37.29</v>
      </c>
      <c r="G143" s="36">
        <f t="shared" si="29"/>
        <v>1789.92</v>
      </c>
      <c r="H143" s="3"/>
      <c r="I143" s="46">
        <f t="shared" si="30"/>
        <v>0</v>
      </c>
    </row>
    <row r="144" spans="1:9" x14ac:dyDescent="0.3">
      <c r="A144" s="30" t="s">
        <v>100</v>
      </c>
      <c r="B144" s="30" t="s">
        <v>99</v>
      </c>
      <c r="C144" s="30" t="s">
        <v>101</v>
      </c>
      <c r="E144"/>
      <c r="G144" s="36"/>
      <c r="H144" s="3"/>
      <c r="I144" s="46"/>
    </row>
    <row r="145" spans="1:9" x14ac:dyDescent="0.3">
      <c r="A145" s="33"/>
      <c r="C145" s="34" t="s">
        <v>102</v>
      </c>
      <c r="D145" s="30" t="s">
        <v>113</v>
      </c>
      <c r="E145" s="9">
        <v>1</v>
      </c>
      <c r="F145" s="9">
        <v>9122.09</v>
      </c>
      <c r="G145" s="36">
        <f t="shared" ref="G145" si="32">ROUND(E145*F145,2)</f>
        <v>9122.09</v>
      </c>
      <c r="H145" s="3"/>
      <c r="I145" s="46">
        <f t="shared" ref="I145" si="33">ROUND(E145*H145,2)</f>
        <v>0</v>
      </c>
    </row>
    <row r="146" spans="1:9" x14ac:dyDescent="0.3">
      <c r="A146" s="33"/>
      <c r="C146" s="34" t="s">
        <v>103</v>
      </c>
      <c r="D146" s="30" t="s">
        <v>113</v>
      </c>
      <c r="E146" s="9">
        <v>1</v>
      </c>
      <c r="F146" s="9">
        <v>13645.17</v>
      </c>
      <c r="G146" s="36">
        <f t="shared" ref="G146:G151" si="34">ROUND(E146*F146,2)</f>
        <v>13645.17</v>
      </c>
      <c r="H146" s="3"/>
      <c r="I146" s="46">
        <f t="shared" ref="I146:I151" si="35">ROUND(E146*H146,2)</f>
        <v>0</v>
      </c>
    </row>
    <row r="147" spans="1:9" x14ac:dyDescent="0.3">
      <c r="A147" s="33"/>
      <c r="C147" s="34" t="s">
        <v>104</v>
      </c>
      <c r="D147" s="30" t="s">
        <v>113</v>
      </c>
      <c r="E147" s="9">
        <v>1</v>
      </c>
      <c r="F147" s="9">
        <v>5133.29</v>
      </c>
      <c r="G147" s="36">
        <f t="shared" si="34"/>
        <v>5133.29</v>
      </c>
      <c r="H147" s="3"/>
      <c r="I147" s="46">
        <f t="shared" si="35"/>
        <v>0</v>
      </c>
    </row>
    <row r="148" spans="1:9" x14ac:dyDescent="0.3">
      <c r="A148" s="33"/>
      <c r="C148" s="34" t="s">
        <v>105</v>
      </c>
      <c r="D148" s="30" t="s">
        <v>113</v>
      </c>
      <c r="E148" s="9">
        <v>1</v>
      </c>
      <c r="F148" s="9">
        <v>43540.35</v>
      </c>
      <c r="G148" s="36">
        <f t="shared" si="34"/>
        <v>43540.35</v>
      </c>
      <c r="H148" s="3"/>
      <c r="I148" s="46">
        <f t="shared" si="35"/>
        <v>0</v>
      </c>
    </row>
    <row r="149" spans="1:9" x14ac:dyDescent="0.3">
      <c r="A149" s="33"/>
      <c r="C149" s="34" t="s">
        <v>106</v>
      </c>
      <c r="D149" s="30" t="s">
        <v>113</v>
      </c>
      <c r="E149" s="9">
        <v>1</v>
      </c>
      <c r="F149" s="9">
        <v>18702.96</v>
      </c>
      <c r="G149" s="36">
        <f t="shared" si="34"/>
        <v>18702.96</v>
      </c>
      <c r="H149" s="3"/>
      <c r="I149" s="46">
        <f t="shared" si="35"/>
        <v>0</v>
      </c>
    </row>
    <row r="150" spans="1:9" x14ac:dyDescent="0.3">
      <c r="A150" s="33"/>
      <c r="C150" s="34" t="s">
        <v>107</v>
      </c>
      <c r="D150" s="30" t="s">
        <v>113</v>
      </c>
      <c r="E150" s="9">
        <v>1</v>
      </c>
      <c r="F150" s="9">
        <v>43540.35</v>
      </c>
      <c r="G150" s="36">
        <f t="shared" si="34"/>
        <v>43540.35</v>
      </c>
      <c r="H150" s="3"/>
      <c r="I150" s="46">
        <f t="shared" si="35"/>
        <v>0</v>
      </c>
    </row>
    <row r="151" spans="1:9" x14ac:dyDescent="0.3">
      <c r="A151" s="33"/>
      <c r="C151" s="34" t="s">
        <v>108</v>
      </c>
      <c r="D151" s="30" t="s">
        <v>113</v>
      </c>
      <c r="E151" s="9">
        <v>1</v>
      </c>
      <c r="F151" s="9">
        <v>17117.98</v>
      </c>
      <c r="G151" s="36">
        <f t="shared" si="34"/>
        <v>17117.98</v>
      </c>
      <c r="H151" s="3"/>
      <c r="I151" s="46">
        <f t="shared" si="35"/>
        <v>0</v>
      </c>
    </row>
    <row r="152" spans="1:9" x14ac:dyDescent="0.3">
      <c r="A152" s="30" t="s">
        <v>110</v>
      </c>
      <c r="B152" s="30" t="s">
        <v>109</v>
      </c>
      <c r="C152" s="30" t="s">
        <v>111</v>
      </c>
      <c r="E152"/>
      <c r="G152" s="36"/>
      <c r="H152" s="3"/>
      <c r="I152" s="46"/>
    </row>
    <row r="153" spans="1:9" x14ac:dyDescent="0.3">
      <c r="A153" s="33"/>
      <c r="C153" s="34" t="s">
        <v>112</v>
      </c>
      <c r="D153" s="30" t="s">
        <v>114</v>
      </c>
      <c r="E153" s="43">
        <v>89267.583999999988</v>
      </c>
      <c r="F153" s="43">
        <v>1</v>
      </c>
      <c r="G153" s="44">
        <v>89267.583999999988</v>
      </c>
      <c r="H153" s="44">
        <v>1</v>
      </c>
      <c r="I153" s="44">
        <v>89267.583999999988</v>
      </c>
    </row>
    <row r="154" spans="1:9" x14ac:dyDescent="0.3">
      <c r="C154" s="34" t="s">
        <v>115</v>
      </c>
      <c r="D154" s="30" t="s">
        <v>114</v>
      </c>
      <c r="E154" s="35">
        <v>5395.5959999999986</v>
      </c>
      <c r="F154" s="43">
        <v>1</v>
      </c>
      <c r="G154" s="44">
        <v>5395.5959999999986</v>
      </c>
      <c r="H154" s="44">
        <v>1</v>
      </c>
      <c r="I154" s="44">
        <v>5395.5959999999986</v>
      </c>
    </row>
    <row r="160" spans="1:9" x14ac:dyDescent="0.3">
      <c r="G160" s="9"/>
    </row>
    <row r="169" spans="5:5" x14ac:dyDescent="0.3">
      <c r="E169"/>
    </row>
    <row r="170" spans="5:5" x14ac:dyDescent="0.3">
      <c r="E170"/>
    </row>
    <row r="171" spans="5:5" x14ac:dyDescent="0.3">
      <c r="E171"/>
    </row>
    <row r="172" spans="5:5" x14ac:dyDescent="0.3">
      <c r="E172"/>
    </row>
    <row r="173" spans="5:5" x14ac:dyDescent="0.3">
      <c r="E173"/>
    </row>
    <row r="174" spans="5:5" x14ac:dyDescent="0.3">
      <c r="E174"/>
    </row>
    <row r="175" spans="5:5" x14ac:dyDescent="0.3">
      <c r="E175"/>
    </row>
    <row r="176" spans="5:5" x14ac:dyDescent="0.3">
      <c r="E176"/>
    </row>
    <row r="177" spans="5:5" x14ac:dyDescent="0.3">
      <c r="E177"/>
    </row>
  </sheetData>
  <sheetProtection algorithmName="SHA-512" hashValue="RsEM1tmEPuuvEh7UD6E71GAMTnEtgSeBgEuaqGkdR5M99h8ynW3MEEnwuSrMPh21UkpdLvRb4LHm4qpjFxMo1w==" saltValue="p5cqShBfLiqMDmzhNRzr6Q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ignoredErrors>
    <ignoredError sqref="A12:A13" numberStoredAsText="1"/>
    <ignoredError sqref="H14:I16 H17 E15 E20:E24 G20:H21 I17:I21 G32:G35 G57:I57 E26:E28 E30:E38 E40:E43 E45:E60 E62:E66 E69:E72 E75 E80:E81 E83:E87 E90 E77:E79 G82:G90 I82:I90 E94:E97 E99:E102 E103:E105 G94:I95 G107:I107 G116:I119 E109 E117:E119 E121:E126 G121:I121 E128 E142:E143 E136 E139:E141 G92:I92 E92:E93 G93:I93 G145:I146 E14 G14 E17 E16 G16 E18 G18 G17 G15 E107 I32:I35 G22:I25 G36:I43 G45:I55 G56:I56 G58:I60 G62:I74 G75:I81 G98:I105 G96:I97 G108:I115 G122:I142 G143:I143 E110:E115 G147:I148 G30:I31 G29 I29 G28 I28 G27:I27 G26 I26 G151 I151 G150 I150 G149 I149" unlockedFormula="1"/>
    <ignoredError sqref="E29 E39 E67:E68 E73:E74 E82 E88:E89 E98 E108 E116 E130:E134 E137:E138" formula="1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6"/>
  <sheetViews>
    <sheetView showGridLines="0" workbookViewId="0">
      <selection activeCell="J17" sqref="I16:J17"/>
    </sheetView>
  </sheetViews>
  <sheetFormatPr baseColWidth="10" defaultColWidth="11.44140625" defaultRowHeight="14.4" x14ac:dyDescent="0.3"/>
  <cols>
    <col min="2" max="2" width="67.6640625" customWidth="1"/>
  </cols>
  <sheetData>
    <row r="1" spans="2:2" x14ac:dyDescent="0.3">
      <c r="B1" s="5" t="s">
        <v>31</v>
      </c>
    </row>
    <row r="2" spans="2:2" x14ac:dyDescent="0.3">
      <c r="B2" s="6" t="s">
        <v>32</v>
      </c>
    </row>
    <row r="3" spans="2:2" ht="15" thickBot="1" x14ac:dyDescent="0.35">
      <c r="B3" s="7" t="s">
        <v>33</v>
      </c>
    </row>
    <row r="5" spans="2:2" ht="15" thickBot="1" x14ac:dyDescent="0.35"/>
    <row r="6" spans="2:2" ht="43.8" thickBot="1" x14ac:dyDescent="0.35">
      <c r="B6" s="4" t="s">
        <v>116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2025-02-27T10:32:37Z</dcterms:created>
  <dcterms:modified xsi:type="dcterms:W3CDTF">2025-05-09T06:53:58Z</dcterms:modified>
  <cp:category/>
  <cp:contentStatus/>
</cp:coreProperties>
</file>