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metromadrid.net\Estamentos\Ser. Compras\EstimacionPlanificacion\Acuerdos Marco\ACUERDO MARCO MANGUERAS NEUMÁTICAS\Documentación\ED1\"/>
    </mc:Choice>
  </mc:AlternateContent>
  <xr:revisionPtr revIDLastSave="0" documentId="13_ncr:1_{5A884AFC-8ED3-4D28-AB42-5CC921F498D0}" xr6:coauthVersionLast="47" xr6:coauthVersionMax="47" xr10:uidLastSave="{00000000-0000-0000-0000-000000000000}"/>
  <bookViews>
    <workbookView xWindow="-109" yWindow="-109" windowWidth="26301" windowHeight="14169" xr2:uid="{00000000-000D-0000-FFFF-FFFF00000000}"/>
  </bookViews>
  <sheets>
    <sheet name="OFERTA ECONÓMIC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7" l="1"/>
  <c r="J5" i="7"/>
  <c r="J4" i="7"/>
  <c r="J3" i="7"/>
  <c r="J2" i="7"/>
  <c r="J7" i="7" l="1"/>
  <c r="J8" i="7" s="1"/>
  <c r="J9" i="7" s="1"/>
</calcChain>
</file>

<file path=xl/sharedStrings.xml><?xml version="1.0" encoding="utf-8"?>
<sst xmlns="http://schemas.openxmlformats.org/spreadsheetml/2006/main" count="35" uniqueCount="28">
  <si>
    <t>CANTIDAD</t>
  </si>
  <si>
    <t>PRECIO MÁXIMO</t>
  </si>
  <si>
    <t>PRECIO UNITARIO OFERTADO</t>
  </si>
  <si>
    <t>TOTAL</t>
  </si>
  <si>
    <t>UN</t>
  </si>
  <si>
    <t>IMPORTE OFERTADO (SIN IVA)</t>
  </si>
  <si>
    <t>IMPORTE DEL IVA</t>
  </si>
  <si>
    <t>IMPORTE OFERTADO (IVA INCLUIDO)</t>
  </si>
  <si>
    <t>REF. INTERNA MM</t>
  </si>
  <si>
    <t xml:space="preserve">DENOMINACIÓN </t>
  </si>
  <si>
    <t>PLANO / ESPECIFICACIÓN TÉCNICA</t>
  </si>
  <si>
    <t>DATOS ADICIONALES DEL MATERIAL</t>
  </si>
  <si>
    <t>DOCUMENTACIÓN DE CALIDAD</t>
  </si>
  <si>
    <t xml:space="preserve">MANGA FLEX.DN16 R 1/2"L=1075mm </t>
  </si>
  <si>
    <t>La manguera deberá cumplir con las normas EN 854 2TE y EN 
45545-2 R23HL3 según se indica en el plano. La fabricación y 
marcado de las mangas se hará de acuerdo a las notas del plano  de referencia. Las roscas vendrán protegidas con tapones de 
plástico.</t>
  </si>
  <si>
    <t xml:space="preserve">En cada entrega, junto con el albarán, se deberá adjuntar un Certificado 3.1 EN 10204  de las unidades suministradas respecto al plano/ descripción indicadas por cada manga, y que adjunte además, la siguiente documentación:
-Trazabilidad de los componentes:
  •	Lote de fabricación, número de unidades fabricadas y fecha de fabricación (Trimestre/año) del conjunto.
  •	Fecha de fabricación del tubo flexible empleado.
  •	Descripción y ficha técnica de todos los elementos empleados.
-Certificados 3.1 EN 10204 de:
  •	Control dimensional de los conjuntos montados: La longitud de las mangas con sus accesorios de unión tiene que encontrarse entre los valores establecidos en el plano de referencia.
  •	Control visual de los conjuntos montados: Se realizará una inspección visual del conjunto una vez montado. Se requiere que no haya ninguna deformación ni desgarro en el material tras las operaciones realizadas.
  • Certificado de realización de los ensayos que procedan según lote de fabricación y según el apartado “Notas” del plano de referencia.
</t>
  </si>
  <si>
    <t>MANGA FLEX.DN16 R 1/2"L=625mm</t>
  </si>
  <si>
    <t>MANGA BOMBA PEDAL POS. 21 L=1300 mm</t>
  </si>
  <si>
    <t>-</t>
  </si>
  <si>
    <t xml:space="preserve">DOCUMENTACIÓN DE CALIDAD:
 - Certificado de Conformidad tipo 2.1 (s/EN-10204) respecto al plano,
referenciado a las unidades suministradas.
- Descripción y ficha técnica de todos los elementos empleados.
</t>
  </si>
  <si>
    <t>MANGA BOMBA PEDAL DN10 M16x1,5 L=1900</t>
  </si>
  <si>
    <t>DOC.383580</t>
  </si>
  <si>
    <t xml:space="preserve">DOCUMENTACIÓN DE CALIDAD:
 - Certificado de Conformidad tipo 2.1 (s/EN-10204) respecto al plano,
referenciado a las unidades suministradas.
- Descripción y ficha técnica de todos los elementos empleados
</t>
  </si>
  <si>
    <t>A16 MANGA DN16 CON TERMINALES L=808mm</t>
  </si>
  <si>
    <t>DOC.383583</t>
  </si>
  <si>
    <t>La manguera deberá cumplir con las normas EN 854 2TE y EN 
45545-2 R23HL3 según se indica en el plano. La fabricación y  marcado de las mangas se hará de acuerdo a las notas del plano  de referencia. Las roscas vendrán protegidas con tapones de 
plástico.</t>
  </si>
  <si>
    <t>Manguera con terminales montados en ambos extremos. A continuación, se indican las referencias homologadas de los racores y del tubo flexible a emplear del fabricante PARKER para su fabricación:
-Manguera PARKER 821FR-6 BLK, longitud 1.300 mm sin racores.
-Extremo A – Hembra giratoria + adaptador: Dos (2) Terminales:
·Unión macho 1/4-10 (referencia Parker GE10LREDOMDCF)
·Terminal recto hembra (referencia Parker 3C382-10-6)
-Extremo B- Hembra giratoria + adaptador: Dos (2) Terminales:
·Unión macho 1/4-10 (referencia Parker GE10LREDOMDCF)
·Terminal recto  hembra (referencia Parker 3C382-10-6)
Para la fabricación de la manga deberá emplearse los elementos homologados del Fabricante Parker que se indican en la descripción.</t>
  </si>
  <si>
    <t>Para la fabricación de la manga deberán emplearse los elementos homologados (tubo flexible y racores) del Fabricante homologado Parker que se indican en el plano o documento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</si>
</sst>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10" x14ac:knownFonts="1">
    <font>
      <sz val="11"/>
      <color theme="1"/>
      <name val="Calibri"/>
      <family val="2"/>
      <scheme val="minor"/>
    </font>
    <font>
      <b/>
      <sz val="11"/>
      <color rgb="FFFFFFFF"/>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0"/>
      <name val="Calibri"/>
      <family val="2"/>
      <scheme val="minor"/>
    </font>
    <font>
      <b/>
      <sz val="10"/>
      <color indexed="9"/>
      <name val="Calibri"/>
      <family val="2"/>
      <scheme val="minor"/>
    </font>
    <font>
      <sz val="10"/>
      <name val="Calibri"/>
      <family val="2"/>
      <scheme val="minor"/>
    </font>
    <font>
      <b/>
      <sz val="10"/>
      <name val="Calibri"/>
      <family val="2"/>
    </font>
    <font>
      <b/>
      <i/>
      <sz val="11"/>
      <color theme="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rgb="FF17365D"/>
        <bgColor indexed="64"/>
      </patternFill>
    </fill>
    <fill>
      <patternFill patternType="solid">
        <fgColor theme="3" tint="-0.499984740745262"/>
        <bgColor indexed="64"/>
      </patternFill>
    </fill>
    <fill>
      <patternFill patternType="solid">
        <fgColor rgb="FF517D33"/>
        <bgColor indexed="64"/>
      </patternFill>
    </fill>
    <fill>
      <patternFill patternType="solid">
        <fgColor rgb="FFD9EBCD"/>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6">
    <xf numFmtId="0" fontId="0" fillId="0" borderId="0" xfId="0"/>
    <xf numFmtId="164" fontId="7" fillId="0" borderId="1" xfId="1" applyNumberFormat="1" applyFont="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xf>
    <xf numFmtId="0" fontId="6" fillId="4" borderId="1" xfId="0" applyFont="1" applyFill="1" applyBorder="1" applyAlignment="1" applyProtection="1">
      <alignment horizontal="center" vertical="center" wrapText="1"/>
    </xf>
    <xf numFmtId="0" fontId="0" fillId="0" borderId="0" xfId="0" applyProtection="1"/>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vertical="center"/>
    </xf>
    <xf numFmtId="0" fontId="0" fillId="7" borderId="1" xfId="0" applyFill="1" applyBorder="1" applyAlignment="1" applyProtection="1">
      <alignment horizontal="left" vertical="center" wrapText="1"/>
    </xf>
    <xf numFmtId="0" fontId="8" fillId="6" borderId="1" xfId="0" applyFont="1" applyFill="1" applyBorder="1" applyAlignment="1" applyProtection="1">
      <alignment horizontal="center" vertical="center"/>
    </xf>
    <xf numFmtId="164" fontId="7" fillId="2" borderId="1" xfId="0" applyNumberFormat="1" applyFont="1" applyFill="1" applyBorder="1" applyAlignment="1" applyProtection="1">
      <alignment horizontal="center" vertical="center"/>
    </xf>
    <xf numFmtId="164" fontId="4" fillId="2" borderId="1" xfId="0" applyNumberFormat="1" applyFont="1" applyFill="1" applyBorder="1" applyAlignment="1" applyProtection="1">
      <alignment horizontal="center" vertical="center"/>
    </xf>
    <xf numFmtId="0" fontId="0" fillId="7" borderId="1" xfId="0" applyFill="1" applyBorder="1" applyAlignment="1" applyProtection="1">
      <alignment vertical="center" wrapText="1"/>
    </xf>
    <xf numFmtId="0" fontId="9" fillId="4" borderId="1" xfId="0" applyFont="1" applyFill="1" applyBorder="1" applyAlignment="1" applyProtection="1">
      <alignment horizontal="right" vertical="center" wrapText="1"/>
    </xf>
    <xf numFmtId="164" fontId="3" fillId="2" borderId="1" xfId="0" applyNumberFormat="1" applyFont="1" applyFill="1" applyBorder="1" applyAlignment="1" applyProtection="1">
      <alignment horizontal="center" vertical="center"/>
    </xf>
    <xf numFmtId="0" fontId="9" fillId="4" borderId="1" xfId="0" applyFont="1" applyFill="1" applyBorder="1" applyAlignment="1" applyProtection="1">
      <alignment horizontal="right" vertical="center"/>
    </xf>
  </cellXfs>
  <cellStyles count="2">
    <cellStyle name="Moneda 2" xfId="1" xr:uid="{6BE20479-E368-4047-A4A4-406C4449BF1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0</xdr:rowOff>
    </xdr:from>
    <xdr:to>
      <xdr:col>5</xdr:col>
      <xdr:colOff>850106</xdr:colOff>
      <xdr:row>22</xdr:row>
      <xdr:rowOff>142876</xdr:rowOff>
    </xdr:to>
    <xdr:sp macro="" textlink="">
      <xdr:nvSpPr>
        <xdr:cNvPr id="3" name="CuadroTexto 2">
          <a:extLst>
            <a:ext uri="{FF2B5EF4-FFF2-40B4-BE49-F238E27FC236}">
              <a16:creationId xmlns:a16="http://schemas.microsoft.com/office/drawing/2014/main" id="{2934E051-FC05-4089-8B8B-04CC4FEF8625}"/>
            </a:ext>
          </a:extLst>
        </xdr:cNvPr>
        <xdr:cNvSpPr txBox="1"/>
      </xdr:nvSpPr>
      <xdr:spPr>
        <a:xfrm>
          <a:off x="762000" y="11406188"/>
          <a:ext cx="15078075" cy="2047876"/>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1100" b="1" i="0" u="none" strike="noStrike" kern="0" cap="none" spc="0" normalizeH="0" baseline="0" noProof="0">
              <a:ln>
                <a:noFill/>
              </a:ln>
              <a:solidFill>
                <a:sysClr val="windowText" lastClr="000000"/>
              </a:solidFill>
              <a:effectLst/>
              <a:uLnTx/>
              <a:uFillTx/>
              <a:latin typeface="+mn-lt"/>
              <a:ea typeface="+mn-ea"/>
              <a:cs typeface="+mn-cs"/>
            </a:rPr>
            <a:t>CONSIDERACIONES PARA LA CORRECTA CUMPLIMENTACIÓN DEL ANEXO</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Los oferentes deberán indicar en dicho Anexo, el precio unitario para la totalidad de los repuestos indicados.</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El Anexo E OFERTA ECONÓMICA está preparado para calcular automáticamente el valor ofertado y el importe total de la oferta económica.</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Los precios unitarios serán SIN IVA.</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Todas las ofertas deberán expresarse con dos cifras decimales redondeadas.</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Los precios unitarios serán SIN IVA.</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Los precios ofertados no podrán superar el máximo indicado</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Los oferentes que deseen presentar oferta, deberán presentar cotización por TODAS Y CADA UNA de las posiciones.</a:t>
          </a:r>
        </a:p>
        <a:p>
          <a:pPr marL="0" marR="0" lvl="0" indent="0" defTabSz="914400" eaLnBrk="1" fontAlgn="auto" latinLnBrk="0" hangingPunct="1">
            <a:lnSpc>
              <a:spcPct val="100000"/>
            </a:lnSpc>
            <a:spcBef>
              <a:spcPts val="0"/>
            </a:spcBef>
            <a:spcAft>
              <a:spcPts val="0"/>
            </a:spcAft>
            <a:buClrTx/>
            <a:buSzTx/>
            <a:buFontTx/>
            <a:buNone/>
            <a:tabLst/>
            <a:defRPr/>
          </a:pPr>
          <a:r>
            <a:rPr kumimoji="0" lang="es-ES" sz="1100" b="0" i="0" u="none" strike="noStrike" kern="0" cap="none" spc="0" normalizeH="0" baseline="0" noProof="0">
              <a:ln>
                <a:noFill/>
              </a:ln>
              <a:solidFill>
                <a:sysClr val="windowText" lastClr="000000"/>
              </a:solidFill>
              <a:effectLst/>
              <a:uLnTx/>
              <a:uFillTx/>
              <a:latin typeface="+mn-lt"/>
              <a:ea typeface="+mn-ea"/>
              <a:cs typeface="+mn-cs"/>
            </a:rPr>
            <a:t>• El precio ofertado se entiende como total, ccomprendiendo toda clase de gastos hasta la entrega de la mercancía en los almacenes de METRO (portes, embalajes, seguros, GG, BI, etc.), incluidos tributos, impuestos y arbitrios estatales, autonómicos y locales, excepto I.V.A. que figurará expresamente aparte. </a:t>
          </a:r>
        </a:p>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C210A-6A19-4334-A211-0A038BD29C87}">
  <dimension ref="A1:J9"/>
  <sheetViews>
    <sheetView tabSelected="1" zoomScale="85" zoomScaleNormal="85" workbookViewId="0">
      <pane xSplit="2" ySplit="1" topLeftCell="C2" activePane="bottomRight" state="frozen"/>
      <selection pane="topRight" activeCell="C1" sqref="C1"/>
      <selection pane="bottomLeft" activeCell="A3" sqref="A3"/>
      <selection pane="bottomRight" activeCell="A2" sqref="A2"/>
    </sheetView>
  </sheetViews>
  <sheetFormatPr baseColWidth="10" defaultRowHeight="14.3" x14ac:dyDescent="0.25"/>
  <cols>
    <col min="1" max="1" width="11.375" style="5" customWidth="1"/>
    <col min="2" max="2" width="42.375" style="5" customWidth="1"/>
    <col min="3" max="3" width="19.625" style="5" customWidth="1"/>
    <col min="4" max="4" width="76.125" style="5" customWidth="1"/>
    <col min="5" max="5" width="85.875" style="5" customWidth="1"/>
    <col min="6" max="6" width="7.625" style="5" customWidth="1"/>
    <col min="7" max="7" width="7.25" style="5" customWidth="1"/>
    <col min="8" max="8" width="11" style="5"/>
    <col min="9" max="9" width="14.125" style="5" customWidth="1"/>
    <col min="10" max="10" width="15" style="5" customWidth="1"/>
    <col min="11" max="16384" width="11" style="5"/>
  </cols>
  <sheetData>
    <row r="1" spans="1:10" ht="56.25" customHeight="1" x14ac:dyDescent="0.25">
      <c r="A1" s="2" t="s">
        <v>8</v>
      </c>
      <c r="B1" s="2" t="s">
        <v>9</v>
      </c>
      <c r="C1" s="2" t="s">
        <v>10</v>
      </c>
      <c r="D1" s="2" t="s">
        <v>11</v>
      </c>
      <c r="E1" s="2" t="s">
        <v>12</v>
      </c>
      <c r="F1" s="3" t="s">
        <v>0</v>
      </c>
      <c r="G1" s="3"/>
      <c r="H1" s="4" t="s">
        <v>1</v>
      </c>
      <c r="I1" s="4" t="s">
        <v>2</v>
      </c>
      <c r="J1" s="4" t="s">
        <v>3</v>
      </c>
    </row>
    <row r="2" spans="1:10" ht="250.5" customHeight="1" x14ac:dyDescent="0.25">
      <c r="A2" s="6">
        <v>72447</v>
      </c>
      <c r="B2" s="7" t="s">
        <v>13</v>
      </c>
      <c r="C2" s="6">
        <v>20799</v>
      </c>
      <c r="D2" s="8" t="s">
        <v>25</v>
      </c>
      <c r="E2" s="8" t="s">
        <v>15</v>
      </c>
      <c r="F2" s="9">
        <v>30</v>
      </c>
      <c r="G2" s="9" t="s">
        <v>4</v>
      </c>
      <c r="H2" s="10">
        <v>50</v>
      </c>
      <c r="I2" s="1">
        <v>0</v>
      </c>
      <c r="J2" s="11">
        <f>F2*I2</f>
        <v>0</v>
      </c>
    </row>
    <row r="3" spans="1:10" ht="256.75" x14ac:dyDescent="0.25">
      <c r="A3" s="6">
        <v>89120</v>
      </c>
      <c r="B3" s="7" t="s">
        <v>16</v>
      </c>
      <c r="C3" s="6">
        <v>20799</v>
      </c>
      <c r="D3" s="8" t="s">
        <v>14</v>
      </c>
      <c r="E3" s="8" t="s">
        <v>15</v>
      </c>
      <c r="F3" s="9">
        <v>20</v>
      </c>
      <c r="G3" s="9" t="s">
        <v>4</v>
      </c>
      <c r="H3" s="10">
        <v>45</v>
      </c>
      <c r="I3" s="1">
        <v>0</v>
      </c>
      <c r="J3" s="11">
        <f t="shared" ref="J3:J5" si="0">F3*I3</f>
        <v>0</v>
      </c>
    </row>
    <row r="4" spans="1:10" ht="216.7" customHeight="1" x14ac:dyDescent="0.25">
      <c r="A4" s="6">
        <v>304870</v>
      </c>
      <c r="B4" s="7" t="s">
        <v>17</v>
      </c>
      <c r="C4" s="6" t="s">
        <v>18</v>
      </c>
      <c r="D4" s="12" t="s">
        <v>26</v>
      </c>
      <c r="E4" s="8" t="s">
        <v>19</v>
      </c>
      <c r="F4" s="9">
        <v>30</v>
      </c>
      <c r="G4" s="9" t="s">
        <v>4</v>
      </c>
      <c r="H4" s="10">
        <v>65</v>
      </c>
      <c r="I4" s="1">
        <v>0</v>
      </c>
      <c r="J4" s="11">
        <f t="shared" si="0"/>
        <v>0</v>
      </c>
    </row>
    <row r="5" spans="1:10" ht="154.55000000000001" customHeight="1" x14ac:dyDescent="0.25">
      <c r="A5" s="6">
        <v>383580</v>
      </c>
      <c r="B5" s="7" t="s">
        <v>20</v>
      </c>
      <c r="C5" s="6" t="s">
        <v>21</v>
      </c>
      <c r="D5" s="12" t="s">
        <v>27</v>
      </c>
      <c r="E5" s="8" t="s">
        <v>22</v>
      </c>
      <c r="F5" s="9">
        <v>20</v>
      </c>
      <c r="G5" s="9" t="s">
        <v>4</v>
      </c>
      <c r="H5" s="10">
        <v>85</v>
      </c>
      <c r="I5" s="1">
        <v>0</v>
      </c>
      <c r="J5" s="11">
        <f t="shared" si="0"/>
        <v>0</v>
      </c>
    </row>
    <row r="6" spans="1:10" ht="147.1" customHeight="1" x14ac:dyDescent="0.25">
      <c r="A6" s="6">
        <v>383583</v>
      </c>
      <c r="B6" s="7" t="s">
        <v>23</v>
      </c>
      <c r="C6" s="6" t="s">
        <v>24</v>
      </c>
      <c r="D6" s="12" t="s">
        <v>27</v>
      </c>
      <c r="E6" s="8" t="s">
        <v>22</v>
      </c>
      <c r="F6" s="9">
        <v>20</v>
      </c>
      <c r="G6" s="9" t="s">
        <v>4</v>
      </c>
      <c r="H6" s="10">
        <v>95</v>
      </c>
      <c r="I6" s="1">
        <v>0</v>
      </c>
      <c r="J6" s="11">
        <f>F6*I6</f>
        <v>0</v>
      </c>
    </row>
    <row r="7" spans="1:10" x14ac:dyDescent="0.25">
      <c r="C7" s="13" t="s">
        <v>5</v>
      </c>
      <c r="D7" s="13"/>
      <c r="E7" s="13"/>
      <c r="F7" s="13"/>
      <c r="G7" s="13"/>
      <c r="H7" s="13"/>
      <c r="I7" s="13"/>
      <c r="J7" s="14">
        <f>SUM(J2:J6)</f>
        <v>0</v>
      </c>
    </row>
    <row r="8" spans="1:10" x14ac:dyDescent="0.25">
      <c r="C8" s="15" t="s">
        <v>6</v>
      </c>
      <c r="D8" s="15"/>
      <c r="E8" s="15"/>
      <c r="F8" s="15"/>
      <c r="G8" s="15"/>
      <c r="H8" s="15"/>
      <c r="I8" s="15"/>
      <c r="J8" s="14">
        <f>J7*0.21</f>
        <v>0</v>
      </c>
    </row>
    <row r="9" spans="1:10" x14ac:dyDescent="0.25">
      <c r="C9" s="13" t="s">
        <v>7</v>
      </c>
      <c r="D9" s="13"/>
      <c r="E9" s="13"/>
      <c r="F9" s="13"/>
      <c r="G9" s="13"/>
      <c r="H9" s="13"/>
      <c r="I9" s="13"/>
      <c r="J9" s="14">
        <f>+J7+J8</f>
        <v>0</v>
      </c>
    </row>
  </sheetData>
  <sheetProtection algorithmName="SHA-512" hashValue="Chz8+vuJLPUucAbMimnjRZmR4cpR86u2mHu1ezUNFUEpa5P57F1+04rEKohMuqNKjEoxopkbrsGYuAHrx/ZvsQ==" saltValue="eL8afGYGKSEouwG2AaIorQ==" spinCount="100000" sheet="1" objects="1" scenarios="1" formatCells="0" formatColumns="0" formatRows="0" autoFilter="0"/>
  <mergeCells count="4">
    <mergeCell ref="F1:G1"/>
    <mergeCell ref="C7:I7"/>
    <mergeCell ref="C8:I8"/>
    <mergeCell ref="C9:I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Espejo Medina, Juan</dc:creator>
  <cp:lastModifiedBy>Cruces Álvarez, Ángel</cp:lastModifiedBy>
  <cp:lastPrinted>2024-08-09T07:58:12Z</cp:lastPrinted>
  <dcterms:created xsi:type="dcterms:W3CDTF">2015-06-05T18:19:34Z</dcterms:created>
  <dcterms:modified xsi:type="dcterms:W3CDTF">2025-11-26T11:17:35Z</dcterms:modified>
</cp:coreProperties>
</file>