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D65AED2D-4A47-40C0-B748-10DD9297E933}" xr6:coauthVersionLast="47" xr6:coauthVersionMax="47" xr10:uidLastSave="{00000000-0000-0000-0000-000000000000}"/>
  <bookViews>
    <workbookView xWindow="-28920" yWindow="-120" windowWidth="29040" windowHeight="15720" xr2:uid="{C44CD173-0DEA-4FE8-83C6-94899DFCEAA5}"/>
  </bookViews>
  <sheets>
    <sheet name="CERTO" sheetId="5" r:id="rId1"/>
    <sheet name="Glosario" sheetId="8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5" l="1"/>
  <c r="I15" i="5"/>
  <c r="G16" i="5"/>
  <c r="I16" i="5"/>
  <c r="G17" i="5"/>
  <c r="I17" i="5"/>
  <c r="I14" i="5"/>
  <c r="H6" i="5" l="1"/>
  <c r="H5" i="5" s="1"/>
  <c r="G14" i="5"/>
  <c r="D6" i="5" s="1"/>
  <c r="H4" i="5" l="1"/>
  <c r="D5" i="5"/>
  <c r="D4" i="5"/>
  <c r="F7" i="5"/>
  <c r="H7" i="5" l="1"/>
  <c r="H8" i="5" s="1"/>
  <c r="D7" i="5" l="1"/>
  <c r="D8" i="5" l="1"/>
  <c r="D3" i="5"/>
  <c r="H3" i="5"/>
</calcChain>
</file>

<file path=xl/sharedStrings.xml><?xml version="1.0" encoding="utf-8"?>
<sst xmlns="http://schemas.openxmlformats.org/spreadsheetml/2006/main" count="54" uniqueCount="47">
  <si>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</si>
  <si>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</si>
  <si>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</si>
  <si>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</si>
  <si>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</si>
  <si>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</si>
  <si>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</si>
  <si>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</si>
  <si>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</si>
  <si>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</si>
  <si>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</si>
  <si>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</si>
  <si>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</si>
  <si>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</si>
  <si>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</si>
  <si>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</si>
  <si>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</si>
  <si>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</si>
  <si>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</si>
  <si>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</si>
  <si>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</si>
  <si>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</si>
  <si>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</si>
  <si>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</si>
  <si>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</si>
  <si>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</si>
  <si>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</si>
  <si>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</si>
  <si>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</si>
  <si>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</si>
  <si>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</si>
  <si>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1</t>
  </si>
  <si>
    <t>1.1</t>
  </si>
  <si>
    <t>ITEM_1</t>
  </si>
  <si>
    <t>GASTO</t>
  </si>
  <si>
    <t>MANTENIMIENTO Y SOPORTE DE CYBERARK</t>
  </si>
  <si>
    <t>MTO</t>
  </si>
  <si>
    <t>MANTENIMIENTO Y SOPORTE</t>
  </si>
  <si>
    <t>Mes</t>
  </si>
  <si>
    <t>ITEM_2</t>
  </si>
  <si>
    <r>
      <t xml:space="preserve">Mto </t>
    </r>
    <r>
      <rPr>
        <b/>
        <sz val="11"/>
        <color theme="5" tint="-0.249977111117893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Lic. Usuario perpétuas (24x7 del fabricante)</t>
    </r>
  </si>
  <si>
    <t>ITEM_3</t>
  </si>
  <si>
    <t>ITEM_4</t>
  </si>
  <si>
    <r>
      <t>Mto</t>
    </r>
    <r>
      <rPr>
        <b/>
        <sz val="11"/>
        <color theme="5" tint="-0.249977111117893"/>
        <rFont val="Calibri"/>
        <family val="2"/>
        <scheme val="minor"/>
      </rPr>
      <t xml:space="preserve"> 70</t>
    </r>
    <r>
      <rPr>
        <sz val="11"/>
        <color theme="1"/>
        <rFont val="Calibri"/>
        <family val="2"/>
        <scheme val="minor"/>
      </rPr>
      <t xml:space="preserve"> Lic. Usuario perpétuas (24x7 fabricante)</t>
    </r>
  </si>
  <si>
    <r>
      <t xml:space="preserve">Mto </t>
    </r>
    <r>
      <rPr>
        <b/>
        <sz val="11"/>
        <color theme="5" tint="-0.249977111117893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Lic. Usuario perpétuas (24x7 del fabricante)</t>
    </r>
  </si>
  <si>
    <r>
      <t xml:space="preserve">Mto </t>
    </r>
    <r>
      <rPr>
        <b/>
        <sz val="11"/>
        <color theme="5" tint="-0.249977111117893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Lic. Usuario perpétuas + 5 APP-STATIC-PERP  + 1 INFRA (24x7 del fabricante)</t>
    </r>
  </si>
  <si>
    <t>Los importes de los precios de unidades de certificación incluyen BI y GG, por lo que los totales de estos conceptos están calculados a modo informativo.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</si>
</sst>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"/>
    <numFmt numFmtId="166" formatCode="_-* #,##0.00\ [$€-C0A]_-;\-* #,##0.00\ [$€-C0A]_-;_-* &quot;-&quot;??\ [$€-C0A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3" borderId="0" xfId="0" applyNumberFormat="1" applyFont="1" applyFill="1"/>
    <xf numFmtId="4" fontId="0" fillId="3" borderId="0" xfId="0" applyNumberFormat="1" applyFill="1"/>
    <xf numFmtId="4" fontId="4" fillId="5" borderId="0" xfId="0" applyNumberFormat="1" applyFont="1" applyFill="1"/>
    <xf numFmtId="49" fontId="2" fillId="0" borderId="0" xfId="0" applyNumberFormat="1" applyFont="1"/>
    <xf numFmtId="165" fontId="0" fillId="0" borderId="0" xfId="0" applyNumberFormat="1"/>
    <xf numFmtId="166" fontId="0" fillId="0" borderId="0" xfId="0" applyNumberFormat="1"/>
    <xf numFmtId="10" fontId="0" fillId="0" borderId="0" xfId="2" applyNumberFormat="1" applyFont="1"/>
    <xf numFmtId="4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center" vertical="center"/>
    </xf>
  </cellXfs>
  <cellStyles count="3">
    <cellStyle name="Normal" xfId="0" builtinId="0"/>
    <cellStyle name="Normal 2 2 2" xfId="1" xr:uid="{FE9D099F-691C-44EF-B4DF-E0B0A8DD1240}"/>
    <cellStyle name="Porcentaje" xfId="2" builtinId="5"/>
  </cellStyles>
  <dxfs count="0"/>
  <tableStyles count="0" defaultTableStyle="TableStyleMedium2" defaultPivotStyle="PivotStyleLight16"/>
  <colors>
    <mruColors>
      <color rgb="FF99FF99"/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L18"/>
  <sheetViews>
    <sheetView tabSelected="1" workbookViewId="0">
      <selection activeCell="H14" sqref="H1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73.140625" customWidth="1"/>
    <col min="4" max="4" width="15.855468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  <col min="12" max="12" width="13" bestFit="1" customWidth="1"/>
  </cols>
  <sheetData>
    <row r="1" spans="1:12" ht="15.75" thickBot="1" x14ac:dyDescent="0.3">
      <c r="D1" s="5" t="s">
        <v>1</v>
      </c>
      <c r="H1" s="5" t="s">
        <v>2</v>
      </c>
    </row>
    <row r="2" spans="1:12" ht="15.75" thickBot="1" x14ac:dyDescent="0.3">
      <c r="A2" s="8" t="s">
        <v>3</v>
      </c>
      <c r="B2" s="9">
        <v>1</v>
      </c>
    </row>
    <row r="3" spans="1:12" ht="15" customHeight="1" thickBot="1" x14ac:dyDescent="0.3">
      <c r="A3" s="37" t="s">
        <v>4</v>
      </c>
      <c r="B3" s="38"/>
      <c r="C3" s="39"/>
      <c r="D3" s="10">
        <f>ROUND(D6-D5-D4,2)</f>
        <v>76956.52</v>
      </c>
      <c r="E3" s="37" t="s">
        <v>5</v>
      </c>
      <c r="F3" s="38"/>
      <c r="G3" s="39"/>
      <c r="H3" s="10">
        <f>ROUND(H6-H5-H4,2)</f>
        <v>0</v>
      </c>
    </row>
    <row r="4" spans="1:12" ht="15" customHeight="1" thickBot="1" x14ac:dyDescent="0.3">
      <c r="A4" s="11" t="s">
        <v>6</v>
      </c>
      <c r="B4" s="12">
        <v>0.06</v>
      </c>
      <c r="C4" s="13" t="s">
        <v>7</v>
      </c>
      <c r="D4" s="14">
        <f>ROUND((D6/(1+B4+B5))*B4,2)</f>
        <v>4617.3900000000003</v>
      </c>
      <c r="E4" s="15" t="s">
        <v>8</v>
      </c>
      <c r="F4" s="1">
        <v>0</v>
      </c>
      <c r="G4" s="13" t="s">
        <v>7</v>
      </c>
      <c r="H4" s="14">
        <f>ROUND((H6/(1+F4+F5))*F4,2)</f>
        <v>0</v>
      </c>
    </row>
    <row r="5" spans="1:12" ht="15.75" thickBot="1" x14ac:dyDescent="0.3">
      <c r="A5" s="11" t="s">
        <v>9</v>
      </c>
      <c r="B5" s="12">
        <v>0.09</v>
      </c>
      <c r="C5" s="13" t="s">
        <v>10</v>
      </c>
      <c r="D5" s="14">
        <f>ROUND((D6/(1+B4+B5))*B5,2)</f>
        <v>6926.09</v>
      </c>
      <c r="E5" s="15" t="s">
        <v>11</v>
      </c>
      <c r="F5" s="1">
        <v>0</v>
      </c>
      <c r="G5" s="13" t="s">
        <v>10</v>
      </c>
      <c r="H5" s="14">
        <f>ROUND((H6/(1+F4+F5))*F5,2)</f>
        <v>0</v>
      </c>
    </row>
    <row r="6" spans="1:12" ht="15.75" thickBot="1" x14ac:dyDescent="0.3">
      <c r="A6" s="40" t="s">
        <v>12</v>
      </c>
      <c r="B6" s="41"/>
      <c r="C6" s="42"/>
      <c r="D6" s="14">
        <f>SUM(G:G)</f>
        <v>88500</v>
      </c>
      <c r="E6" s="40" t="s">
        <v>13</v>
      </c>
      <c r="F6" s="41"/>
      <c r="G6" s="42"/>
      <c r="H6" s="14">
        <f>SUM(I:I)</f>
        <v>0</v>
      </c>
    </row>
    <row r="7" spans="1:12" ht="15.75" thickBot="1" x14ac:dyDescent="0.3">
      <c r="A7" s="16" t="s">
        <v>14</v>
      </c>
      <c r="B7" s="17">
        <v>0.21</v>
      </c>
      <c r="C7" s="13" t="s">
        <v>15</v>
      </c>
      <c r="D7" s="14">
        <f>ROUND($D$6*B7,2)</f>
        <v>18585</v>
      </c>
      <c r="E7" s="18" t="s">
        <v>14</v>
      </c>
      <c r="F7" s="19">
        <f>B7</f>
        <v>0.21</v>
      </c>
      <c r="G7" s="13" t="s">
        <v>15</v>
      </c>
      <c r="H7" s="14">
        <f>ROUND($H$6*F7,2)</f>
        <v>0</v>
      </c>
    </row>
    <row r="8" spans="1:12" ht="15.75" thickBot="1" x14ac:dyDescent="0.3">
      <c r="A8" s="43" t="s">
        <v>16</v>
      </c>
      <c r="B8" s="44"/>
      <c r="C8" s="45"/>
      <c r="D8" s="20">
        <f>SUM(D6:D7)</f>
        <v>107085</v>
      </c>
      <c r="E8" s="43" t="s">
        <v>17</v>
      </c>
      <c r="F8" s="44"/>
      <c r="G8" s="45"/>
      <c r="H8" s="20">
        <f>SUM(H6:H7)</f>
        <v>0</v>
      </c>
    </row>
    <row r="9" spans="1:12" ht="60" customHeight="1" thickBot="1" x14ac:dyDescent="0.3">
      <c r="A9" s="46" t="s">
        <v>46</v>
      </c>
      <c r="B9" s="46"/>
      <c r="C9" s="46"/>
      <c r="D9" s="46"/>
      <c r="E9" s="46"/>
      <c r="F9" s="46"/>
      <c r="G9" s="46"/>
      <c r="H9" s="46"/>
    </row>
    <row r="10" spans="1:12" ht="15.75" thickBot="1" x14ac:dyDescent="0.3">
      <c r="A10" s="21"/>
      <c r="F10" s="35" t="s">
        <v>18</v>
      </c>
      <c r="G10" s="36"/>
      <c r="H10" s="35" t="s">
        <v>19</v>
      </c>
      <c r="I10" s="36"/>
    </row>
    <row r="11" spans="1:12" x14ac:dyDescent="0.25">
      <c r="A11" s="22" t="s">
        <v>20</v>
      </c>
      <c r="B11" s="22" t="s">
        <v>21</v>
      </c>
      <c r="C11" s="22" t="s">
        <v>0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12" x14ac:dyDescent="0.25">
      <c r="A12" s="24" t="s">
        <v>31</v>
      </c>
      <c r="B12" s="24" t="s">
        <v>34</v>
      </c>
      <c r="C12" s="29" t="s">
        <v>35</v>
      </c>
      <c r="D12" s="24"/>
      <c r="E12" s="25"/>
      <c r="F12" s="25"/>
      <c r="G12" s="27"/>
      <c r="H12" s="28"/>
      <c r="I12" s="26"/>
      <c r="L12" s="31"/>
    </row>
    <row r="13" spans="1:12" ht="15.75" x14ac:dyDescent="0.25">
      <c r="A13" s="24" t="s">
        <v>32</v>
      </c>
      <c r="B13" s="24" t="s">
        <v>36</v>
      </c>
      <c r="C13" s="24" t="s">
        <v>37</v>
      </c>
      <c r="D13" s="24"/>
      <c r="E13" s="33"/>
      <c r="F13" s="25"/>
      <c r="G13" s="27"/>
      <c r="H13" s="28"/>
      <c r="I13" s="26"/>
    </row>
    <row r="14" spans="1:12" x14ac:dyDescent="0.25">
      <c r="B14" s="24" t="s">
        <v>33</v>
      </c>
      <c r="C14" t="s">
        <v>45</v>
      </c>
      <c r="D14" s="34" t="s">
        <v>38</v>
      </c>
      <c r="E14" s="30">
        <v>36</v>
      </c>
      <c r="F14" s="7">
        <v>1333.3333</v>
      </c>
      <c r="G14" s="27">
        <f>ROUND(E14*F14,2)</f>
        <v>48000</v>
      </c>
      <c r="H14" s="3"/>
      <c r="I14" s="27">
        <f>ROUND(E14*H14,2)</f>
        <v>0</v>
      </c>
      <c r="J14" s="32"/>
      <c r="L14" s="31"/>
    </row>
    <row r="15" spans="1:12" x14ac:dyDescent="0.25">
      <c r="B15" s="24" t="s">
        <v>39</v>
      </c>
      <c r="C15" t="s">
        <v>40</v>
      </c>
      <c r="D15" s="34" t="s">
        <v>38</v>
      </c>
      <c r="E15" s="30">
        <v>32.799999999999997</v>
      </c>
      <c r="F15" s="7">
        <v>167.68289999999999</v>
      </c>
      <c r="G15" s="27">
        <f t="shared" ref="G15:G17" si="0">ROUND(E15*F15,2)</f>
        <v>5500</v>
      </c>
      <c r="H15" s="3"/>
      <c r="I15" s="27">
        <f t="shared" ref="I15:I17" si="1">ROUND(E15*H15,2)</f>
        <v>0</v>
      </c>
      <c r="K15" s="31"/>
    </row>
    <row r="16" spans="1:12" x14ac:dyDescent="0.25">
      <c r="B16" s="24" t="s">
        <v>41</v>
      </c>
      <c r="C16" t="s">
        <v>44</v>
      </c>
      <c r="D16" s="34" t="s">
        <v>38</v>
      </c>
      <c r="E16" s="30">
        <v>32</v>
      </c>
      <c r="F16" s="7">
        <v>437.5</v>
      </c>
      <c r="G16" s="27">
        <f t="shared" si="0"/>
        <v>14000</v>
      </c>
      <c r="H16" s="3"/>
      <c r="I16" s="27">
        <f t="shared" si="1"/>
        <v>0</v>
      </c>
    </row>
    <row r="17" spans="2:9" x14ac:dyDescent="0.25">
      <c r="B17" s="24" t="s">
        <v>42</v>
      </c>
      <c r="C17" t="s">
        <v>43</v>
      </c>
      <c r="D17" s="34" t="s">
        <v>38</v>
      </c>
      <c r="E17" s="30">
        <v>11.233000000000001</v>
      </c>
      <c r="F17" s="7">
        <v>1869.4917</v>
      </c>
      <c r="G17" s="27">
        <f t="shared" si="0"/>
        <v>21000</v>
      </c>
      <c r="H17" s="3"/>
      <c r="I17" s="27">
        <f t="shared" si="1"/>
        <v>0</v>
      </c>
    </row>
    <row r="18" spans="2:9" x14ac:dyDescent="0.25">
      <c r="F18" s="7"/>
    </row>
  </sheetData>
  <sheetProtection algorithmName="SHA-512" hashValue="SOBchoZsip9RNu9nsqqmhaaOTW1uwtjTOX2I1YWpu2wHxPyS7ZchBvsqodPZCcKUhX0wWjdU7Hh0heiZLpVtdQ==" saltValue="7UQHVt5xT4XsJXYCALa4zg==" spinCount="100000" sheet="1" objects="1" scenarios="1" selectLockedCells="1"/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652C1-0C78-4EFA-9961-11E898CB8165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28</v>
      </c>
    </row>
    <row r="2" spans="1:2" x14ac:dyDescent="0.25">
      <c r="A2" s="3"/>
      <c r="B2" s="2" t="s">
        <v>29</v>
      </c>
    </row>
    <row r="3" spans="1:2" x14ac:dyDescent="0.25">
      <c r="A3" s="4"/>
      <c r="B3" s="2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D16A1-5BA1-4349-B7E9-6709CDCD583E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4ce6f2a4-3cf8-4435-999d-d4652fe8fa5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2026-01-16T10:29:30Z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