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Z:\0000 PLAN SANEA 2500\11_FRESNEDILLAS DE LA OLIVA\05_PROYECTO\01 PROYECTO\EXCEL PRESUPUESTO\"/>
    </mc:Choice>
  </mc:AlternateContent>
  <xr:revisionPtr revIDLastSave="0" documentId="13_ncr:1_{9253FDAA-C290-49DE-9150-70B20350AFED}" xr6:coauthVersionLast="47" xr6:coauthVersionMax="47" xr10:uidLastSave="{00000000-0000-0000-0000-000000000000}"/>
  <bookViews>
    <workbookView xWindow="28680" yWindow="-120" windowWidth="29040" windowHeight="15720" xr2:uid="{FD9D4905-AE3D-43CC-9045-F48A121B2FB1}"/>
  </bookViews>
  <sheets>
    <sheet name="Hoja1" sheetId="1" r:id="rId1"/>
  </sheets>
  <definedNames>
    <definedName name="_xlnm._FilterDatabase" localSheetId="0" hidden="1">Hoja1!$L$1:$L$5225</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314" i="1" l="1"/>
  <c r="L4309" i="1"/>
  <c r="L4304" i="1"/>
  <c r="L4299" i="1"/>
  <c r="L4293" i="1"/>
  <c r="L4285" i="1"/>
  <c r="L4279" i="1"/>
  <c r="L4271" i="1" s="1"/>
  <c r="L4269" i="1"/>
  <c r="L4266" i="1" s="1"/>
  <c r="L4264" i="1"/>
  <c r="L4259" i="1"/>
  <c r="L4252" i="1"/>
  <c r="L4245" i="1"/>
  <c r="L4239" i="1"/>
  <c r="L4233" i="1"/>
  <c r="L4227" i="1"/>
  <c r="L4223" i="1" s="1"/>
  <c r="L4218" i="1"/>
  <c r="L4215" i="1" s="1"/>
  <c r="L4213" i="1"/>
  <c r="L4208" i="1"/>
  <c r="L4201" i="1"/>
  <c r="L4197" i="1" s="1"/>
  <c r="L4195" i="1"/>
  <c r="L4188" i="1"/>
  <c r="L4183" i="1"/>
  <c r="L4180" i="1" s="1"/>
  <c r="L4178" i="1"/>
  <c r="L4152" i="1" s="1"/>
  <c r="L4150" i="1"/>
  <c r="L4127" i="1" s="1"/>
  <c r="L4125" i="1"/>
  <c r="L4119" i="1"/>
  <c r="L4091" i="1"/>
  <c r="L4063" i="1"/>
  <c r="L4052" i="1"/>
  <c r="L4046" i="1"/>
  <c r="L4041" i="1"/>
  <c r="L4037" i="1" s="1"/>
  <c r="L4035" i="1"/>
  <c r="L4029" i="1"/>
  <c r="L4021" i="1"/>
  <c r="L4009" i="1"/>
  <c r="L3974" i="1"/>
  <c r="L3950" i="1"/>
  <c r="L3928" i="1" s="1"/>
  <c r="L3926" i="1"/>
  <c r="L3919" i="1"/>
  <c r="L3913" i="1" s="1"/>
  <c r="L3911" i="1"/>
  <c r="L3893" i="1"/>
  <c r="L3860" i="1" s="1"/>
  <c r="L3858" i="1"/>
  <c r="L3814" i="1"/>
  <c r="L3806" i="1" s="1"/>
  <c r="L3804" i="1"/>
  <c r="L3795" i="1"/>
  <c r="L3788" i="1" s="1"/>
  <c r="L3786" i="1"/>
  <c r="L3771" i="1"/>
  <c r="L3751" i="1" s="1"/>
  <c r="L3746" i="1"/>
  <c r="L3741" i="1"/>
  <c r="L3736" i="1"/>
  <c r="L3730" i="1"/>
  <c r="L3725" i="1"/>
  <c r="L3718" i="1"/>
  <c r="L3710" i="1"/>
  <c r="L3704" i="1"/>
  <c r="L3692" i="1" s="1"/>
  <c r="L3690" i="1"/>
  <c r="L3673" i="1"/>
  <c r="L3667" i="1"/>
  <c r="L3661" i="1"/>
  <c r="L3653" i="1"/>
  <c r="L3647" i="1"/>
  <c r="L3641" i="1"/>
  <c r="L3621" i="1"/>
  <c r="L3618" i="1" s="1"/>
  <c r="L3616" i="1"/>
  <c r="L3613" i="1" s="1"/>
  <c r="L3611" i="1"/>
  <c r="L3606" i="1"/>
  <c r="L3601" i="1"/>
  <c r="L3589" i="1"/>
  <c r="L3584" i="1"/>
  <c r="L3579" i="1"/>
  <c r="L3577" i="1"/>
  <c r="L3573" i="1" s="1"/>
  <c r="L3571" i="1"/>
  <c r="L3565" i="1"/>
  <c r="L3560" i="1"/>
  <c r="L3552" i="1"/>
  <c r="L3544" i="1"/>
  <c r="L3535" i="1"/>
  <c r="L3526" i="1"/>
  <c r="L3517" i="1"/>
  <c r="L3509" i="1" s="1"/>
  <c r="L3507" i="1"/>
  <c r="L3502" i="1"/>
  <c r="L3498" i="1" s="1"/>
  <c r="L3496" i="1"/>
  <c r="L3484" i="1"/>
  <c r="L3479" i="1"/>
  <c r="L3473" i="1"/>
  <c r="L3467" i="1"/>
  <c r="L3459" i="1"/>
  <c r="L3455" i="1" s="1"/>
  <c r="L3453" i="1"/>
  <c r="L3448" i="1"/>
  <c r="L3437" i="1"/>
  <c r="L3427" i="1"/>
  <c r="L3417" i="1"/>
  <c r="L3408" i="1"/>
  <c r="L3401" i="1" s="1"/>
  <c r="L3399" i="1"/>
  <c r="L3396" i="1" s="1"/>
  <c r="L3394" i="1"/>
  <c r="L3381" i="1" s="1"/>
  <c r="L3379" i="1"/>
  <c r="L3372" i="1"/>
  <c r="L3365" i="1"/>
  <c r="L3360" i="1"/>
  <c r="L3349" i="1"/>
  <c r="L3344" i="1"/>
  <c r="L3337" i="1"/>
  <c r="L3330" i="1"/>
  <c r="L3325" i="1" s="1"/>
  <c r="L3323" i="1"/>
  <c r="L3313" i="1"/>
  <c r="L3308" i="1"/>
  <c r="L3302" i="1"/>
  <c r="L3296" i="1"/>
  <c r="L3290" i="1"/>
  <c r="L3282" i="1"/>
  <c r="L3279" i="1" s="1"/>
  <c r="L3277" i="1"/>
  <c r="L3274" i="1" s="1"/>
  <c r="L3272" i="1"/>
  <c r="L3267" i="1"/>
  <c r="L3262" i="1"/>
  <c r="L3251" i="1"/>
  <c r="L3246" i="1"/>
  <c r="L3241" i="1"/>
  <c r="L3236" i="1"/>
  <c r="L3231" i="1"/>
  <c r="L3228" i="1" s="1"/>
  <c r="L3226" i="1"/>
  <c r="L3221" i="1"/>
  <c r="L3212" i="1" s="1"/>
  <c r="L3210" i="1"/>
  <c r="L3202" i="1"/>
  <c r="L3197" i="1"/>
  <c r="L3192" i="1"/>
  <c r="L3187" i="1"/>
  <c r="L3182" i="1"/>
  <c r="L3179" i="1" s="1"/>
  <c r="L3177" i="1"/>
  <c r="L3172" i="1"/>
  <c r="L3167" i="1"/>
  <c r="L3164" i="1" s="1"/>
  <c r="L3162" i="1"/>
  <c r="L3157" i="1"/>
  <c r="L3148" i="1"/>
  <c r="L3139" i="1"/>
  <c r="L3128" i="1"/>
  <c r="L3119" i="1" s="1"/>
  <c r="L3117" i="1"/>
  <c r="L3112" i="1"/>
  <c r="L3103" i="1" s="1"/>
  <c r="L3098" i="1"/>
  <c r="L3093" i="1"/>
  <c r="L3085" i="1"/>
  <c r="L3080" i="1"/>
  <c r="L3068" i="1"/>
  <c r="L3057" i="1"/>
  <c r="L3048" i="1" s="1"/>
  <c r="L3046" i="1"/>
  <c r="L3041" i="1"/>
  <c r="L3031" i="1"/>
  <c r="L3020" i="1"/>
  <c r="L3015" i="1"/>
  <c r="L2996" i="1"/>
  <c r="L2985" i="1"/>
  <c r="L2979" i="1"/>
  <c r="L2975" i="1" s="1"/>
  <c r="L2973" i="1"/>
  <c r="L2963" i="1"/>
  <c r="L2957" i="1"/>
  <c r="L2952" i="1"/>
  <c r="L2947" i="1"/>
  <c r="L2941" i="1"/>
  <c r="L2935" i="1"/>
  <c r="L2927" i="1"/>
  <c r="L2924" i="1" s="1"/>
  <c r="L2922" i="1"/>
  <c r="L2917" i="1"/>
  <c r="L2912" i="1"/>
  <c r="L2907" i="1"/>
  <c r="L2896" i="1"/>
  <c r="L2887" i="1"/>
  <c r="L2882" i="1"/>
  <c r="L2877" i="1"/>
  <c r="L2873" i="1" s="1"/>
  <c r="L2871" i="1"/>
  <c r="L2866" i="1"/>
  <c r="L2861" i="1"/>
  <c r="L2855" i="1"/>
  <c r="L2848" i="1"/>
  <c r="L2844" i="1" s="1"/>
  <c r="L2842" i="1"/>
  <c r="L2836" i="1"/>
  <c r="L2830" i="1"/>
  <c r="L2824" i="1"/>
  <c r="L2816" i="1"/>
  <c r="L2808" i="1"/>
  <c r="L2800" i="1"/>
  <c r="L2794" i="1"/>
  <c r="L2792" i="1"/>
  <c r="M2792" i="1" s="1"/>
  <c r="L2790" i="1"/>
  <c r="L2780" i="1"/>
  <c r="L2776" i="1" s="1"/>
  <c r="L2774" i="1"/>
  <c r="L2770" i="1" s="1"/>
  <c r="L2768" i="1"/>
  <c r="L2763" i="1"/>
  <c r="L2750" i="1"/>
  <c r="L2745" i="1"/>
  <c r="L2740" i="1"/>
  <c r="L2732" i="1"/>
  <c r="L2726" i="1"/>
  <c r="L2723" i="1" s="1"/>
  <c r="L2721" i="1"/>
  <c r="L2710" i="1"/>
  <c r="L2699" i="1"/>
  <c r="L2688" i="1"/>
  <c r="L2680" i="1" s="1"/>
  <c r="L2678" i="1"/>
  <c r="L2670" i="1" s="1"/>
  <c r="L2668" i="1"/>
  <c r="L2664" i="1" s="1"/>
  <c r="L2662" i="1"/>
  <c r="L2657" i="1"/>
  <c r="L2641" i="1" s="1"/>
  <c r="L2639" i="1"/>
  <c r="L2627" i="1"/>
  <c r="L2621" i="1"/>
  <c r="L2616" i="1"/>
  <c r="L2610" i="1"/>
  <c r="L2604" i="1"/>
  <c r="L2599" i="1"/>
  <c r="L2593" i="1"/>
  <c r="L2589" i="1" s="1"/>
  <c r="L2587" i="1"/>
  <c r="L2582" i="1" s="1"/>
  <c r="L2580" i="1"/>
  <c r="L2573" i="1"/>
  <c r="L2566" i="1"/>
  <c r="L2556" i="1"/>
  <c r="L2551" i="1"/>
  <c r="L2546" i="1"/>
  <c r="L2540" i="1"/>
  <c r="L2536" i="1" s="1"/>
  <c r="L2534" i="1"/>
  <c r="L2525" i="1"/>
  <c r="L2520" i="1"/>
  <c r="L2515" i="1"/>
  <c r="L2510" i="1"/>
  <c r="L2507" i="1" s="1"/>
  <c r="L2505" i="1"/>
  <c r="L2492" i="1"/>
  <c r="L2484" i="1"/>
  <c r="L2481" i="1" s="1"/>
  <c r="L2479" i="1"/>
  <c r="L2474" i="1"/>
  <c r="L2469" i="1"/>
  <c r="L2464" i="1"/>
  <c r="L2459" i="1"/>
  <c r="L2451" i="1"/>
  <c r="L2446" i="1"/>
  <c r="L2441" i="1"/>
  <c r="L2438" i="1" s="1"/>
  <c r="L2436" i="1"/>
  <c r="L2431" i="1"/>
  <c r="L2426" i="1"/>
  <c r="L2421" i="1"/>
  <c r="L2413" i="1"/>
  <c r="L2405" i="1"/>
  <c r="L2400" i="1"/>
  <c r="L2395" i="1"/>
  <c r="L2392" i="1" s="1"/>
  <c r="L2390" i="1"/>
  <c r="L2385" i="1"/>
  <c r="L2380" i="1"/>
  <c r="L2375" i="1"/>
  <c r="L2366" i="1"/>
  <c r="L2361" i="1"/>
  <c r="L2355" i="1"/>
  <c r="L2344" i="1"/>
  <c r="L2337" i="1" s="1"/>
  <c r="L2335" i="1"/>
  <c r="L2326" i="1"/>
  <c r="L2316" i="1"/>
  <c r="L2310" i="1"/>
  <c r="L2305" i="1"/>
  <c r="L2300" i="1"/>
  <c r="L2295" i="1"/>
  <c r="L2290" i="1"/>
  <c r="L2287" i="1" s="1"/>
  <c r="L2285" i="1"/>
  <c r="L2280" i="1"/>
  <c r="L2275" i="1"/>
  <c r="L2272" i="1" s="1"/>
  <c r="L2267" i="1"/>
  <c r="L2262" i="1"/>
  <c r="L2257" i="1"/>
  <c r="L2252" i="1"/>
  <c r="L2245" i="1"/>
  <c r="L2240" i="1" s="1"/>
  <c r="L2238" i="1"/>
  <c r="L2232" i="1"/>
  <c r="L2219" i="1" s="1"/>
  <c r="L2217" i="1"/>
  <c r="L2207" i="1"/>
  <c r="L2201" i="1"/>
  <c r="L2192" i="1"/>
  <c r="L2187" i="1"/>
  <c r="L2185" i="1"/>
  <c r="L2177" i="1" s="1"/>
  <c r="L2175" i="1"/>
  <c r="L2168" i="1"/>
  <c r="L2165" i="1" s="1"/>
  <c r="L2163" i="1"/>
  <c r="L2155" i="1"/>
  <c r="L2142" i="1"/>
  <c r="L2133" i="1"/>
  <c r="L2128" i="1"/>
  <c r="L2123" i="1"/>
  <c r="L2119" i="1" s="1"/>
  <c r="L2114" i="1"/>
  <c r="L2109" i="1"/>
  <c r="L2095" i="1"/>
  <c r="L2083" i="1"/>
  <c r="L2071" i="1"/>
  <c r="L2066" i="1"/>
  <c r="L2053" i="1"/>
  <c r="L2043" i="1" s="1"/>
  <c r="L2041" i="1"/>
  <c r="L2038" i="1" s="1"/>
  <c r="L2036" i="1"/>
  <c r="L2014" i="1"/>
  <c r="L1998" i="1"/>
  <c r="L1992" i="1"/>
  <c r="L1985" i="1"/>
  <c r="L1978" i="1"/>
  <c r="L1969" i="1"/>
  <c r="L1957" i="1"/>
  <c r="L1953" i="1" s="1"/>
  <c r="L1951" i="1"/>
  <c r="L1945" i="1"/>
  <c r="L1939" i="1"/>
  <c r="L1932" i="1"/>
  <c r="L1919" i="1"/>
  <c r="L1914" i="1"/>
  <c r="L1909" i="1"/>
  <c r="L1904" i="1"/>
  <c r="L1901" i="1" s="1"/>
  <c r="L1899" i="1"/>
  <c r="L1886" i="1"/>
  <c r="L1878" i="1"/>
  <c r="L1873" i="1"/>
  <c r="L1868" i="1"/>
  <c r="L1863" i="1"/>
  <c r="L1858" i="1"/>
  <c r="L1853" i="1"/>
  <c r="L1850" i="1" s="1"/>
  <c r="L1845" i="1"/>
  <c r="L1840" i="1"/>
  <c r="L1835" i="1"/>
  <c r="L1829" i="1"/>
  <c r="L1824" i="1"/>
  <c r="L1819" i="1"/>
  <c r="L1813" i="1"/>
  <c r="L1810" i="1" s="1"/>
  <c r="L1805" i="1"/>
  <c r="L1797" i="1"/>
  <c r="L1792" i="1"/>
  <c r="L1787" i="1"/>
  <c r="L1782" i="1"/>
  <c r="L1777" i="1"/>
  <c r="L1772" i="1"/>
  <c r="L1769" i="1" s="1"/>
  <c r="L1767" i="1"/>
  <c r="L1764" i="1" s="1"/>
  <c r="L1758" i="1"/>
  <c r="L1755" i="1" s="1"/>
  <c r="L1753" i="1"/>
  <c r="L1749" i="1" s="1"/>
  <c r="L1747" i="1"/>
  <c r="L1736" i="1"/>
  <c r="L1727" i="1"/>
  <c r="L1718" i="1"/>
  <c r="L1710" i="1" s="1"/>
  <c r="L1708" i="1"/>
  <c r="L1704" i="1" s="1"/>
  <c r="L1702" i="1"/>
  <c r="L1697" i="1"/>
  <c r="L1692" i="1"/>
  <c r="L1689" i="1" s="1"/>
  <c r="L1687" i="1"/>
  <c r="L1682" i="1"/>
  <c r="L1677" i="1"/>
  <c r="L1672" i="1"/>
  <c r="L1667" i="1"/>
  <c r="L1664" i="1" s="1"/>
  <c r="L1699" i="1"/>
  <c r="L1659" i="1"/>
  <c r="L1656" i="1" s="1"/>
  <c r="L1654" i="1"/>
  <c r="L1649" i="1"/>
  <c r="L1642" i="1"/>
  <c r="L1636" i="1"/>
  <c r="L1630" i="1"/>
  <c r="L1617" i="1"/>
  <c r="L1608" i="1"/>
  <c r="L1603" i="1"/>
  <c r="L1595" i="1" s="1"/>
  <c r="L1593" i="1"/>
  <c r="L1588" i="1"/>
  <c r="L1583" i="1"/>
  <c r="L1573" i="1"/>
  <c r="L1563" i="1"/>
  <c r="L1558" i="1"/>
  <c r="L1550" i="1"/>
  <c r="L1537" i="1"/>
  <c r="L1530" i="1" s="1"/>
  <c r="L1528" i="1"/>
  <c r="L1523" i="1"/>
  <c r="L1518" i="1"/>
  <c r="L1509" i="1"/>
  <c r="L1504" i="1"/>
  <c r="L1499" i="1"/>
  <c r="L1494" i="1"/>
  <c r="L1480" i="1"/>
  <c r="L1471" i="1" s="1"/>
  <c r="L1469" i="1"/>
  <c r="L1458" i="1"/>
  <c r="L1452" i="1"/>
  <c r="L1443" i="1" s="1"/>
  <c r="L1441" i="1"/>
  <c r="L1428" i="1"/>
  <c r="L1423" i="1"/>
  <c r="L1401" i="1"/>
  <c r="L1387" i="1"/>
  <c r="L1384" i="1" s="1"/>
  <c r="L1382" i="1"/>
  <c r="L1374" i="1"/>
  <c r="L1368" i="1"/>
  <c r="L1361" i="1"/>
  <c r="L1356" i="1" s="1"/>
  <c r="L1354" i="1"/>
  <c r="L1345" i="1"/>
  <c r="L1333" i="1"/>
  <c r="L1327" i="1"/>
  <c r="L1322" i="1" s="1"/>
  <c r="L1320" i="1"/>
  <c r="L1314" i="1"/>
  <c r="L1307" i="1"/>
  <c r="L1296" i="1"/>
  <c r="L1291" i="1"/>
  <c r="L1286" i="1"/>
  <c r="L1283" i="1" s="1"/>
  <c r="L1281" i="1"/>
  <c r="L1276" i="1"/>
  <c r="L1273" i="1" s="1"/>
  <c r="L1265" i="1"/>
  <c r="L1260" i="1"/>
  <c r="L1255" i="1"/>
  <c r="L1250" i="1"/>
  <c r="L1244" i="1"/>
  <c r="L1239" i="1"/>
  <c r="L1234" i="1"/>
  <c r="L1229" i="1"/>
  <c r="L1226" i="1" s="1"/>
  <c r="L1224" i="1"/>
  <c r="L1219" i="1"/>
  <c r="L1211" i="1"/>
  <c r="L1206" i="1"/>
  <c r="L1201" i="1"/>
  <c r="L1196" i="1"/>
  <c r="L1191" i="1"/>
  <c r="L1186" i="1"/>
  <c r="L1183" i="1" s="1"/>
  <c r="L1181" i="1"/>
  <c r="L1176" i="1"/>
  <c r="L1168" i="1"/>
  <c r="L1165" i="1" s="1"/>
  <c r="L1163" i="1"/>
  <c r="L1158" i="1"/>
  <c r="L1154" i="1" s="1"/>
  <c r="L1152" i="1"/>
  <c r="L1147" i="1"/>
  <c r="L1142" i="1"/>
  <c r="L1137" i="1"/>
  <c r="L1132" i="1"/>
  <c r="L1126" i="1"/>
  <c r="L1123" i="1" s="1"/>
  <c r="L1121" i="1"/>
  <c r="L1115" i="1"/>
  <c r="L1107" i="1"/>
  <c r="L1098" i="1"/>
  <c r="L1089" i="1"/>
  <c r="L1086" i="1" s="1"/>
  <c r="L1084" i="1"/>
  <c r="L1078" i="1"/>
  <c r="L1073" i="1"/>
  <c r="L1066" i="1"/>
  <c r="L1059" i="1"/>
  <c r="L1054" i="1" s="1"/>
  <c r="L1052" i="1"/>
  <c r="L1048" i="1" s="1"/>
  <c r="L1046" i="1"/>
  <c r="L1039" i="1"/>
  <c r="L1034" i="1" s="1"/>
  <c r="L1032" i="1"/>
  <c r="L1025" i="1"/>
  <c r="L1017" i="1"/>
  <c r="L1012" i="1"/>
  <c r="L1006" i="1"/>
  <c r="L999" i="1"/>
  <c r="L991" i="1"/>
  <c r="L985" i="1"/>
  <c r="L982" i="1" s="1"/>
  <c r="L980" i="1"/>
  <c r="L975" i="1"/>
  <c r="L970" i="1"/>
  <c r="L961" i="1"/>
  <c r="L953" i="1"/>
  <c r="L947" i="1" s="1"/>
  <c r="L945" i="1"/>
  <c r="L941" i="1" s="1"/>
  <c r="L939" i="1"/>
  <c r="L931" i="1"/>
  <c r="L923" i="1"/>
  <c r="L918" i="1"/>
  <c r="L903" i="1"/>
  <c r="L892" i="1"/>
  <c r="L887" i="1"/>
  <c r="L882" i="1"/>
  <c r="L879" i="1" s="1"/>
  <c r="L877" i="1"/>
  <c r="L872" i="1"/>
  <c r="L869" i="1" s="1"/>
  <c r="L867" i="1"/>
  <c r="L862" i="1"/>
  <c r="L856" i="1"/>
  <c r="L850" i="1"/>
  <c r="L844" i="1"/>
  <c r="L838" i="1" s="1"/>
  <c r="L836" i="1"/>
  <c r="L825" i="1"/>
  <c r="L820" i="1"/>
  <c r="L812" i="1"/>
  <c r="L806" i="1"/>
  <c r="L800" i="1"/>
  <c r="L792" i="1"/>
  <c r="L787" i="1"/>
  <c r="L784" i="1" s="1"/>
  <c r="L782" i="1"/>
  <c r="L777" i="1"/>
  <c r="L772" i="1"/>
  <c r="L769" i="1" s="1"/>
  <c r="L759" i="1"/>
  <c r="L756" i="1" s="1"/>
  <c r="L751" i="1"/>
  <c r="L746" i="1"/>
  <c r="L741" i="1"/>
  <c r="L736" i="1"/>
  <c r="L731" i="1"/>
  <c r="L726" i="1"/>
  <c r="L718" i="1"/>
  <c r="L715" i="1" s="1"/>
  <c r="L713" i="1"/>
  <c r="L710" i="1" s="1"/>
  <c r="L708" i="1"/>
  <c r="L703" i="1"/>
  <c r="L698" i="1"/>
  <c r="L693" i="1"/>
  <c r="L687" i="1"/>
  <c r="L679" i="1"/>
  <c r="L671" i="1"/>
  <c r="L668" i="1" s="1"/>
  <c r="L666" i="1"/>
  <c r="L661" i="1"/>
  <c r="L656" i="1"/>
  <c r="L651" i="1"/>
  <c r="L646" i="1"/>
  <c r="L641" i="1"/>
  <c r="L632" i="1"/>
  <c r="L627" i="1"/>
  <c r="L623" i="1" s="1"/>
  <c r="L621" i="1"/>
  <c r="L610" i="1"/>
  <c r="L601" i="1"/>
  <c r="L592" i="1"/>
  <c r="L581" i="1"/>
  <c r="L575" i="1"/>
  <c r="L571" i="1" s="1"/>
  <c r="L569" i="1"/>
  <c r="L564" i="1"/>
  <c r="L561" i="1" s="1"/>
  <c r="L559" i="1"/>
  <c r="L554" i="1"/>
  <c r="L549" i="1"/>
  <c r="L544" i="1"/>
  <c r="L539" i="1"/>
  <c r="L531" i="1"/>
  <c r="L526" i="1"/>
  <c r="L521" i="1"/>
  <c r="L518" i="1" s="1"/>
  <c r="L516" i="1"/>
  <c r="L510" i="1"/>
  <c r="L503" i="1"/>
  <c r="L495" i="1"/>
  <c r="L489" i="1" s="1"/>
  <c r="L487" i="1"/>
  <c r="L479" i="1"/>
  <c r="L471" i="1"/>
  <c r="L464" i="1"/>
  <c r="L458" i="1" s="1"/>
  <c r="L453" i="1"/>
  <c r="L448" i="1"/>
  <c r="L443" i="1"/>
  <c r="L438" i="1"/>
  <c r="L433" i="1"/>
  <c r="L428" i="1"/>
  <c r="L423" i="1"/>
  <c r="L420" i="1" s="1"/>
  <c r="L418" i="1"/>
  <c r="L413" i="1"/>
  <c r="L408" i="1"/>
  <c r="L403" i="1"/>
  <c r="L390" i="1"/>
  <c r="L378" i="1"/>
  <c r="L373" i="1"/>
  <c r="L366" i="1"/>
  <c r="L363" i="1" s="1"/>
  <c r="L361" i="1"/>
  <c r="L356" i="1"/>
  <c r="L345" i="1"/>
  <c r="L330" i="1"/>
  <c r="L321" i="1"/>
  <c r="L316" i="1"/>
  <c r="L311" i="1"/>
  <c r="L303" i="1"/>
  <c r="L297" i="1"/>
  <c r="L294" i="1" s="1"/>
  <c r="L292" i="1"/>
  <c r="L287" i="1"/>
  <c r="L282" i="1"/>
  <c r="L265" i="1"/>
  <c r="L253" i="1" s="1"/>
  <c r="L251" i="1"/>
  <c r="L239" i="1" s="1"/>
  <c r="L237" i="1"/>
  <c r="L231" i="1"/>
  <c r="L223" i="1"/>
  <c r="L210" i="1" s="1"/>
  <c r="L208" i="1"/>
  <c r="L194" i="1"/>
  <c r="L187" i="1"/>
  <c r="L180" i="1"/>
  <c r="L177" i="1" s="1"/>
  <c r="L175" i="1"/>
  <c r="L148" i="1" s="1"/>
  <c r="L146" i="1"/>
  <c r="L128" i="1"/>
  <c r="L123" i="1"/>
  <c r="L117" i="1" s="1"/>
  <c r="L115" i="1"/>
  <c r="L108" i="1"/>
  <c r="L101" i="1"/>
  <c r="L94" i="1"/>
  <c r="L84" i="1"/>
  <c r="L76" i="1" s="1"/>
  <c r="L71" i="1"/>
  <c r="L65" i="1"/>
  <c r="L56" i="1"/>
  <c r="L52" i="1" s="1"/>
  <c r="L50" i="1"/>
  <c r="L44" i="1"/>
  <c r="L29" i="1"/>
  <c r="L24" i="1"/>
  <c r="L19" i="1"/>
  <c r="L14" i="1"/>
  <c r="L9" i="1"/>
  <c r="L6" i="1" s="1"/>
  <c r="L4325" i="1"/>
  <c r="L4322" i="1" s="1"/>
  <c r="L4330" i="1"/>
  <c r="L4335" i="1"/>
  <c r="L4340" i="1"/>
  <c r="L4345" i="1"/>
  <c r="L4342" i="1" s="1"/>
  <c r="L4352" i="1"/>
  <c r="L4347" i="1" s="1"/>
  <c r="L4358" i="1"/>
  <c r="L4354" i="1" s="1"/>
  <c r="L4363" i="1"/>
  <c r="L4370" i="1"/>
  <c r="L4365" i="1" s="1"/>
  <c r="L4389" i="1"/>
  <c r="L4406" i="1"/>
  <c r="L4412" i="1"/>
  <c r="L4417" i="1"/>
  <c r="L4422" i="1"/>
  <c r="L4419" i="1" s="1"/>
  <c r="L4427" i="1"/>
  <c r="L4424" i="1" s="1"/>
  <c r="L4433" i="1"/>
  <c r="L4440" i="1"/>
  <c r="L4445" i="1"/>
  <c r="L4450" i="1"/>
  <c r="L4455" i="1"/>
  <c r="L4460" i="1"/>
  <c r="L4465" i="1"/>
  <c r="L4462" i="1" s="1"/>
  <c r="L4470" i="1"/>
  <c r="L4475" i="1"/>
  <c r="L4480" i="1"/>
  <c r="L4477" i="1" s="1"/>
  <c r="L4485" i="1"/>
  <c r="L4482" i="1" s="1"/>
  <c r="L4490" i="1"/>
  <c r="L4498" i="1"/>
  <c r="L4505" i="1"/>
  <c r="L4514" i="1"/>
  <c r="L4507" i="1" s="1"/>
  <c r="L4519" i="1"/>
  <c r="L4516" i="1" s="1"/>
  <c r="L4526" i="1"/>
  <c r="L4532" i="1"/>
  <c r="L4528" i="1" s="1"/>
  <c r="L4539" i="1"/>
  <c r="L4534" i="1" s="1"/>
  <c r="L4546" i="1"/>
  <c r="L4551" i="1"/>
  <c r="L4548" i="1" s="1"/>
  <c r="L4559" i="1"/>
  <c r="L4566" i="1"/>
  <c r="L4561" i="1" s="1"/>
  <c r="L4572" i="1"/>
  <c r="L4568" i="1" s="1"/>
  <c r="L4577" i="1"/>
  <c r="L4587" i="1"/>
  <c r="L4582" i="1" s="1"/>
  <c r="L4594" i="1"/>
  <c r="L4589" i="1" s="1"/>
  <c r="L4601" i="1"/>
  <c r="L4606" i="1"/>
  <c r="L4603" i="1" s="1"/>
  <c r="L4612" i="1"/>
  <c r="L4608" i="1" s="1"/>
  <c r="L4617" i="1"/>
  <c r="L4614" i="1" s="1"/>
  <c r="L4622" i="1"/>
  <c r="L4619" i="1" s="1"/>
  <c r="L4627" i="1"/>
  <c r="L4624" i="1" s="1"/>
  <c r="L4632" i="1"/>
  <c r="L4629" i="1" s="1"/>
  <c r="L4637" i="1"/>
  <c r="L4642" i="1"/>
  <c r="L4647" i="1"/>
  <c r="L4652" i="1"/>
  <c r="L4649" i="1" s="1"/>
  <c r="L4657" i="1"/>
  <c r="L4654" i="1" s="1"/>
  <c r="L4662" i="1"/>
  <c r="L4659" i="1" s="1"/>
  <c r="L4667" i="1"/>
  <c r="L4676" i="1"/>
  <c r="L4672" i="1" s="1"/>
  <c r="L4682" i="1"/>
  <c r="L4692" i="1"/>
  <c r="L4684" i="1" s="1"/>
  <c r="L4699" i="1"/>
  <c r="L4694" i="1" s="1"/>
  <c r="L4710" i="1"/>
  <c r="L4707" i="1" s="1"/>
  <c r="L4753" i="1"/>
  <c r="L4715" i="1" s="1"/>
  <c r="L4779" i="1"/>
  <c r="L4755" i="1" s="1"/>
  <c r="L4784" i="1"/>
  <c r="L4781" i="1" s="1"/>
  <c r="L4806" i="1"/>
  <c r="L4789" i="1" s="1"/>
  <c r="L4824" i="1"/>
  <c r="L4831" i="1"/>
  <c r="L4826" i="1" s="1"/>
  <c r="L4839" i="1"/>
  <c r="L4844" i="1"/>
  <c r="L4841" i="1" s="1"/>
  <c r="L4849" i="1"/>
  <c r="L4846" i="1" s="1"/>
  <c r="L4866" i="1"/>
  <c r="L4854" i="1" s="1"/>
  <c r="L4871" i="1"/>
  <c r="L4883" i="1"/>
  <c r="L4880" i="1" s="1"/>
  <c r="L4888" i="1"/>
  <c r="L4885" i="1" s="1"/>
  <c r="L4893" i="1"/>
  <c r="L4898" i="1"/>
  <c r="L4903" i="1"/>
  <c r="L4900" i="1" s="1"/>
  <c r="L4908" i="1"/>
  <c r="L4905" i="1" s="1"/>
  <c r="L4913" i="1"/>
  <c r="L4910" i="1" s="1"/>
  <c r="L4918" i="1"/>
  <c r="L4915" i="1" s="1"/>
  <c r="L4923" i="1"/>
  <c r="L4920" i="1" s="1"/>
  <c r="L4928" i="1"/>
  <c r="L4925" i="1" s="1"/>
  <c r="L4933" i="1"/>
  <c r="L4938" i="1"/>
  <c r="L4943" i="1"/>
  <c r="L4940" i="1" s="1"/>
  <c r="L4948" i="1"/>
  <c r="L4945" i="1" s="1"/>
  <c r="L4953" i="1"/>
  <c r="L4950" i="1" s="1"/>
  <c r="L4958" i="1"/>
  <c r="L4955" i="1" s="1"/>
  <c r="L4963" i="1"/>
  <c r="L4960" i="1" s="1"/>
  <c r="L4968" i="1"/>
  <c r="L4973" i="1"/>
  <c r="L4978" i="1"/>
  <c r="L4983" i="1"/>
  <c r="L4980" i="1" s="1"/>
  <c r="L4991" i="1"/>
  <c r="L4988" i="1" s="1"/>
  <c r="L4996" i="1"/>
  <c r="L4993" i="1" s="1"/>
  <c r="L5001" i="1"/>
  <c r="L4998" i="1" s="1"/>
  <c r="L5006" i="1"/>
  <c r="L5003" i="1" s="1"/>
  <c r="L5011" i="1"/>
  <c r="L5016" i="1"/>
  <c r="L5013" i="1" s="1"/>
  <c r="L5021" i="1"/>
  <c r="L5026" i="1"/>
  <c r="L5023" i="1" s="1"/>
  <c r="L5031" i="1"/>
  <c r="L5028" i="1" s="1"/>
  <c r="L5036" i="1"/>
  <c r="L5033" i="1" s="1"/>
  <c r="L5041" i="1"/>
  <c r="L5046" i="1"/>
  <c r="L5043" i="1" s="1"/>
  <c r="L5051" i="1"/>
  <c r="L5056" i="1"/>
  <c r="L5061" i="1"/>
  <c r="L5058" i="1" s="1"/>
  <c r="L5069" i="1"/>
  <c r="L5077" i="1"/>
  <c r="L5074" i="1" s="1"/>
  <c r="L5082" i="1"/>
  <c r="L5079" i="1" s="1"/>
  <c r="L5087" i="1"/>
  <c r="L5084" i="1" s="1"/>
  <c r="L5092" i="1"/>
  <c r="L5089" i="1" s="1"/>
  <c r="L5097" i="1"/>
  <c r="L5102" i="1"/>
  <c r="L5099" i="1" s="1"/>
  <c r="L5107" i="1"/>
  <c r="L5104" i="1" s="1"/>
  <c r="L5112" i="1"/>
  <c r="L5109" i="1" s="1"/>
  <c r="L5117" i="1"/>
  <c r="L5114" i="1" s="1"/>
  <c r="L5125" i="1"/>
  <c r="L5122" i="1" s="1"/>
  <c r="L5130" i="1"/>
  <c r="L5127" i="1" s="1"/>
  <c r="L5135" i="1"/>
  <c r="L5132" i="1" s="1"/>
  <c r="L5143" i="1"/>
  <c r="L5140" i="1" s="1"/>
  <c r="L5151" i="1"/>
  <c r="L5156" i="1"/>
  <c r="L5161" i="1"/>
  <c r="L5158" i="1" s="1"/>
  <c r="L5166" i="1"/>
  <c r="L5163" i="1" s="1"/>
  <c r="L5176" i="1"/>
  <c r="L5173" i="1" s="1"/>
  <c r="L5181" i="1"/>
  <c r="L5178" i="1" s="1"/>
  <c r="L5186" i="1"/>
  <c r="L5183" i="1" s="1"/>
  <c r="L5195" i="1"/>
  <c r="L5192" i="1" s="1"/>
  <c r="L5200" i="1"/>
  <c r="L5205" i="1"/>
  <c r="L5202" i="1" s="1"/>
  <c r="L5213" i="1"/>
  <c r="L5210" i="1" s="1"/>
  <c r="L5094" i="1"/>
  <c r="L5218" i="1"/>
  <c r="L5215" i="1" s="1"/>
  <c r="L11" i="1"/>
  <c r="L16" i="1"/>
  <c r="K5190" i="1"/>
  <c r="K5209" i="1"/>
  <c r="J5217" i="1"/>
  <c r="K5218" i="1" s="1"/>
  <c r="J5212" i="1"/>
  <c r="K5213" i="1" s="1"/>
  <c r="K5210" i="1" s="1"/>
  <c r="K5191" i="1"/>
  <c r="J5204" i="1"/>
  <c r="K5205" i="1" s="1"/>
  <c r="L5197" i="1"/>
  <c r="J5199" i="1"/>
  <c r="K5200" i="1" s="1"/>
  <c r="J5194" i="1"/>
  <c r="K5195" i="1" s="1"/>
  <c r="K5172" i="1"/>
  <c r="K5186" i="1"/>
  <c r="J5185" i="1"/>
  <c r="J5180" i="1"/>
  <c r="K5181" i="1" s="1"/>
  <c r="K5178" i="1" s="1"/>
  <c r="J5175" i="1"/>
  <c r="K5176" i="1" s="1"/>
  <c r="K5173" i="1" s="1"/>
  <c r="K4877" i="1"/>
  <c r="K5147" i="1"/>
  <c r="J5165" i="1"/>
  <c r="K5166" i="1" s="1"/>
  <c r="K5163" i="1" s="1"/>
  <c r="J5160" i="1"/>
  <c r="K5161" i="1" s="1"/>
  <c r="K5158" i="1" s="1"/>
  <c r="L5153" i="1"/>
  <c r="J5155" i="1"/>
  <c r="K5156" i="1" s="1"/>
  <c r="L5148" i="1"/>
  <c r="J5150" i="1"/>
  <c r="K5151" i="1" s="1"/>
  <c r="K5148" i="1" s="1"/>
  <c r="K5139" i="1"/>
  <c r="J5142" i="1"/>
  <c r="K5143" i="1" s="1"/>
  <c r="K5121" i="1"/>
  <c r="J5134" i="1"/>
  <c r="K5135" i="1" s="1"/>
  <c r="K5132" i="1" s="1"/>
  <c r="J5129" i="1"/>
  <c r="K5130" i="1" s="1"/>
  <c r="K5127" i="1" s="1"/>
  <c r="J5124" i="1"/>
  <c r="K5125" i="1" s="1"/>
  <c r="K5073" i="1"/>
  <c r="J5116" i="1"/>
  <c r="K5117" i="1" s="1"/>
  <c r="J5111" i="1"/>
  <c r="K5112" i="1" s="1"/>
  <c r="J5106" i="1"/>
  <c r="K5107" i="1" s="1"/>
  <c r="J5101" i="1"/>
  <c r="K5102" i="1" s="1"/>
  <c r="J5096" i="1"/>
  <c r="K5097" i="1" s="1"/>
  <c r="J5091" i="1"/>
  <c r="K5092" i="1" s="1"/>
  <c r="J5086" i="1"/>
  <c r="K5087" i="1" s="1"/>
  <c r="K5084" i="1" s="1"/>
  <c r="J5081" i="1"/>
  <c r="K5082" i="1" s="1"/>
  <c r="J5076" i="1"/>
  <c r="K5077" i="1" s="1"/>
  <c r="K5065" i="1"/>
  <c r="L5066" i="1"/>
  <c r="J5068" i="1"/>
  <c r="K5069" i="1" s="1"/>
  <c r="K5066" i="1" s="1"/>
  <c r="K4987" i="1"/>
  <c r="J5060" i="1"/>
  <c r="K5061" i="1" s="1"/>
  <c r="L5053" i="1"/>
  <c r="J5055" i="1"/>
  <c r="K5056" i="1" s="1"/>
  <c r="L5048" i="1"/>
  <c r="J5050" i="1"/>
  <c r="K5051" i="1" s="1"/>
  <c r="J5045" i="1"/>
  <c r="K5046" i="1" s="1"/>
  <c r="L5038" i="1"/>
  <c r="J5040" i="1"/>
  <c r="K5041" i="1" s="1"/>
  <c r="J5035" i="1"/>
  <c r="K5036" i="1" s="1"/>
  <c r="J5030" i="1"/>
  <c r="K5031" i="1" s="1"/>
  <c r="J5025" i="1"/>
  <c r="K5026" i="1" s="1"/>
  <c r="L5018" i="1"/>
  <c r="J5020" i="1"/>
  <c r="K5021" i="1" s="1"/>
  <c r="J5015" i="1"/>
  <c r="K5016" i="1" s="1"/>
  <c r="L5008" i="1"/>
  <c r="J5010" i="1"/>
  <c r="K5011" i="1" s="1"/>
  <c r="J5005" i="1"/>
  <c r="K5006" i="1" s="1"/>
  <c r="J5000" i="1"/>
  <c r="K5001" i="1" s="1"/>
  <c r="J4995" i="1"/>
  <c r="K4996" i="1" s="1"/>
  <c r="J4990" i="1"/>
  <c r="K4991" i="1" s="1"/>
  <c r="K4878" i="1"/>
  <c r="J4982" i="1"/>
  <c r="K4983" i="1" s="1"/>
  <c r="L4975" i="1"/>
  <c r="J4977" i="1"/>
  <c r="K4978" i="1" s="1"/>
  <c r="K4975" i="1" s="1"/>
  <c r="L4970" i="1"/>
  <c r="J4972" i="1"/>
  <c r="K4973" i="1" s="1"/>
  <c r="K4970" i="1" s="1"/>
  <c r="L4965" i="1"/>
  <c r="J4967" i="1"/>
  <c r="K4968" i="1" s="1"/>
  <c r="K4965" i="1" s="1"/>
  <c r="J4962" i="1"/>
  <c r="K4963" i="1" s="1"/>
  <c r="J4957" i="1"/>
  <c r="K4958" i="1" s="1"/>
  <c r="K4955" i="1" s="1"/>
  <c r="J4952" i="1"/>
  <c r="K4953" i="1" s="1"/>
  <c r="K4950" i="1" s="1"/>
  <c r="J4947" i="1"/>
  <c r="K4948" i="1" s="1"/>
  <c r="K4945" i="1" s="1"/>
  <c r="J4942" i="1"/>
  <c r="K4943" i="1" s="1"/>
  <c r="L4935" i="1"/>
  <c r="J4937" i="1"/>
  <c r="K4938" i="1" s="1"/>
  <c r="K4935" i="1" s="1"/>
  <c r="L4930" i="1"/>
  <c r="J4932" i="1"/>
  <c r="K4933" i="1" s="1"/>
  <c r="K4930" i="1" s="1"/>
  <c r="J4927" i="1"/>
  <c r="K4928" i="1" s="1"/>
  <c r="K4925" i="1" s="1"/>
  <c r="J4922" i="1"/>
  <c r="K4923" i="1" s="1"/>
  <c r="J4917" i="1"/>
  <c r="K4918" i="1" s="1"/>
  <c r="K4915" i="1" s="1"/>
  <c r="J4912" i="1"/>
  <c r="K4913" i="1" s="1"/>
  <c r="K4910" i="1" s="1"/>
  <c r="J4907" i="1"/>
  <c r="K4908" i="1" s="1"/>
  <c r="J4902" i="1"/>
  <c r="K4903" i="1" s="1"/>
  <c r="L4895" i="1"/>
  <c r="J4897" i="1"/>
  <c r="K4898" i="1" s="1"/>
  <c r="K4895" i="1" s="1"/>
  <c r="L4890" i="1"/>
  <c r="J4892" i="1"/>
  <c r="K4893" i="1" s="1"/>
  <c r="K4890" i="1" s="1"/>
  <c r="J4887" i="1"/>
  <c r="K4888" i="1" s="1"/>
  <c r="J4882" i="1"/>
  <c r="K4883" i="1" s="1"/>
  <c r="K4705" i="1"/>
  <c r="K4853" i="1"/>
  <c r="L4868" i="1"/>
  <c r="J4870" i="1"/>
  <c r="K4871" i="1" s="1"/>
  <c r="J4856" i="1"/>
  <c r="K4866" i="1" s="1"/>
  <c r="K4854" i="1" s="1"/>
  <c r="K4835" i="1"/>
  <c r="J4848" i="1"/>
  <c r="K4849" i="1" s="1"/>
  <c r="J4843" i="1"/>
  <c r="K4844" i="1" s="1"/>
  <c r="L4836" i="1"/>
  <c r="J4838" i="1"/>
  <c r="K4839" i="1" s="1"/>
  <c r="K4788" i="1"/>
  <c r="J4830" i="1"/>
  <c r="J4829" i="1"/>
  <c r="J4828" i="1"/>
  <c r="L4808" i="1"/>
  <c r="J4823" i="1"/>
  <c r="J4822" i="1"/>
  <c r="J4821" i="1"/>
  <c r="J4820" i="1"/>
  <c r="J4819" i="1"/>
  <c r="J4818" i="1"/>
  <c r="J4817" i="1"/>
  <c r="J4816" i="1"/>
  <c r="J4815" i="1"/>
  <c r="J4814" i="1"/>
  <c r="J4813" i="1"/>
  <c r="J4812" i="1"/>
  <c r="J4811" i="1"/>
  <c r="J4810" i="1"/>
  <c r="J4805" i="1"/>
  <c r="J4804" i="1"/>
  <c r="J4803" i="1"/>
  <c r="J4802" i="1"/>
  <c r="J4801" i="1"/>
  <c r="J4800" i="1"/>
  <c r="J4799" i="1"/>
  <c r="J4798" i="1"/>
  <c r="J4797" i="1"/>
  <c r="J4796" i="1"/>
  <c r="J4795" i="1"/>
  <c r="J4794" i="1"/>
  <c r="J4793" i="1"/>
  <c r="J4792" i="1"/>
  <c r="J4791" i="1"/>
  <c r="K4714" i="1"/>
  <c r="K4784" i="1"/>
  <c r="J4770" i="1"/>
  <c r="J4760" i="1"/>
  <c r="J4759" i="1"/>
  <c r="J4758" i="1"/>
  <c r="J4750" i="1"/>
  <c r="J4744" i="1"/>
  <c r="J4738" i="1"/>
  <c r="J4735" i="1"/>
  <c r="J4731" i="1"/>
  <c r="J4728" i="1"/>
  <c r="J4725" i="1"/>
  <c r="J4722" i="1"/>
  <c r="J4717" i="1"/>
  <c r="K4706" i="1"/>
  <c r="J4709" i="1"/>
  <c r="K4710" i="1" s="1"/>
  <c r="K4707" i="1" s="1"/>
  <c r="K4320" i="1"/>
  <c r="K4671" i="1"/>
  <c r="J4698" i="1"/>
  <c r="J4697" i="1"/>
  <c r="J4696" i="1"/>
  <c r="J4691" i="1"/>
  <c r="J4690" i="1"/>
  <c r="J4689" i="1"/>
  <c r="J4688" i="1"/>
  <c r="J4687" i="1"/>
  <c r="J4686" i="1"/>
  <c r="L4678" i="1"/>
  <c r="J4681" i="1"/>
  <c r="J4680" i="1"/>
  <c r="J4675" i="1"/>
  <c r="J4674" i="1"/>
  <c r="K4581" i="1"/>
  <c r="L4664" i="1"/>
  <c r="J4666" i="1"/>
  <c r="K4667" i="1" s="1"/>
  <c r="J4661" i="1"/>
  <c r="K4662" i="1" s="1"/>
  <c r="J4656" i="1"/>
  <c r="K4657" i="1" s="1"/>
  <c r="K4654" i="1" s="1"/>
  <c r="J4651" i="1"/>
  <c r="K4652" i="1" s="1"/>
  <c r="K4649" i="1" s="1"/>
  <c r="L4644" i="1"/>
  <c r="J4646" i="1"/>
  <c r="K4647" i="1" s="1"/>
  <c r="L4639" i="1"/>
  <c r="J4641" i="1"/>
  <c r="K4642" i="1" s="1"/>
  <c r="L4634" i="1"/>
  <c r="J4636" i="1"/>
  <c r="K4637" i="1" s="1"/>
  <c r="K4634" i="1" s="1"/>
  <c r="J4631" i="1"/>
  <c r="K4632" i="1" s="1"/>
  <c r="K4629" i="1" s="1"/>
  <c r="J4626" i="1"/>
  <c r="K4627" i="1" s="1"/>
  <c r="J4621" i="1"/>
  <c r="K4622" i="1" s="1"/>
  <c r="J4616" i="1"/>
  <c r="K4617" i="1" s="1"/>
  <c r="K4614" i="1" s="1"/>
  <c r="J4611" i="1"/>
  <c r="J4610" i="1"/>
  <c r="J4605" i="1"/>
  <c r="K4606" i="1" s="1"/>
  <c r="L4596" i="1"/>
  <c r="J4600" i="1"/>
  <c r="J4599" i="1"/>
  <c r="J4598" i="1"/>
  <c r="J4593" i="1"/>
  <c r="J4592" i="1"/>
  <c r="J4591" i="1"/>
  <c r="J4586" i="1"/>
  <c r="J4585" i="1"/>
  <c r="J4584" i="1"/>
  <c r="K4555" i="1"/>
  <c r="L4574" i="1"/>
  <c r="J4576" i="1"/>
  <c r="K4577" i="1" s="1"/>
  <c r="K4574" i="1" s="1"/>
  <c r="J4571" i="1"/>
  <c r="J4570" i="1"/>
  <c r="J4565" i="1"/>
  <c r="J4564" i="1"/>
  <c r="J4563" i="1"/>
  <c r="L4556" i="1"/>
  <c r="J4558" i="1"/>
  <c r="K4559" i="1" s="1"/>
  <c r="K4494" i="1"/>
  <c r="J4550" i="1"/>
  <c r="K4551" i="1" s="1"/>
  <c r="K4548" i="1" s="1"/>
  <c r="L4541" i="1"/>
  <c r="J4545" i="1"/>
  <c r="J4544" i="1"/>
  <c r="J4543" i="1"/>
  <c r="J4538" i="1"/>
  <c r="J4537" i="1"/>
  <c r="J4536" i="1"/>
  <c r="J4531" i="1"/>
  <c r="J4530" i="1"/>
  <c r="L4521" i="1"/>
  <c r="J4525" i="1"/>
  <c r="J4524" i="1"/>
  <c r="J4523" i="1"/>
  <c r="K4519" i="1"/>
  <c r="J4512" i="1"/>
  <c r="J4511" i="1"/>
  <c r="J4510" i="1"/>
  <c r="J4509" i="1"/>
  <c r="L4500" i="1"/>
  <c r="J4504" i="1"/>
  <c r="J4503" i="1"/>
  <c r="J4502" i="1"/>
  <c r="L4495" i="1"/>
  <c r="J4497" i="1"/>
  <c r="K4498" i="1" s="1"/>
  <c r="K4374" i="1"/>
  <c r="L4487" i="1"/>
  <c r="J4489" i="1"/>
  <c r="K4490" i="1" s="1"/>
  <c r="K4487" i="1" s="1"/>
  <c r="J4484" i="1"/>
  <c r="K4485" i="1" s="1"/>
  <c r="J4479" i="1"/>
  <c r="K4480" i="1" s="1"/>
  <c r="L4472" i="1"/>
  <c r="J4474" i="1"/>
  <c r="K4475" i="1" s="1"/>
  <c r="K4472" i="1" s="1"/>
  <c r="L4467" i="1"/>
  <c r="J4469" i="1"/>
  <c r="K4470" i="1" s="1"/>
  <c r="K4467" i="1" s="1"/>
  <c r="J4464" i="1"/>
  <c r="K4465" i="1" s="1"/>
  <c r="L4457" i="1"/>
  <c r="J4459" i="1"/>
  <c r="K4460" i="1" s="1"/>
  <c r="L4452" i="1"/>
  <c r="J4454" i="1"/>
  <c r="K4455" i="1" s="1"/>
  <c r="K4452" i="1" s="1"/>
  <c r="L4447" i="1"/>
  <c r="J4449" i="1"/>
  <c r="K4450" i="1" s="1"/>
  <c r="K4447" i="1" s="1"/>
  <c r="L4442" i="1"/>
  <c r="J4444" i="1"/>
  <c r="K4445" i="1" s="1"/>
  <c r="L4435" i="1"/>
  <c r="J4439" i="1"/>
  <c r="J4438" i="1"/>
  <c r="J4437" i="1"/>
  <c r="L4429" i="1"/>
  <c r="J4432" i="1"/>
  <c r="J4431" i="1"/>
  <c r="J4426" i="1"/>
  <c r="K4427" i="1" s="1"/>
  <c r="J4421" i="1"/>
  <c r="K4422" i="1" s="1"/>
  <c r="L4414" i="1"/>
  <c r="J4416" i="1"/>
  <c r="K4417" i="1" s="1"/>
  <c r="L4408" i="1"/>
  <c r="J4411" i="1"/>
  <c r="J4410" i="1"/>
  <c r="L4391" i="1"/>
  <c r="J4405" i="1"/>
  <c r="J4404" i="1"/>
  <c r="J4403" i="1"/>
  <c r="J4402" i="1"/>
  <c r="J4401" i="1"/>
  <c r="J4400" i="1"/>
  <c r="J4399" i="1"/>
  <c r="J4398" i="1"/>
  <c r="J4397" i="1"/>
  <c r="J4396" i="1"/>
  <c r="J4395" i="1"/>
  <c r="J4394" i="1"/>
  <c r="J4393" i="1"/>
  <c r="L4375" i="1"/>
  <c r="J4388" i="1"/>
  <c r="J4387" i="1"/>
  <c r="J4386" i="1"/>
  <c r="J4385" i="1"/>
  <c r="J4384" i="1"/>
  <c r="J4383" i="1"/>
  <c r="J4382" i="1"/>
  <c r="J4381" i="1"/>
  <c r="J4380" i="1"/>
  <c r="J4379" i="1"/>
  <c r="J4378" i="1"/>
  <c r="J4377" i="1"/>
  <c r="K4321" i="1"/>
  <c r="J4369" i="1"/>
  <c r="J4368" i="1"/>
  <c r="J4367" i="1"/>
  <c r="L4360" i="1"/>
  <c r="J4362" i="1"/>
  <c r="K4363" i="1" s="1"/>
  <c r="K4360" i="1" s="1"/>
  <c r="J4357" i="1"/>
  <c r="J4356" i="1"/>
  <c r="J4351" i="1"/>
  <c r="J4350" i="1"/>
  <c r="J4349" i="1"/>
  <c r="J4344" i="1"/>
  <c r="K4345" i="1" s="1"/>
  <c r="K4342" i="1" s="1"/>
  <c r="L4337" i="1"/>
  <c r="J4339" i="1"/>
  <c r="K4340" i="1" s="1"/>
  <c r="K4337" i="1" s="1"/>
  <c r="L4332" i="1"/>
  <c r="J4334" i="1"/>
  <c r="K4335" i="1" s="1"/>
  <c r="L4327" i="1"/>
  <c r="J4329" i="1"/>
  <c r="K4330" i="1" s="1"/>
  <c r="M4330" i="1" s="1"/>
  <c r="M4327" i="1" s="1"/>
  <c r="J4324" i="1"/>
  <c r="K4325" i="1" s="1"/>
  <c r="K4322" i="1" s="1"/>
  <c r="K3595" i="1"/>
  <c r="K4222" i="1"/>
  <c r="L4311" i="1"/>
  <c r="J4313" i="1"/>
  <c r="K4314" i="1" s="1"/>
  <c r="K4311" i="1" s="1"/>
  <c r="L4306" i="1"/>
  <c r="J4308" i="1"/>
  <c r="K4309" i="1" s="1"/>
  <c r="L4301" i="1"/>
  <c r="J4303" i="1"/>
  <c r="K4304" i="1" s="1"/>
  <c r="L4295" i="1"/>
  <c r="J4298" i="1"/>
  <c r="J4297" i="1"/>
  <c r="L4287" i="1"/>
  <c r="J4292" i="1"/>
  <c r="J4291" i="1"/>
  <c r="J4290" i="1"/>
  <c r="J4289" i="1"/>
  <c r="L4281" i="1"/>
  <c r="J4284" i="1"/>
  <c r="J4283" i="1"/>
  <c r="K4285" i="1" s="1"/>
  <c r="M4285" i="1" s="1"/>
  <c r="M4281" i="1" s="1"/>
  <c r="J4278" i="1"/>
  <c r="J4277" i="1"/>
  <c r="J4276" i="1"/>
  <c r="J4275" i="1"/>
  <c r="J4274" i="1"/>
  <c r="J4273" i="1"/>
  <c r="J4268" i="1"/>
  <c r="K4269" i="1" s="1"/>
  <c r="L4261" i="1"/>
  <c r="J4263" i="1"/>
  <c r="K4264" i="1" s="1"/>
  <c r="M4264" i="1" s="1"/>
  <c r="M4261" i="1" s="1"/>
  <c r="L4254" i="1"/>
  <c r="J4258" i="1"/>
  <c r="J4257" i="1"/>
  <c r="J4256" i="1"/>
  <c r="L4247" i="1"/>
  <c r="J4251" i="1"/>
  <c r="J4250" i="1"/>
  <c r="J4249" i="1"/>
  <c r="L4241" i="1"/>
  <c r="J4244" i="1"/>
  <c r="J4243" i="1"/>
  <c r="L4235" i="1"/>
  <c r="J4238" i="1"/>
  <c r="J4237" i="1"/>
  <c r="L4229" i="1"/>
  <c r="J4232" i="1"/>
  <c r="J4231" i="1"/>
  <c r="J4226" i="1"/>
  <c r="J4225" i="1"/>
  <c r="K4056" i="1"/>
  <c r="J4217" i="1"/>
  <c r="K4218" i="1" s="1"/>
  <c r="L4210" i="1"/>
  <c r="J4212" i="1"/>
  <c r="K4213" i="1" s="1"/>
  <c r="L4203" i="1"/>
  <c r="J4207" i="1"/>
  <c r="J4206" i="1"/>
  <c r="J4205" i="1"/>
  <c r="J4200" i="1"/>
  <c r="J4199" i="1"/>
  <c r="L4190" i="1"/>
  <c r="J4194" i="1"/>
  <c r="J4193" i="1"/>
  <c r="J4192" i="1"/>
  <c r="L4185" i="1"/>
  <c r="J4187" i="1"/>
  <c r="K4188" i="1" s="1"/>
  <c r="J4182" i="1"/>
  <c r="K4183" i="1" s="1"/>
  <c r="J4177" i="1"/>
  <c r="J4176" i="1"/>
  <c r="J4175" i="1"/>
  <c r="J4174" i="1"/>
  <c r="J4173" i="1"/>
  <c r="J4172" i="1"/>
  <c r="J4171" i="1"/>
  <c r="J4170" i="1"/>
  <c r="J4169" i="1"/>
  <c r="J4168" i="1"/>
  <c r="J4167" i="1"/>
  <c r="J4166" i="1"/>
  <c r="J4165" i="1"/>
  <c r="J4164" i="1"/>
  <c r="J4163" i="1"/>
  <c r="J4162" i="1"/>
  <c r="J4161" i="1"/>
  <c r="J4160" i="1"/>
  <c r="J4159" i="1"/>
  <c r="J4158" i="1"/>
  <c r="J4157" i="1"/>
  <c r="J4156" i="1"/>
  <c r="J4155" i="1"/>
  <c r="J4154" i="1"/>
  <c r="J4149" i="1"/>
  <c r="J4148" i="1"/>
  <c r="J4147" i="1"/>
  <c r="J4146" i="1"/>
  <c r="J4145" i="1"/>
  <c r="J4144" i="1"/>
  <c r="J4143" i="1"/>
  <c r="J4142" i="1"/>
  <c r="J4141" i="1"/>
  <c r="J4140" i="1"/>
  <c r="J4139" i="1"/>
  <c r="J4138" i="1"/>
  <c r="J4137" i="1"/>
  <c r="J4136" i="1"/>
  <c r="J4135" i="1"/>
  <c r="J4134" i="1"/>
  <c r="J4133" i="1"/>
  <c r="J4132" i="1"/>
  <c r="J4131" i="1"/>
  <c r="J4130" i="1"/>
  <c r="J4129" i="1"/>
  <c r="L4121" i="1"/>
  <c r="J4124" i="1"/>
  <c r="K4125" i="1" s="1"/>
  <c r="J4123" i="1"/>
  <c r="L4093" i="1"/>
  <c r="J4118" i="1"/>
  <c r="J4117" i="1"/>
  <c r="J4116" i="1"/>
  <c r="J4115" i="1"/>
  <c r="J4114" i="1"/>
  <c r="J4113" i="1"/>
  <c r="J4112" i="1"/>
  <c r="J4111" i="1"/>
  <c r="J4110" i="1"/>
  <c r="J4109" i="1"/>
  <c r="J4108" i="1"/>
  <c r="J4107" i="1"/>
  <c r="J4106" i="1"/>
  <c r="J4105" i="1"/>
  <c r="J4104" i="1"/>
  <c r="J4103" i="1"/>
  <c r="J4102" i="1"/>
  <c r="J4101" i="1"/>
  <c r="J4100" i="1"/>
  <c r="J4099" i="1"/>
  <c r="J4098" i="1"/>
  <c r="J4097" i="1"/>
  <c r="J4096" i="1"/>
  <c r="J4095" i="1"/>
  <c r="L4065" i="1"/>
  <c r="J4090" i="1"/>
  <c r="J4089" i="1"/>
  <c r="J4088" i="1"/>
  <c r="J4087" i="1"/>
  <c r="J4086" i="1"/>
  <c r="J4085" i="1"/>
  <c r="J4084" i="1"/>
  <c r="J4083" i="1"/>
  <c r="J4082" i="1"/>
  <c r="J4081" i="1"/>
  <c r="J4080" i="1"/>
  <c r="J4079" i="1"/>
  <c r="J4078" i="1"/>
  <c r="J4077" i="1"/>
  <c r="J4076" i="1"/>
  <c r="J4075" i="1"/>
  <c r="J4074" i="1"/>
  <c r="J4073" i="1"/>
  <c r="J4072" i="1"/>
  <c r="J4071" i="1"/>
  <c r="J4070" i="1"/>
  <c r="J4069" i="1"/>
  <c r="J4068" i="1"/>
  <c r="J4067" i="1"/>
  <c r="L4057" i="1"/>
  <c r="J4062" i="1"/>
  <c r="J4061" i="1"/>
  <c r="J4060" i="1"/>
  <c r="J4059" i="1"/>
  <c r="K4025" i="1"/>
  <c r="L4048" i="1"/>
  <c r="J4051" i="1"/>
  <c r="J4050" i="1"/>
  <c r="L4043" i="1"/>
  <c r="J4045" i="1"/>
  <c r="K4046" i="1" s="1"/>
  <c r="K4043" i="1" s="1"/>
  <c r="J4040" i="1"/>
  <c r="J4039" i="1"/>
  <c r="L4031" i="1"/>
  <c r="J4034" i="1"/>
  <c r="J4033" i="1"/>
  <c r="L4026" i="1"/>
  <c r="J4028" i="1"/>
  <c r="K4029" i="1" s="1"/>
  <c r="K3750" i="1"/>
  <c r="L4011" i="1"/>
  <c r="J4020" i="1"/>
  <c r="J4019" i="1"/>
  <c r="J4018" i="1"/>
  <c r="J4017" i="1"/>
  <c r="J4016" i="1"/>
  <c r="J4015" i="1"/>
  <c r="J4014" i="1"/>
  <c r="J4013" i="1"/>
  <c r="L3976" i="1"/>
  <c r="J4008" i="1"/>
  <c r="J4007" i="1"/>
  <c r="J4006" i="1"/>
  <c r="J4005" i="1"/>
  <c r="J4004" i="1"/>
  <c r="J4003" i="1"/>
  <c r="J4002" i="1"/>
  <c r="J4001" i="1"/>
  <c r="J4000" i="1"/>
  <c r="J3999" i="1"/>
  <c r="J3998" i="1"/>
  <c r="J3997" i="1"/>
  <c r="J3996" i="1"/>
  <c r="J3995" i="1"/>
  <c r="J3994" i="1"/>
  <c r="J3993" i="1"/>
  <c r="J3992" i="1"/>
  <c r="J3991" i="1"/>
  <c r="J3990" i="1"/>
  <c r="J3989" i="1"/>
  <c r="J3988" i="1"/>
  <c r="J3987" i="1"/>
  <c r="J3986" i="1"/>
  <c r="J3985" i="1"/>
  <c r="J3984" i="1"/>
  <c r="J3983" i="1"/>
  <c r="J3982" i="1"/>
  <c r="J3981" i="1"/>
  <c r="J3980" i="1"/>
  <c r="J3979" i="1"/>
  <c r="J3978" i="1"/>
  <c r="L3952" i="1"/>
  <c r="J3973" i="1"/>
  <c r="J3972" i="1"/>
  <c r="J3971" i="1"/>
  <c r="J3970" i="1"/>
  <c r="J3969" i="1"/>
  <c r="J3968" i="1"/>
  <c r="J3967" i="1"/>
  <c r="J3966" i="1"/>
  <c r="J3965" i="1"/>
  <c r="J3964" i="1"/>
  <c r="J3963" i="1"/>
  <c r="J3962" i="1"/>
  <c r="J3961" i="1"/>
  <c r="J3960" i="1"/>
  <c r="J3959" i="1"/>
  <c r="J3958" i="1"/>
  <c r="J3957" i="1"/>
  <c r="J3956" i="1"/>
  <c r="J3955" i="1"/>
  <c r="J3954" i="1"/>
  <c r="J3949" i="1"/>
  <c r="J3948" i="1"/>
  <c r="J3947" i="1"/>
  <c r="J3946" i="1"/>
  <c r="J3945" i="1"/>
  <c r="J3944" i="1"/>
  <c r="J3943" i="1"/>
  <c r="J3942" i="1"/>
  <c r="J3941" i="1"/>
  <c r="J3940" i="1"/>
  <c r="J3939" i="1"/>
  <c r="J3938" i="1"/>
  <c r="J3937" i="1"/>
  <c r="J3936" i="1"/>
  <c r="J3935" i="1"/>
  <c r="J3934" i="1"/>
  <c r="J3933" i="1"/>
  <c r="J3932" i="1"/>
  <c r="J3931" i="1"/>
  <c r="J3930" i="1"/>
  <c r="L3921" i="1"/>
  <c r="J3925" i="1"/>
  <c r="J3924" i="1"/>
  <c r="J3923" i="1"/>
  <c r="J3918" i="1"/>
  <c r="J3917" i="1"/>
  <c r="J3916" i="1"/>
  <c r="J3915" i="1"/>
  <c r="L3895" i="1"/>
  <c r="J3910" i="1"/>
  <c r="J3909" i="1"/>
  <c r="J3908" i="1"/>
  <c r="J3907" i="1"/>
  <c r="J3906" i="1"/>
  <c r="J3905" i="1"/>
  <c r="J3904" i="1"/>
  <c r="J3903" i="1"/>
  <c r="J3902" i="1"/>
  <c r="J3901" i="1"/>
  <c r="J3900" i="1"/>
  <c r="J3899" i="1"/>
  <c r="J3898" i="1"/>
  <c r="J3897" i="1"/>
  <c r="J3892" i="1"/>
  <c r="J3891" i="1"/>
  <c r="J3890" i="1"/>
  <c r="J3889" i="1"/>
  <c r="J3888" i="1"/>
  <c r="J3887" i="1"/>
  <c r="J3886" i="1"/>
  <c r="J3885" i="1"/>
  <c r="J3884" i="1"/>
  <c r="J3883" i="1"/>
  <c r="J3882" i="1"/>
  <c r="J3881" i="1"/>
  <c r="J3880" i="1"/>
  <c r="J3879" i="1"/>
  <c r="J3878" i="1"/>
  <c r="J3877" i="1"/>
  <c r="J3876" i="1"/>
  <c r="J3875" i="1"/>
  <c r="J3874" i="1"/>
  <c r="J3873" i="1"/>
  <c r="J3872" i="1"/>
  <c r="J3871" i="1"/>
  <c r="J3870" i="1"/>
  <c r="J3869" i="1"/>
  <c r="J3868" i="1"/>
  <c r="J3867" i="1"/>
  <c r="J3866" i="1"/>
  <c r="J3865" i="1"/>
  <c r="J3864" i="1"/>
  <c r="J3863" i="1"/>
  <c r="J3862" i="1"/>
  <c r="L3816" i="1"/>
  <c r="J3856" i="1"/>
  <c r="J3855" i="1"/>
  <c r="J3854" i="1"/>
  <c r="J3853" i="1"/>
  <c r="J3852" i="1"/>
  <c r="J3851" i="1"/>
  <c r="J3850" i="1"/>
  <c r="J3849" i="1"/>
  <c r="J3848" i="1"/>
  <c r="J3847" i="1"/>
  <c r="J3846" i="1"/>
  <c r="J3845" i="1"/>
  <c r="J3844" i="1"/>
  <c r="J3843" i="1"/>
  <c r="J3842" i="1"/>
  <c r="J3841" i="1"/>
  <c r="J3840" i="1"/>
  <c r="J3839" i="1"/>
  <c r="J3838" i="1"/>
  <c r="J3837" i="1"/>
  <c r="J3836" i="1"/>
  <c r="J3835" i="1"/>
  <c r="J3834" i="1"/>
  <c r="J3833" i="1"/>
  <c r="J3832" i="1"/>
  <c r="J3831" i="1"/>
  <c r="J3830" i="1"/>
  <c r="J3829" i="1"/>
  <c r="J3828" i="1"/>
  <c r="J3827" i="1"/>
  <c r="J3826" i="1"/>
  <c r="J3825" i="1"/>
  <c r="J3824" i="1"/>
  <c r="J3823" i="1"/>
  <c r="J3822" i="1"/>
  <c r="J3821" i="1"/>
  <c r="J3820" i="1"/>
  <c r="J3819" i="1"/>
  <c r="J3818" i="1"/>
  <c r="J3812" i="1"/>
  <c r="J3811" i="1"/>
  <c r="J3810" i="1"/>
  <c r="J3809" i="1"/>
  <c r="J3808" i="1"/>
  <c r="L3797" i="1"/>
  <c r="J3800" i="1"/>
  <c r="J3799" i="1"/>
  <c r="J3791" i="1"/>
  <c r="J3790" i="1"/>
  <c r="L3773" i="1"/>
  <c r="J3785" i="1"/>
  <c r="J3784" i="1"/>
  <c r="J3783" i="1"/>
  <c r="J3782" i="1"/>
  <c r="J3781" i="1"/>
  <c r="J3780" i="1"/>
  <c r="J3779" i="1"/>
  <c r="J3778" i="1"/>
  <c r="J3777" i="1"/>
  <c r="J3776" i="1"/>
  <c r="J3775" i="1"/>
  <c r="J3770" i="1"/>
  <c r="J3769" i="1"/>
  <c r="J3768" i="1"/>
  <c r="J3767" i="1"/>
  <c r="J3766" i="1"/>
  <c r="J3765" i="1"/>
  <c r="J3764" i="1"/>
  <c r="J3763" i="1"/>
  <c r="J3762" i="1"/>
  <c r="J3761" i="1"/>
  <c r="J3760" i="1"/>
  <c r="J3759" i="1"/>
  <c r="J3758" i="1"/>
  <c r="J3757" i="1"/>
  <c r="J3756" i="1"/>
  <c r="J3755" i="1"/>
  <c r="J3754" i="1"/>
  <c r="J3753" i="1"/>
  <c r="K3677" i="1"/>
  <c r="L3743" i="1"/>
  <c r="J3745" i="1"/>
  <c r="K3746" i="1" s="1"/>
  <c r="L3738" i="1"/>
  <c r="J3740" i="1"/>
  <c r="K3741" i="1" s="1"/>
  <c r="K3738" i="1" s="1"/>
  <c r="L3732" i="1"/>
  <c r="J3735" i="1"/>
  <c r="J3734" i="1"/>
  <c r="L3727" i="1"/>
  <c r="J3729" i="1"/>
  <c r="K3730" i="1" s="1"/>
  <c r="M3730" i="1" s="1"/>
  <c r="M3727" i="1" s="1"/>
  <c r="L3720" i="1"/>
  <c r="J3724" i="1"/>
  <c r="J3723" i="1"/>
  <c r="J3722" i="1"/>
  <c r="L3712" i="1"/>
  <c r="J3717" i="1"/>
  <c r="J3716" i="1"/>
  <c r="J3715" i="1"/>
  <c r="J3714" i="1"/>
  <c r="L3706" i="1"/>
  <c r="J3709" i="1"/>
  <c r="J3708" i="1"/>
  <c r="K3710" i="1" s="1"/>
  <c r="J3703" i="1"/>
  <c r="J3702" i="1"/>
  <c r="J3701" i="1"/>
  <c r="J3700" i="1"/>
  <c r="J3699" i="1"/>
  <c r="J3698" i="1"/>
  <c r="J3697" i="1"/>
  <c r="J3696" i="1"/>
  <c r="J3695" i="1"/>
  <c r="J3694" i="1"/>
  <c r="L3678" i="1"/>
  <c r="J3689" i="1"/>
  <c r="J3688" i="1"/>
  <c r="J3687" i="1"/>
  <c r="J3686" i="1"/>
  <c r="J3685" i="1"/>
  <c r="J3684" i="1"/>
  <c r="J3683" i="1"/>
  <c r="J3682" i="1"/>
  <c r="J3681" i="1"/>
  <c r="J3680" i="1"/>
  <c r="K3596" i="1"/>
  <c r="L3669" i="1"/>
  <c r="J3672" i="1"/>
  <c r="J3671" i="1"/>
  <c r="L3663" i="1"/>
  <c r="J3666" i="1"/>
  <c r="J3665" i="1"/>
  <c r="L3655" i="1"/>
  <c r="J3660" i="1"/>
  <c r="J3659" i="1"/>
  <c r="J3658" i="1"/>
  <c r="J3657" i="1"/>
  <c r="L3649" i="1"/>
  <c r="J3652" i="1"/>
  <c r="J3651" i="1"/>
  <c r="L3643" i="1"/>
  <c r="J3646" i="1"/>
  <c r="J3645" i="1"/>
  <c r="K3647" i="1" s="1"/>
  <c r="L3623" i="1"/>
  <c r="J3640" i="1"/>
  <c r="J3639" i="1"/>
  <c r="J3638" i="1"/>
  <c r="J3637" i="1"/>
  <c r="J3636" i="1"/>
  <c r="J3635" i="1"/>
  <c r="J3634" i="1"/>
  <c r="J3633" i="1"/>
  <c r="J3632" i="1"/>
  <c r="J3631" i="1"/>
  <c r="J3630" i="1"/>
  <c r="J3629" i="1"/>
  <c r="J3628" i="1"/>
  <c r="J3627" i="1"/>
  <c r="J3626" i="1"/>
  <c r="J3625" i="1"/>
  <c r="J3620" i="1"/>
  <c r="K3621" i="1" s="1"/>
  <c r="J3615" i="1"/>
  <c r="K3616" i="1" s="1"/>
  <c r="K3613" i="1" s="1"/>
  <c r="L3608" i="1"/>
  <c r="J3610" i="1"/>
  <c r="K3611" i="1" s="1"/>
  <c r="L3603" i="1"/>
  <c r="J3605" i="1"/>
  <c r="K3606" i="1" s="1"/>
  <c r="M3606" i="1" s="1"/>
  <c r="M3603" i="1" s="1"/>
  <c r="L3598" i="1"/>
  <c r="J3600" i="1"/>
  <c r="K3601" i="1" s="1"/>
  <c r="K3257" i="1"/>
  <c r="K3556" i="1"/>
  <c r="L3586" i="1"/>
  <c r="J3588" i="1"/>
  <c r="K3589" i="1" s="1"/>
  <c r="L3581" i="1"/>
  <c r="J3583" i="1"/>
  <c r="K3584" i="1" s="1"/>
  <c r="K3581" i="1" s="1"/>
  <c r="M3579" i="1"/>
  <c r="J3576" i="1"/>
  <c r="J3575" i="1"/>
  <c r="L3567" i="1"/>
  <c r="J3570" i="1"/>
  <c r="J3569" i="1"/>
  <c r="L3562" i="1"/>
  <c r="J3564" i="1"/>
  <c r="K3565" i="1" s="1"/>
  <c r="L3557" i="1"/>
  <c r="J3559" i="1"/>
  <c r="K3560" i="1" s="1"/>
  <c r="K3488" i="1"/>
  <c r="L3546" i="1"/>
  <c r="J3551" i="1"/>
  <c r="J3550" i="1"/>
  <c r="J3549" i="1"/>
  <c r="J3548" i="1"/>
  <c r="L3537" i="1"/>
  <c r="J3543" i="1"/>
  <c r="J3542" i="1"/>
  <c r="J3541" i="1"/>
  <c r="J3540" i="1"/>
  <c r="J3539" i="1"/>
  <c r="L3528" i="1"/>
  <c r="J3534" i="1"/>
  <c r="J3533" i="1"/>
  <c r="J3532" i="1"/>
  <c r="J3531" i="1"/>
  <c r="J3530" i="1"/>
  <c r="L3519" i="1"/>
  <c r="J3525" i="1"/>
  <c r="J3524" i="1"/>
  <c r="J3523" i="1"/>
  <c r="J3522" i="1"/>
  <c r="J3521" i="1"/>
  <c r="J3516" i="1"/>
  <c r="J3515" i="1"/>
  <c r="J3514" i="1"/>
  <c r="J3513" i="1"/>
  <c r="J3512" i="1"/>
  <c r="J3511" i="1"/>
  <c r="L3504" i="1"/>
  <c r="J3506" i="1"/>
  <c r="K3507" i="1" s="1"/>
  <c r="K3504" i="1" s="1"/>
  <c r="J3501" i="1"/>
  <c r="J3500" i="1"/>
  <c r="L3489" i="1"/>
  <c r="J3495" i="1"/>
  <c r="J3494" i="1"/>
  <c r="J3493" i="1"/>
  <c r="J3492" i="1"/>
  <c r="J3491" i="1"/>
  <c r="K3463" i="1"/>
  <c r="L3481" i="1"/>
  <c r="J3483" i="1"/>
  <c r="K3484" i="1" s="1"/>
  <c r="M3484" i="1" s="1"/>
  <c r="M3481" i="1" s="1"/>
  <c r="L3475" i="1"/>
  <c r="J3478" i="1"/>
  <c r="J3477" i="1"/>
  <c r="L3469" i="1"/>
  <c r="J3472" i="1"/>
  <c r="J3471" i="1"/>
  <c r="L3464" i="1"/>
  <c r="J3466" i="1"/>
  <c r="K3467" i="1" s="1"/>
  <c r="K3464" i="1" s="1"/>
  <c r="K3353" i="1"/>
  <c r="J3458" i="1"/>
  <c r="J3457" i="1"/>
  <c r="L3450" i="1"/>
  <c r="J3452" i="1"/>
  <c r="K3453" i="1" s="1"/>
  <c r="L3439" i="1"/>
  <c r="J3447" i="1"/>
  <c r="J3446" i="1"/>
  <c r="J3445" i="1"/>
  <c r="J3444" i="1"/>
  <c r="J3443" i="1"/>
  <c r="J3442" i="1"/>
  <c r="J3441" i="1"/>
  <c r="L3429" i="1"/>
  <c r="J3436" i="1"/>
  <c r="J3435" i="1"/>
  <c r="J3434" i="1"/>
  <c r="J3433" i="1"/>
  <c r="J3432" i="1"/>
  <c r="J3431" i="1"/>
  <c r="L3419" i="1"/>
  <c r="J3426" i="1"/>
  <c r="J3425" i="1"/>
  <c r="J3424" i="1"/>
  <c r="J3423" i="1"/>
  <c r="J3422" i="1"/>
  <c r="J3421" i="1"/>
  <c r="L3410" i="1"/>
  <c r="J3416" i="1"/>
  <c r="J3415" i="1"/>
  <c r="J3414" i="1"/>
  <c r="J3413" i="1"/>
  <c r="J3412" i="1"/>
  <c r="J3407" i="1"/>
  <c r="J3406" i="1"/>
  <c r="J3405" i="1"/>
  <c r="J3404" i="1"/>
  <c r="J3403" i="1"/>
  <c r="K3399" i="1"/>
  <c r="J3392" i="1"/>
  <c r="J3391" i="1"/>
  <c r="J3390" i="1"/>
  <c r="J3389" i="1"/>
  <c r="J3388" i="1"/>
  <c r="J3387" i="1"/>
  <c r="J3386" i="1"/>
  <c r="J3385" i="1"/>
  <c r="J3384" i="1"/>
  <c r="J3383" i="1"/>
  <c r="L3374" i="1"/>
  <c r="J3378" i="1"/>
  <c r="J3377" i="1"/>
  <c r="J3376" i="1"/>
  <c r="L3367" i="1"/>
  <c r="J3371" i="1"/>
  <c r="J3370" i="1"/>
  <c r="J3369" i="1"/>
  <c r="K3372" i="1" s="1"/>
  <c r="L3362" i="1"/>
  <c r="J3364" i="1"/>
  <c r="K3365" i="1" s="1"/>
  <c r="L3354" i="1"/>
  <c r="J3359" i="1"/>
  <c r="J3358" i="1"/>
  <c r="J3357" i="1"/>
  <c r="J3356" i="1"/>
  <c r="K3317" i="1"/>
  <c r="L3346" i="1"/>
  <c r="J3348" i="1"/>
  <c r="K3349" i="1" s="1"/>
  <c r="L3339" i="1"/>
  <c r="J3343" i="1"/>
  <c r="J3342" i="1"/>
  <c r="J3341" i="1"/>
  <c r="L3332" i="1"/>
  <c r="J3336" i="1"/>
  <c r="J3335" i="1"/>
  <c r="J3334" i="1"/>
  <c r="J3329" i="1"/>
  <c r="J3328" i="1"/>
  <c r="J3327" i="1"/>
  <c r="L3318" i="1"/>
  <c r="J3322" i="1"/>
  <c r="J3321" i="1"/>
  <c r="J3320" i="1"/>
  <c r="K3258" i="1"/>
  <c r="L3310" i="1"/>
  <c r="J3312" i="1"/>
  <c r="K3313" i="1" s="1"/>
  <c r="M3313" i="1" s="1"/>
  <c r="M3310" i="1" s="1"/>
  <c r="L3304" i="1"/>
  <c r="J3307" i="1"/>
  <c r="J3306" i="1"/>
  <c r="K3308" i="1" s="1"/>
  <c r="M3308" i="1" s="1"/>
  <c r="M3304" i="1" s="1"/>
  <c r="L3298" i="1"/>
  <c r="J3301" i="1"/>
  <c r="J3300" i="1"/>
  <c r="L3292" i="1"/>
  <c r="J3295" i="1"/>
  <c r="J3294" i="1"/>
  <c r="L3284" i="1"/>
  <c r="J3289" i="1"/>
  <c r="J3288" i="1"/>
  <c r="J3287" i="1"/>
  <c r="J3286" i="1"/>
  <c r="K3282" i="1"/>
  <c r="J3281" i="1"/>
  <c r="J3276" i="1"/>
  <c r="K3277" i="1" s="1"/>
  <c r="K3274" i="1" s="1"/>
  <c r="L3269" i="1"/>
  <c r="J3271" i="1"/>
  <c r="K3272" i="1" s="1"/>
  <c r="M3272" i="1" s="1"/>
  <c r="M3269" i="1" s="1"/>
  <c r="L3264" i="1"/>
  <c r="J3266" i="1"/>
  <c r="K3267" i="1" s="1"/>
  <c r="L3259" i="1"/>
  <c r="J3261" i="1"/>
  <c r="K3262" i="1" s="1"/>
  <c r="K2902" i="1"/>
  <c r="K3206" i="1"/>
  <c r="L3248" i="1"/>
  <c r="J3250" i="1"/>
  <c r="K3251" i="1" s="1"/>
  <c r="L3243" i="1"/>
  <c r="J3245" i="1"/>
  <c r="K3246" i="1" s="1"/>
  <c r="K3243" i="1" s="1"/>
  <c r="L3238" i="1"/>
  <c r="J3240" i="1"/>
  <c r="K3241" i="1" s="1"/>
  <c r="K3238" i="1" s="1"/>
  <c r="L3233" i="1"/>
  <c r="J3235" i="1"/>
  <c r="K3236" i="1" s="1"/>
  <c r="M3236" i="1" s="1"/>
  <c r="M3233" i="1" s="1"/>
  <c r="J3230" i="1"/>
  <c r="K3231" i="1" s="1"/>
  <c r="L3223" i="1"/>
  <c r="J3225" i="1"/>
  <c r="K3226" i="1" s="1"/>
  <c r="K3223" i="1" s="1"/>
  <c r="J3220" i="1"/>
  <c r="J3219" i="1"/>
  <c r="J3218" i="1"/>
  <c r="J3217" i="1"/>
  <c r="J3216" i="1"/>
  <c r="J3215" i="1"/>
  <c r="J3214" i="1"/>
  <c r="L3207" i="1"/>
  <c r="J3209" i="1"/>
  <c r="K3210" i="1" s="1"/>
  <c r="K3102" i="1"/>
  <c r="L3199" i="1"/>
  <c r="J3201" i="1"/>
  <c r="K3202" i="1" s="1"/>
  <c r="L3194" i="1"/>
  <c r="J3196" i="1"/>
  <c r="K3197" i="1" s="1"/>
  <c r="L3189" i="1"/>
  <c r="J3191" i="1"/>
  <c r="K3192" i="1" s="1"/>
  <c r="L3184" i="1"/>
  <c r="J3186" i="1"/>
  <c r="K3187" i="1" s="1"/>
  <c r="M3187" i="1" s="1"/>
  <c r="M3184" i="1" s="1"/>
  <c r="J3181" i="1"/>
  <c r="K3182" i="1" s="1"/>
  <c r="L3174" i="1"/>
  <c r="J3176" i="1"/>
  <c r="K3177" i="1" s="1"/>
  <c r="L3169" i="1"/>
  <c r="J3171" i="1"/>
  <c r="K3172" i="1" s="1"/>
  <c r="J3166" i="1"/>
  <c r="K3167" i="1" s="1"/>
  <c r="L3159" i="1"/>
  <c r="J3161" i="1"/>
  <c r="K3162" i="1" s="1"/>
  <c r="L3150" i="1"/>
  <c r="J3156" i="1"/>
  <c r="J3155" i="1"/>
  <c r="J3154" i="1"/>
  <c r="J3153" i="1"/>
  <c r="J3152" i="1"/>
  <c r="L3141" i="1"/>
  <c r="J3147" i="1"/>
  <c r="J3146" i="1"/>
  <c r="J3145" i="1"/>
  <c r="J3144" i="1"/>
  <c r="J3143" i="1"/>
  <c r="L3130" i="1"/>
  <c r="J3138" i="1"/>
  <c r="J3137" i="1"/>
  <c r="J3136" i="1"/>
  <c r="J3135" i="1"/>
  <c r="J3134" i="1"/>
  <c r="J3133" i="1"/>
  <c r="J3132" i="1"/>
  <c r="J3127" i="1"/>
  <c r="J3126" i="1"/>
  <c r="J3125" i="1"/>
  <c r="J3124" i="1"/>
  <c r="J3123" i="1"/>
  <c r="J3122" i="1"/>
  <c r="J3121" i="1"/>
  <c r="L3114" i="1"/>
  <c r="J3116" i="1"/>
  <c r="K3117" i="1" s="1"/>
  <c r="M3117" i="1" s="1"/>
  <c r="M3114" i="1" s="1"/>
  <c r="J3111" i="1"/>
  <c r="J3110" i="1"/>
  <c r="J3109" i="1"/>
  <c r="J3108" i="1"/>
  <c r="J3107" i="1"/>
  <c r="J3106" i="1"/>
  <c r="J3105" i="1"/>
  <c r="K3089" i="1"/>
  <c r="L3095" i="1"/>
  <c r="J3097" i="1"/>
  <c r="K3098" i="1" s="1"/>
  <c r="K3095" i="1" s="1"/>
  <c r="L3090" i="1"/>
  <c r="J3092" i="1"/>
  <c r="K3093" i="1" s="1"/>
  <c r="K2989" i="1"/>
  <c r="L3082" i="1"/>
  <c r="J3084" i="1"/>
  <c r="K3085" i="1" s="1"/>
  <c r="M3085" i="1" s="1"/>
  <c r="M3082" i="1" s="1"/>
  <c r="L3070" i="1"/>
  <c r="J3079" i="1"/>
  <c r="J3078" i="1"/>
  <c r="J3077" i="1"/>
  <c r="J3076" i="1"/>
  <c r="J3075" i="1"/>
  <c r="J3074" i="1"/>
  <c r="J3073" i="1"/>
  <c r="J3072" i="1"/>
  <c r="L3059" i="1"/>
  <c r="J3067" i="1"/>
  <c r="J3066" i="1"/>
  <c r="J3065" i="1"/>
  <c r="J3064" i="1"/>
  <c r="J3063" i="1"/>
  <c r="J3062" i="1"/>
  <c r="J3061" i="1"/>
  <c r="J3056" i="1"/>
  <c r="J3055" i="1"/>
  <c r="J3054" i="1"/>
  <c r="J3053" i="1"/>
  <c r="J3052" i="1"/>
  <c r="J3051" i="1"/>
  <c r="J3050" i="1"/>
  <c r="L3043" i="1"/>
  <c r="J3045" i="1"/>
  <c r="K3046" i="1" s="1"/>
  <c r="L3033" i="1"/>
  <c r="J3040" i="1"/>
  <c r="J3039" i="1"/>
  <c r="J3038" i="1"/>
  <c r="J3037" i="1"/>
  <c r="J3036" i="1"/>
  <c r="J3035" i="1"/>
  <c r="L3022" i="1"/>
  <c r="J3030" i="1"/>
  <c r="J3029" i="1"/>
  <c r="J3028" i="1"/>
  <c r="J3027" i="1"/>
  <c r="J3026" i="1"/>
  <c r="J3025" i="1"/>
  <c r="J3024" i="1"/>
  <c r="L3017" i="1"/>
  <c r="K3020" i="1"/>
  <c r="M3020" i="1" s="1"/>
  <c r="M3017" i="1" s="1"/>
  <c r="L2998" i="1"/>
  <c r="J3013" i="1"/>
  <c r="J3012" i="1"/>
  <c r="J3011" i="1"/>
  <c r="J3010" i="1"/>
  <c r="J3009" i="1"/>
  <c r="J3008" i="1"/>
  <c r="J3007" i="1"/>
  <c r="J3006" i="1"/>
  <c r="J3005" i="1"/>
  <c r="J3004" i="1"/>
  <c r="J3003" i="1"/>
  <c r="J3002" i="1"/>
  <c r="J3001" i="1"/>
  <c r="J3000" i="1"/>
  <c r="L2990" i="1"/>
  <c r="J2995" i="1"/>
  <c r="J2994" i="1"/>
  <c r="J2993" i="1"/>
  <c r="J2992" i="1"/>
  <c r="K2967" i="1"/>
  <c r="L2981" i="1"/>
  <c r="J2984" i="1"/>
  <c r="J2983" i="1"/>
  <c r="J2978" i="1"/>
  <c r="J2977" i="1"/>
  <c r="L2968" i="1"/>
  <c r="J2972" i="1"/>
  <c r="J2971" i="1"/>
  <c r="J2970" i="1"/>
  <c r="K2903" i="1"/>
  <c r="L2959" i="1"/>
  <c r="J2962" i="1"/>
  <c r="J2961" i="1"/>
  <c r="K2963" i="1" s="1"/>
  <c r="L2954" i="1"/>
  <c r="J2956" i="1"/>
  <c r="K2957" i="1" s="1"/>
  <c r="M2957" i="1" s="1"/>
  <c r="M2954" i="1" s="1"/>
  <c r="L2949" i="1"/>
  <c r="J2951" i="1"/>
  <c r="K2952" i="1" s="1"/>
  <c r="L2943" i="1"/>
  <c r="J2946" i="1"/>
  <c r="J2945" i="1"/>
  <c r="L2937" i="1"/>
  <c r="J2940" i="1"/>
  <c r="J2939" i="1"/>
  <c r="L2929" i="1"/>
  <c r="J2934" i="1"/>
  <c r="J2933" i="1"/>
  <c r="J2932" i="1"/>
  <c r="J2931" i="1"/>
  <c r="J2926" i="1"/>
  <c r="K2927" i="1" s="1"/>
  <c r="L2919" i="1"/>
  <c r="J2921" i="1"/>
  <c r="K2922" i="1" s="1"/>
  <c r="K2919" i="1" s="1"/>
  <c r="L2914" i="1"/>
  <c r="J2916" i="1"/>
  <c r="K2917" i="1" s="1"/>
  <c r="K2914" i="1" s="1"/>
  <c r="L2909" i="1"/>
  <c r="J2911" i="1"/>
  <c r="K2912" i="1" s="1"/>
  <c r="M2912" i="1" s="1"/>
  <c r="M2909" i="1" s="1"/>
  <c r="L2904" i="1"/>
  <c r="J2906" i="1"/>
  <c r="K2907" i="1" s="1"/>
  <c r="K2500" i="1"/>
  <c r="K2891" i="1"/>
  <c r="L2892" i="1"/>
  <c r="J2895" i="1"/>
  <c r="J2894" i="1"/>
  <c r="K2820" i="1"/>
  <c r="L2884" i="1"/>
  <c r="J2886" i="1"/>
  <c r="K2887" i="1" s="1"/>
  <c r="K2884" i="1" s="1"/>
  <c r="L2879" i="1"/>
  <c r="J2881" i="1"/>
  <c r="K2882" i="1" s="1"/>
  <c r="M2882" i="1" s="1"/>
  <c r="M2879" i="1" s="1"/>
  <c r="J2876" i="1"/>
  <c r="J2875" i="1"/>
  <c r="L2868" i="1"/>
  <c r="J2870" i="1"/>
  <c r="K2871" i="1" s="1"/>
  <c r="L2863" i="1"/>
  <c r="J2865" i="1"/>
  <c r="K2866" i="1" s="1"/>
  <c r="M2866" i="1" s="1"/>
  <c r="M2863" i="1" s="1"/>
  <c r="L2857" i="1"/>
  <c r="J2860" i="1"/>
  <c r="J2859" i="1"/>
  <c r="L2850" i="1"/>
  <c r="J2854" i="1"/>
  <c r="J2853" i="1"/>
  <c r="J2852" i="1"/>
  <c r="J2847" i="1"/>
  <c r="J2846" i="1"/>
  <c r="L2838" i="1"/>
  <c r="J2841" i="1"/>
  <c r="J2840" i="1"/>
  <c r="L2832" i="1"/>
  <c r="J2835" i="1"/>
  <c r="J2834" i="1"/>
  <c r="L2826" i="1"/>
  <c r="J2829" i="1"/>
  <c r="J2828" i="1"/>
  <c r="L2821" i="1"/>
  <c r="J2823" i="1"/>
  <c r="K2824" i="1" s="1"/>
  <c r="K2821" i="1" s="1"/>
  <c r="K2754" i="1"/>
  <c r="L2810" i="1"/>
  <c r="J2815" i="1"/>
  <c r="J2814" i="1"/>
  <c r="J2813" i="1"/>
  <c r="J2812" i="1"/>
  <c r="L2802" i="1"/>
  <c r="J2807" i="1"/>
  <c r="J2806" i="1"/>
  <c r="J2805" i="1"/>
  <c r="J2804" i="1"/>
  <c r="L2796" i="1"/>
  <c r="J2799" i="1"/>
  <c r="J2798" i="1"/>
  <c r="M2794" i="1"/>
  <c r="L2782" i="1"/>
  <c r="J2789" i="1"/>
  <c r="J2788" i="1"/>
  <c r="J2787" i="1"/>
  <c r="J2786" i="1"/>
  <c r="J2785" i="1"/>
  <c r="J2784" i="1"/>
  <c r="J2779" i="1"/>
  <c r="J2778" i="1"/>
  <c r="J2773" i="1"/>
  <c r="J2772" i="1"/>
  <c r="L2765" i="1"/>
  <c r="J2767" i="1"/>
  <c r="K2768" i="1" s="1"/>
  <c r="M2768" i="1" s="1"/>
  <c r="M2765" i="1" s="1"/>
  <c r="L2755" i="1"/>
  <c r="J2762" i="1"/>
  <c r="J2761" i="1"/>
  <c r="J2760" i="1"/>
  <c r="J2759" i="1"/>
  <c r="J2758" i="1"/>
  <c r="J2757" i="1"/>
  <c r="K2736" i="1"/>
  <c r="L2747" i="1"/>
  <c r="J2749" i="1"/>
  <c r="K2750" i="1" s="1"/>
  <c r="L2742" i="1"/>
  <c r="J2744" i="1"/>
  <c r="K2745" i="1" s="1"/>
  <c r="L2737" i="1"/>
  <c r="J2739" i="1"/>
  <c r="K2740" i="1" s="1"/>
  <c r="K2631" i="1"/>
  <c r="L2728" i="1"/>
  <c r="J2731" i="1"/>
  <c r="J2730" i="1"/>
  <c r="J2725" i="1"/>
  <c r="K2726" i="1" s="1"/>
  <c r="K2723" i="1" s="1"/>
  <c r="L2712" i="1"/>
  <c r="J2720" i="1"/>
  <c r="J2719" i="1"/>
  <c r="J2718" i="1"/>
  <c r="J2717" i="1"/>
  <c r="J2716" i="1"/>
  <c r="J2715" i="1"/>
  <c r="J2714" i="1"/>
  <c r="L2701" i="1"/>
  <c r="J2709" i="1"/>
  <c r="J2708" i="1"/>
  <c r="J2707" i="1"/>
  <c r="J2706" i="1"/>
  <c r="J2705" i="1"/>
  <c r="J2704" i="1"/>
  <c r="J2703" i="1"/>
  <c r="L2690" i="1"/>
  <c r="J2698" i="1"/>
  <c r="J2697" i="1"/>
  <c r="J2696" i="1"/>
  <c r="J2695" i="1"/>
  <c r="J2694" i="1"/>
  <c r="J2693" i="1"/>
  <c r="J2692" i="1"/>
  <c r="J2687" i="1"/>
  <c r="J2686" i="1"/>
  <c r="J2685" i="1"/>
  <c r="J2684" i="1"/>
  <c r="J2683" i="1"/>
  <c r="J2682" i="1"/>
  <c r="J2677" i="1"/>
  <c r="J2676" i="1"/>
  <c r="J2675" i="1"/>
  <c r="J2674" i="1"/>
  <c r="J2673" i="1"/>
  <c r="J2672" i="1"/>
  <c r="J2667" i="1"/>
  <c r="J2666" i="1"/>
  <c r="L2659" i="1"/>
  <c r="K2662" i="1"/>
  <c r="J2655" i="1"/>
  <c r="J2654" i="1"/>
  <c r="J2653" i="1"/>
  <c r="J2652" i="1"/>
  <c r="J2651" i="1"/>
  <c r="J2650" i="1"/>
  <c r="J2649" i="1"/>
  <c r="J2648" i="1"/>
  <c r="J2647" i="1"/>
  <c r="J2646" i="1"/>
  <c r="J2645" i="1"/>
  <c r="J2644" i="1"/>
  <c r="J2643" i="1"/>
  <c r="L2632" i="1"/>
  <c r="J2638" i="1"/>
  <c r="J2637" i="1"/>
  <c r="J2636" i="1"/>
  <c r="J2635" i="1"/>
  <c r="J2634" i="1"/>
  <c r="K2560" i="1"/>
  <c r="L2623" i="1"/>
  <c r="J2626" i="1"/>
  <c r="J2625" i="1"/>
  <c r="L2618" i="1"/>
  <c r="J2620" i="1"/>
  <c r="K2621" i="1" s="1"/>
  <c r="M2621" i="1" s="1"/>
  <c r="M2618" i="1" s="1"/>
  <c r="L2612" i="1"/>
  <c r="J2615" i="1"/>
  <c r="J2614" i="1"/>
  <c r="L2606" i="1"/>
  <c r="J2609" i="1"/>
  <c r="J2608" i="1"/>
  <c r="L2601" i="1"/>
  <c r="J2603" i="1"/>
  <c r="K2604" i="1" s="1"/>
  <c r="K2601" i="1" s="1"/>
  <c r="L2595" i="1"/>
  <c r="J2598" i="1"/>
  <c r="J2597" i="1"/>
  <c r="J2592" i="1"/>
  <c r="J2591" i="1"/>
  <c r="K2593" i="1" s="1"/>
  <c r="J2586" i="1"/>
  <c r="J2585" i="1"/>
  <c r="J2584" i="1"/>
  <c r="L2575" i="1"/>
  <c r="J2579" i="1"/>
  <c r="J2578" i="1"/>
  <c r="J2577" i="1"/>
  <c r="L2568" i="1"/>
  <c r="J2572" i="1"/>
  <c r="J2571" i="1"/>
  <c r="J2570" i="1"/>
  <c r="L2561" i="1"/>
  <c r="J2565" i="1"/>
  <c r="J2564" i="1"/>
  <c r="J2563" i="1"/>
  <c r="K2501" i="1"/>
  <c r="L2553" i="1"/>
  <c r="J2555" i="1"/>
  <c r="K2556" i="1" s="1"/>
  <c r="L2548" i="1"/>
  <c r="J2550" i="1"/>
  <c r="K2551" i="1" s="1"/>
  <c r="L2542" i="1"/>
  <c r="J2545" i="1"/>
  <c r="J2544" i="1"/>
  <c r="J2539" i="1"/>
  <c r="J2538" i="1"/>
  <c r="L2527" i="1"/>
  <c r="J2533" i="1"/>
  <c r="J2532" i="1"/>
  <c r="J2531" i="1"/>
  <c r="J2530" i="1"/>
  <c r="J2529" i="1"/>
  <c r="L2522" i="1"/>
  <c r="J2524" i="1"/>
  <c r="K2525" i="1" s="1"/>
  <c r="K2522" i="1" s="1"/>
  <c r="L2517" i="1"/>
  <c r="J2519" i="1"/>
  <c r="K2520" i="1" s="1"/>
  <c r="K2517" i="1" s="1"/>
  <c r="L2512" i="1"/>
  <c r="J2514" i="1"/>
  <c r="K2515" i="1" s="1"/>
  <c r="M2515" i="1" s="1"/>
  <c r="M2512" i="1" s="1"/>
  <c r="J2509" i="1"/>
  <c r="K2510" i="1" s="1"/>
  <c r="L2502" i="1"/>
  <c r="J2504" i="1"/>
  <c r="K2505" i="1" s="1"/>
  <c r="K2502" i="1" s="1"/>
  <c r="K1894" i="1"/>
  <c r="K2370" i="1"/>
  <c r="K2488" i="1"/>
  <c r="L2489" i="1"/>
  <c r="J2491" i="1"/>
  <c r="K2492" i="1" s="1"/>
  <c r="K2455" i="1"/>
  <c r="J2483" i="1"/>
  <c r="K2484" i="1" s="1"/>
  <c r="L2476" i="1"/>
  <c r="J2478" i="1"/>
  <c r="K2479" i="1" s="1"/>
  <c r="K2476" i="1" s="1"/>
  <c r="L2471" i="1"/>
  <c r="J2473" i="1"/>
  <c r="K2474" i="1" s="1"/>
  <c r="M2474" i="1" s="1"/>
  <c r="M2471" i="1" s="1"/>
  <c r="L2466" i="1"/>
  <c r="J2468" i="1"/>
  <c r="K2469" i="1" s="1"/>
  <c r="K2466" i="1" s="1"/>
  <c r="L2461" i="1"/>
  <c r="J2463" i="1"/>
  <c r="K2464" i="1" s="1"/>
  <c r="L2456" i="1"/>
  <c r="J2458" i="1"/>
  <c r="K2459" i="1" s="1"/>
  <c r="K2417" i="1"/>
  <c r="L2448" i="1"/>
  <c r="J2450" i="1"/>
  <c r="K2451" i="1" s="1"/>
  <c r="K2448" i="1" s="1"/>
  <c r="L2443" i="1"/>
  <c r="J2445" i="1"/>
  <c r="K2446" i="1" s="1"/>
  <c r="M2446" i="1" s="1"/>
  <c r="M2443" i="1" s="1"/>
  <c r="J2440" i="1"/>
  <c r="K2441" i="1" s="1"/>
  <c r="L2433" i="1"/>
  <c r="J2435" i="1"/>
  <c r="K2436" i="1" s="1"/>
  <c r="K2433" i="1" s="1"/>
  <c r="L2428" i="1"/>
  <c r="J2430" i="1"/>
  <c r="K2431" i="1" s="1"/>
  <c r="K2428" i="1" s="1"/>
  <c r="L2423" i="1"/>
  <c r="J2425" i="1"/>
  <c r="K2426" i="1" s="1"/>
  <c r="M2426" i="1" s="1"/>
  <c r="M2423" i="1" s="1"/>
  <c r="L2418" i="1"/>
  <c r="J2420" i="1"/>
  <c r="K2421" i="1" s="1"/>
  <c r="K2409" i="1"/>
  <c r="L2410" i="1"/>
  <c r="J2412" i="1"/>
  <c r="K2413" i="1" s="1"/>
  <c r="M2413" i="1" s="1"/>
  <c r="M2410" i="1" s="1"/>
  <c r="L2415" i="1" s="1"/>
  <c r="M2415" i="1" s="1"/>
  <c r="M2409" i="1" s="1"/>
  <c r="K2371" i="1"/>
  <c r="L2402" i="1"/>
  <c r="J2404" i="1"/>
  <c r="K2405" i="1" s="1"/>
  <c r="L2397" i="1"/>
  <c r="J2399" i="1"/>
  <c r="K2400" i="1" s="1"/>
  <c r="K2397" i="1" s="1"/>
  <c r="J2394" i="1"/>
  <c r="K2395" i="1" s="1"/>
  <c r="L2387" i="1"/>
  <c r="J2389" i="1"/>
  <c r="K2390" i="1" s="1"/>
  <c r="L2382" i="1"/>
  <c r="J2384" i="1"/>
  <c r="K2385" i="1" s="1"/>
  <c r="L2377" i="1"/>
  <c r="J2379" i="1"/>
  <c r="K2380" i="1" s="1"/>
  <c r="K2377" i="1" s="1"/>
  <c r="L2372" i="1"/>
  <c r="J2374" i="1"/>
  <c r="K2375" i="1" s="1"/>
  <c r="K2271" i="1"/>
  <c r="L2363" i="1"/>
  <c r="J2365" i="1"/>
  <c r="K2366" i="1" s="1"/>
  <c r="L2357" i="1"/>
  <c r="J2360" i="1"/>
  <c r="J2359" i="1"/>
  <c r="L2346" i="1"/>
  <c r="J2354" i="1"/>
  <c r="J2353" i="1"/>
  <c r="J2352" i="1"/>
  <c r="J2351" i="1"/>
  <c r="J2350" i="1"/>
  <c r="J2349" i="1"/>
  <c r="J2348" i="1"/>
  <c r="J2343" i="1"/>
  <c r="J2342" i="1"/>
  <c r="J2341" i="1"/>
  <c r="J2340" i="1"/>
  <c r="J2339" i="1"/>
  <c r="L2328" i="1"/>
  <c r="J2334" i="1"/>
  <c r="J2333" i="1"/>
  <c r="J2332" i="1"/>
  <c r="J2331" i="1"/>
  <c r="J2330" i="1"/>
  <c r="L2318" i="1"/>
  <c r="J2325" i="1"/>
  <c r="J2324" i="1"/>
  <c r="J2323" i="1"/>
  <c r="J2322" i="1"/>
  <c r="J2321" i="1"/>
  <c r="J2320" i="1"/>
  <c r="L2312" i="1"/>
  <c r="J2315" i="1"/>
  <c r="J2314" i="1"/>
  <c r="L2307" i="1"/>
  <c r="J2309" i="1"/>
  <c r="K2310" i="1" s="1"/>
  <c r="K2307" i="1" s="1"/>
  <c r="L2302" i="1"/>
  <c r="J2304" i="1"/>
  <c r="K2305" i="1" s="1"/>
  <c r="L2297" i="1"/>
  <c r="J2299" i="1"/>
  <c r="K2300" i="1" s="1"/>
  <c r="L2292" i="1"/>
  <c r="J2294" i="1"/>
  <c r="K2295" i="1" s="1"/>
  <c r="J2289" i="1"/>
  <c r="K2290" i="1" s="1"/>
  <c r="K2287" i="1" s="1"/>
  <c r="L2282" i="1"/>
  <c r="J2284" i="1"/>
  <c r="K2285" i="1" s="1"/>
  <c r="L2277" i="1"/>
  <c r="J2279" i="1"/>
  <c r="K2280" i="1" s="1"/>
  <c r="J2274" i="1"/>
  <c r="K2275" i="1" s="1"/>
  <c r="K2211" i="1"/>
  <c r="L2264" i="1"/>
  <c r="J2266" i="1"/>
  <c r="K2267" i="1" s="1"/>
  <c r="M2267" i="1" s="1"/>
  <c r="M2264" i="1" s="1"/>
  <c r="L2259" i="1"/>
  <c r="J2261" i="1"/>
  <c r="K2262" i="1" s="1"/>
  <c r="K2259" i="1" s="1"/>
  <c r="L2254" i="1"/>
  <c r="J2256" i="1"/>
  <c r="K2257" i="1" s="1"/>
  <c r="L2247" i="1"/>
  <c r="J2251" i="1"/>
  <c r="J2250" i="1"/>
  <c r="J2249" i="1"/>
  <c r="J2244" i="1"/>
  <c r="J2243" i="1"/>
  <c r="J2242" i="1"/>
  <c r="L2234" i="1"/>
  <c r="J2237" i="1"/>
  <c r="J2236" i="1"/>
  <c r="J2231" i="1"/>
  <c r="J2230" i="1"/>
  <c r="J2229" i="1"/>
  <c r="J2228" i="1"/>
  <c r="J2227" i="1"/>
  <c r="J2226" i="1"/>
  <c r="J2225" i="1"/>
  <c r="J2224" i="1"/>
  <c r="J2223" i="1"/>
  <c r="J2222" i="1"/>
  <c r="J2221" i="1"/>
  <c r="L2212" i="1"/>
  <c r="J2216" i="1"/>
  <c r="J2215" i="1"/>
  <c r="J2214" i="1"/>
  <c r="K2146" i="1"/>
  <c r="L2203" i="1"/>
  <c r="J2206" i="1"/>
  <c r="J2205" i="1"/>
  <c r="L2194" i="1"/>
  <c r="J2200" i="1"/>
  <c r="J2199" i="1"/>
  <c r="J2198" i="1"/>
  <c r="J2197" i="1"/>
  <c r="J2196" i="1"/>
  <c r="L2189" i="1"/>
  <c r="J2191" i="1"/>
  <c r="K2192" i="1" s="1"/>
  <c r="M2187" i="1"/>
  <c r="J2184" i="1"/>
  <c r="J2183" i="1"/>
  <c r="J2182" i="1"/>
  <c r="J2181" i="1"/>
  <c r="J2180" i="1"/>
  <c r="J2179" i="1"/>
  <c r="L2170" i="1"/>
  <c r="J2174" i="1"/>
  <c r="J2173" i="1"/>
  <c r="J2172" i="1"/>
  <c r="J2167" i="1"/>
  <c r="K2168" i="1" s="1"/>
  <c r="K2165" i="1" s="1"/>
  <c r="L2157" i="1"/>
  <c r="J2162" i="1"/>
  <c r="J2161" i="1"/>
  <c r="J2160" i="1"/>
  <c r="J2159" i="1"/>
  <c r="L2147" i="1"/>
  <c r="J2154" i="1"/>
  <c r="J2153" i="1"/>
  <c r="J2152" i="1"/>
  <c r="J2151" i="1"/>
  <c r="J2150" i="1"/>
  <c r="J2149" i="1"/>
  <c r="K2118" i="1"/>
  <c r="L2135" i="1"/>
  <c r="J2141" i="1"/>
  <c r="J2140" i="1"/>
  <c r="J2139" i="1"/>
  <c r="J2138" i="1"/>
  <c r="J2137" i="1"/>
  <c r="L2130" i="1"/>
  <c r="J2132" i="1"/>
  <c r="K2133" i="1" s="1"/>
  <c r="M2133" i="1" s="1"/>
  <c r="M2130" i="1" s="1"/>
  <c r="L2125" i="1"/>
  <c r="J2127" i="1"/>
  <c r="K2128" i="1" s="1"/>
  <c r="J2122" i="1"/>
  <c r="J2121" i="1"/>
  <c r="K2002" i="1"/>
  <c r="L2111" i="1"/>
  <c r="J2113" i="1"/>
  <c r="K2114" i="1" s="1"/>
  <c r="M2114" i="1" s="1"/>
  <c r="M2111" i="1" s="1"/>
  <c r="L2097" i="1"/>
  <c r="J2108" i="1"/>
  <c r="J2107" i="1"/>
  <c r="J2106" i="1"/>
  <c r="J2105" i="1"/>
  <c r="J2104" i="1"/>
  <c r="J2103" i="1"/>
  <c r="J2102" i="1"/>
  <c r="J2101" i="1"/>
  <c r="J2100" i="1"/>
  <c r="J2099" i="1"/>
  <c r="L2085" i="1"/>
  <c r="J2094" i="1"/>
  <c r="J2093" i="1"/>
  <c r="J2092" i="1"/>
  <c r="J2091" i="1"/>
  <c r="J2090" i="1"/>
  <c r="J2089" i="1"/>
  <c r="J2088" i="1"/>
  <c r="J2087" i="1"/>
  <c r="L2073" i="1"/>
  <c r="J2082" i="1"/>
  <c r="J2081" i="1"/>
  <c r="J2080" i="1"/>
  <c r="J2079" i="1"/>
  <c r="J2078" i="1"/>
  <c r="J2077" i="1"/>
  <c r="J2076" i="1"/>
  <c r="J2075" i="1"/>
  <c r="L2068" i="1"/>
  <c r="J2070" i="1"/>
  <c r="K2071" i="1" s="1"/>
  <c r="K2068" i="1" s="1"/>
  <c r="L2055" i="1"/>
  <c r="J2065" i="1"/>
  <c r="J2064" i="1"/>
  <c r="J2063" i="1"/>
  <c r="J2062" i="1"/>
  <c r="J2061" i="1"/>
  <c r="J2060" i="1"/>
  <c r="J2059" i="1"/>
  <c r="J2058" i="1"/>
  <c r="J2057" i="1"/>
  <c r="J2052" i="1"/>
  <c r="J2051" i="1"/>
  <c r="J2050" i="1"/>
  <c r="J2049" i="1"/>
  <c r="J2048" i="1"/>
  <c r="J2047" i="1"/>
  <c r="J2046" i="1"/>
  <c r="J2045" i="1"/>
  <c r="K2041" i="1"/>
  <c r="L2016" i="1"/>
  <c r="J2034" i="1"/>
  <c r="J2033" i="1"/>
  <c r="J2032" i="1"/>
  <c r="J2031" i="1"/>
  <c r="J2030" i="1"/>
  <c r="J2029" i="1"/>
  <c r="J2028" i="1"/>
  <c r="J2027" i="1"/>
  <c r="J2026" i="1"/>
  <c r="J2025" i="1"/>
  <c r="J2024" i="1"/>
  <c r="J2023" i="1"/>
  <c r="J2022" i="1"/>
  <c r="J2021" i="1"/>
  <c r="J2020" i="1"/>
  <c r="J2019" i="1"/>
  <c r="J2018" i="1"/>
  <c r="L2003" i="1"/>
  <c r="J2013" i="1"/>
  <c r="J2012" i="1"/>
  <c r="J2011" i="1"/>
  <c r="J2010" i="1"/>
  <c r="J2009" i="1"/>
  <c r="J2008" i="1"/>
  <c r="J2007" i="1"/>
  <c r="J2006" i="1"/>
  <c r="J2005" i="1"/>
  <c r="K1961" i="1"/>
  <c r="L1994" i="1"/>
  <c r="J1997" i="1"/>
  <c r="J1996" i="1"/>
  <c r="L1987" i="1"/>
  <c r="J1991" i="1"/>
  <c r="J1990" i="1"/>
  <c r="J1989" i="1"/>
  <c r="L1980" i="1"/>
  <c r="J1984" i="1"/>
  <c r="J1983" i="1"/>
  <c r="J1982" i="1"/>
  <c r="L1971" i="1"/>
  <c r="J1977" i="1"/>
  <c r="J1976" i="1"/>
  <c r="J1975" i="1"/>
  <c r="J1974" i="1"/>
  <c r="J1973" i="1"/>
  <c r="L1962" i="1"/>
  <c r="J1968" i="1"/>
  <c r="J1967" i="1"/>
  <c r="J1966" i="1"/>
  <c r="J1965" i="1"/>
  <c r="J1964" i="1"/>
  <c r="K1895" i="1"/>
  <c r="J1956" i="1"/>
  <c r="J1955" i="1"/>
  <c r="L1947" i="1"/>
  <c r="J1950" i="1"/>
  <c r="J1949" i="1"/>
  <c r="K1951" i="1" s="1"/>
  <c r="L1941" i="1"/>
  <c r="J1944" i="1"/>
  <c r="J1943" i="1"/>
  <c r="L1934" i="1"/>
  <c r="J1938" i="1"/>
  <c r="J1937" i="1"/>
  <c r="J1936" i="1"/>
  <c r="L1921" i="1"/>
  <c r="J1931" i="1"/>
  <c r="J1930" i="1"/>
  <c r="J1929" i="1"/>
  <c r="J1928" i="1"/>
  <c r="J1927" i="1"/>
  <c r="J1926" i="1"/>
  <c r="J1925" i="1"/>
  <c r="J1924" i="1"/>
  <c r="J1923" i="1"/>
  <c r="L1916" i="1"/>
  <c r="J1918" i="1"/>
  <c r="K1919" i="1" s="1"/>
  <c r="L1911" i="1"/>
  <c r="J1913" i="1"/>
  <c r="K1914" i="1" s="1"/>
  <c r="K1911" i="1" s="1"/>
  <c r="L1906" i="1"/>
  <c r="J1908" i="1"/>
  <c r="K1909" i="1" s="1"/>
  <c r="J1903" i="1"/>
  <c r="K1904" i="1" s="1"/>
  <c r="L1896" i="1"/>
  <c r="J1898" i="1"/>
  <c r="K1899" i="1" s="1"/>
  <c r="K1271" i="1"/>
  <c r="K1762" i="1"/>
  <c r="K1882" i="1"/>
  <c r="L1883" i="1"/>
  <c r="J1885" i="1"/>
  <c r="K1886" i="1" s="1"/>
  <c r="K1849" i="1"/>
  <c r="L1875" i="1"/>
  <c r="J1877" i="1"/>
  <c r="K1878" i="1" s="1"/>
  <c r="K1875" i="1" s="1"/>
  <c r="L1870" i="1"/>
  <c r="J1872" i="1"/>
  <c r="K1873" i="1" s="1"/>
  <c r="K1870" i="1" s="1"/>
  <c r="L1865" i="1"/>
  <c r="J1867" i="1"/>
  <c r="K1868" i="1" s="1"/>
  <c r="L1860" i="1"/>
  <c r="J1862" i="1"/>
  <c r="K1863" i="1" s="1"/>
  <c r="M1863" i="1" s="1"/>
  <c r="M1860" i="1" s="1"/>
  <c r="L1855" i="1"/>
  <c r="J1857" i="1"/>
  <c r="K1858" i="1" s="1"/>
  <c r="K1855" i="1" s="1"/>
  <c r="J1852" i="1"/>
  <c r="K1853" i="1" s="1"/>
  <c r="K1850" i="1" s="1"/>
  <c r="K1809" i="1"/>
  <c r="L1842" i="1"/>
  <c r="J1844" i="1"/>
  <c r="K1845" i="1" s="1"/>
  <c r="L1837" i="1"/>
  <c r="J1839" i="1"/>
  <c r="K1840" i="1" s="1"/>
  <c r="M1840" i="1" s="1"/>
  <c r="M1837" i="1" s="1"/>
  <c r="L1831" i="1"/>
  <c r="J1834" i="1"/>
  <c r="J1833" i="1"/>
  <c r="L1826" i="1"/>
  <c r="J1828" i="1"/>
  <c r="K1829" i="1" s="1"/>
  <c r="L1821" i="1"/>
  <c r="J1823" i="1"/>
  <c r="K1824" i="1" s="1"/>
  <c r="M1824" i="1" s="1"/>
  <c r="M1821" i="1" s="1"/>
  <c r="L1815" i="1"/>
  <c r="J1818" i="1"/>
  <c r="J1817" i="1"/>
  <c r="J1812" i="1"/>
  <c r="K1813" i="1" s="1"/>
  <c r="K1801" i="1"/>
  <c r="L1802" i="1"/>
  <c r="J1804" i="1"/>
  <c r="K1805" i="1" s="1"/>
  <c r="K1763" i="1"/>
  <c r="L1794" i="1"/>
  <c r="J1796" i="1"/>
  <c r="K1797" i="1" s="1"/>
  <c r="L1789" i="1"/>
  <c r="J1791" i="1"/>
  <c r="K1792" i="1" s="1"/>
  <c r="L1784" i="1"/>
  <c r="J1786" i="1"/>
  <c r="K1787" i="1" s="1"/>
  <c r="L1779" i="1"/>
  <c r="J1781" i="1"/>
  <c r="K1782" i="1" s="1"/>
  <c r="M1782" i="1" s="1"/>
  <c r="M1779" i="1" s="1"/>
  <c r="L1774" i="1"/>
  <c r="J1776" i="1"/>
  <c r="K1777" i="1" s="1"/>
  <c r="J1771" i="1"/>
  <c r="K1772" i="1" s="1"/>
  <c r="J1766" i="1"/>
  <c r="K1767" i="1" s="1"/>
  <c r="K1663" i="1"/>
  <c r="J1757" i="1"/>
  <c r="K1758" i="1" s="1"/>
  <c r="K1755" i="1" s="1"/>
  <c r="J1752" i="1"/>
  <c r="J1751" i="1"/>
  <c r="L1738" i="1"/>
  <c r="J1746" i="1"/>
  <c r="J1745" i="1"/>
  <c r="J1744" i="1"/>
  <c r="J1743" i="1"/>
  <c r="J1742" i="1"/>
  <c r="J1741" i="1"/>
  <c r="J1740" i="1"/>
  <c r="L1729" i="1"/>
  <c r="J1735" i="1"/>
  <c r="J1734" i="1"/>
  <c r="J1733" i="1"/>
  <c r="J1732" i="1"/>
  <c r="J1731" i="1"/>
  <c r="L1720" i="1"/>
  <c r="J1726" i="1"/>
  <c r="J1725" i="1"/>
  <c r="J1724" i="1"/>
  <c r="J1723" i="1"/>
  <c r="J1722" i="1"/>
  <c r="J1717" i="1"/>
  <c r="J1716" i="1"/>
  <c r="J1715" i="1"/>
  <c r="J1714" i="1"/>
  <c r="J1713" i="1"/>
  <c r="J1712" i="1"/>
  <c r="J1707" i="1"/>
  <c r="J1706" i="1"/>
  <c r="J1701" i="1"/>
  <c r="K1702" i="1" s="1"/>
  <c r="L1694" i="1"/>
  <c r="J1696" i="1"/>
  <c r="K1697" i="1" s="1"/>
  <c r="J1691" i="1"/>
  <c r="K1692" i="1" s="1"/>
  <c r="L1684" i="1"/>
  <c r="J1686" i="1"/>
  <c r="K1687" i="1" s="1"/>
  <c r="L1679" i="1"/>
  <c r="J1681" i="1"/>
  <c r="K1682" i="1" s="1"/>
  <c r="L1674" i="1"/>
  <c r="K1677" i="1"/>
  <c r="M1677" i="1" s="1"/>
  <c r="M1674" i="1" s="1"/>
  <c r="J1676" i="1"/>
  <c r="L1669" i="1"/>
  <c r="J1671" i="1"/>
  <c r="K1672" i="1" s="1"/>
  <c r="J1666" i="1"/>
  <c r="K1667" i="1" s="1"/>
  <c r="K1612" i="1"/>
  <c r="J1658" i="1"/>
  <c r="K1659" i="1" s="1"/>
  <c r="L1651" i="1"/>
  <c r="J1653" i="1"/>
  <c r="K1654" i="1" s="1"/>
  <c r="L1644" i="1"/>
  <c r="J1648" i="1"/>
  <c r="J1647" i="1"/>
  <c r="J1646" i="1"/>
  <c r="L1638" i="1"/>
  <c r="J1641" i="1"/>
  <c r="J1640" i="1"/>
  <c r="L1632" i="1"/>
  <c r="J1635" i="1"/>
  <c r="J1634" i="1"/>
  <c r="L1619" i="1"/>
  <c r="J1629" i="1"/>
  <c r="J1628" i="1"/>
  <c r="J1627" i="1"/>
  <c r="J1626" i="1"/>
  <c r="J1625" i="1"/>
  <c r="J1624" i="1"/>
  <c r="J1623" i="1"/>
  <c r="J1622" i="1"/>
  <c r="J1621" i="1"/>
  <c r="L1613" i="1"/>
  <c r="J1616" i="1"/>
  <c r="J1615" i="1"/>
  <c r="K1541" i="1"/>
  <c r="L1605" i="1"/>
  <c r="J1607" i="1"/>
  <c r="K1608" i="1" s="1"/>
  <c r="K1605" i="1" s="1"/>
  <c r="J1602" i="1"/>
  <c r="J1601" i="1"/>
  <c r="J1600" i="1"/>
  <c r="J1599" i="1"/>
  <c r="J1598" i="1"/>
  <c r="J1597" i="1"/>
  <c r="L1590" i="1"/>
  <c r="J1592" i="1"/>
  <c r="K1593" i="1" s="1"/>
  <c r="L1585" i="1"/>
  <c r="J1587" i="1"/>
  <c r="K1588" i="1" s="1"/>
  <c r="L1575" i="1"/>
  <c r="J1582" i="1"/>
  <c r="J1581" i="1"/>
  <c r="J1580" i="1"/>
  <c r="J1579" i="1"/>
  <c r="J1578" i="1"/>
  <c r="J1577" i="1"/>
  <c r="L1565" i="1"/>
  <c r="J1572" i="1"/>
  <c r="J1571" i="1"/>
  <c r="J1570" i="1"/>
  <c r="J1569" i="1"/>
  <c r="J1568" i="1"/>
  <c r="J1567" i="1"/>
  <c r="L1560" i="1"/>
  <c r="J1562" i="1"/>
  <c r="K1563" i="1" s="1"/>
  <c r="L1552" i="1"/>
  <c r="J1557" i="1"/>
  <c r="J1556" i="1"/>
  <c r="J1555" i="1"/>
  <c r="J1554" i="1"/>
  <c r="L1542" i="1"/>
  <c r="J1549" i="1"/>
  <c r="J1548" i="1"/>
  <c r="J1547" i="1"/>
  <c r="J1546" i="1"/>
  <c r="J1545" i="1"/>
  <c r="J1544" i="1"/>
  <c r="K1513" i="1"/>
  <c r="J1536" i="1"/>
  <c r="J1535" i="1"/>
  <c r="J1534" i="1"/>
  <c r="J1533" i="1"/>
  <c r="J1532" i="1"/>
  <c r="L1525" i="1"/>
  <c r="J1527" i="1"/>
  <c r="K1528" i="1" s="1"/>
  <c r="L1520" i="1"/>
  <c r="J1522" i="1"/>
  <c r="K1523" i="1" s="1"/>
  <c r="L1514" i="1"/>
  <c r="J1517" i="1"/>
  <c r="J1516" i="1"/>
  <c r="K1391" i="1"/>
  <c r="L1506" i="1"/>
  <c r="J1508" i="1"/>
  <c r="K1509" i="1" s="1"/>
  <c r="L1501" i="1"/>
  <c r="J1503" i="1"/>
  <c r="K1504" i="1" s="1"/>
  <c r="M1504" i="1" s="1"/>
  <c r="M1501" i="1" s="1"/>
  <c r="L1496" i="1"/>
  <c r="J1498" i="1"/>
  <c r="K1499" i="1" s="1"/>
  <c r="L1482" i="1"/>
  <c r="J1493" i="1"/>
  <c r="J1492" i="1"/>
  <c r="J1491" i="1"/>
  <c r="J1490" i="1"/>
  <c r="J1489" i="1"/>
  <c r="J1488" i="1"/>
  <c r="J1487" i="1"/>
  <c r="J1486" i="1"/>
  <c r="J1485" i="1"/>
  <c r="J1484" i="1"/>
  <c r="J1479" i="1"/>
  <c r="J1478" i="1"/>
  <c r="J1477" i="1"/>
  <c r="J1476" i="1"/>
  <c r="J1475" i="1"/>
  <c r="J1474" i="1"/>
  <c r="J1473" i="1"/>
  <c r="L1460" i="1"/>
  <c r="J1468" i="1"/>
  <c r="J1467" i="1"/>
  <c r="J1466" i="1"/>
  <c r="J1465" i="1"/>
  <c r="J1464" i="1"/>
  <c r="J1463" i="1"/>
  <c r="J1462" i="1"/>
  <c r="L1454" i="1"/>
  <c r="J1457" i="1"/>
  <c r="J1456" i="1"/>
  <c r="J1451" i="1"/>
  <c r="J1450" i="1"/>
  <c r="J1449" i="1"/>
  <c r="J1448" i="1"/>
  <c r="J1447" i="1"/>
  <c r="J1446" i="1"/>
  <c r="J1445" i="1"/>
  <c r="L1430" i="1"/>
  <c r="J1440" i="1"/>
  <c r="J1439" i="1"/>
  <c r="J1438" i="1"/>
  <c r="J1437" i="1"/>
  <c r="J1436" i="1"/>
  <c r="J1435" i="1"/>
  <c r="J1434" i="1"/>
  <c r="J1433" i="1"/>
  <c r="J1432" i="1"/>
  <c r="L1425" i="1"/>
  <c r="K1428" i="1"/>
  <c r="K1425" i="1" s="1"/>
  <c r="L1403" i="1"/>
  <c r="J1421" i="1"/>
  <c r="J1420" i="1"/>
  <c r="J1419" i="1"/>
  <c r="J1418" i="1"/>
  <c r="J1417" i="1"/>
  <c r="J1416" i="1"/>
  <c r="J1415" i="1"/>
  <c r="J1414" i="1"/>
  <c r="J1413" i="1"/>
  <c r="J1412" i="1"/>
  <c r="J1411" i="1"/>
  <c r="J1410" i="1"/>
  <c r="J1409" i="1"/>
  <c r="J1408" i="1"/>
  <c r="J1407" i="1"/>
  <c r="J1406" i="1"/>
  <c r="J1405" i="1"/>
  <c r="L1392" i="1"/>
  <c r="J1400" i="1"/>
  <c r="J1399" i="1"/>
  <c r="J1398" i="1"/>
  <c r="J1397" i="1"/>
  <c r="J1396" i="1"/>
  <c r="J1395" i="1"/>
  <c r="J1394" i="1"/>
  <c r="K1337" i="1"/>
  <c r="J1386" i="1"/>
  <c r="K1387" i="1" s="1"/>
  <c r="L1376" i="1"/>
  <c r="J1381" i="1"/>
  <c r="J1380" i="1"/>
  <c r="J1379" i="1"/>
  <c r="J1378" i="1"/>
  <c r="L1370" i="1"/>
  <c r="J1373" i="1"/>
  <c r="J1372" i="1"/>
  <c r="L1363" i="1"/>
  <c r="J1367" i="1"/>
  <c r="J1366" i="1"/>
  <c r="J1365" i="1"/>
  <c r="J1360" i="1"/>
  <c r="J1359" i="1"/>
  <c r="J1358" i="1"/>
  <c r="L1347" i="1"/>
  <c r="J1353" i="1"/>
  <c r="J1352" i="1"/>
  <c r="J1351" i="1"/>
  <c r="J1350" i="1"/>
  <c r="J1349" i="1"/>
  <c r="L1338" i="1"/>
  <c r="J1344" i="1"/>
  <c r="J1343" i="1"/>
  <c r="J1342" i="1"/>
  <c r="J1341" i="1"/>
  <c r="J1340" i="1"/>
  <c r="K1272" i="1"/>
  <c r="L1329" i="1"/>
  <c r="J1332" i="1"/>
  <c r="J1331" i="1"/>
  <c r="J1326" i="1"/>
  <c r="J1325" i="1"/>
  <c r="J1324" i="1"/>
  <c r="L1316" i="1"/>
  <c r="J1319" i="1"/>
  <c r="J1318" i="1"/>
  <c r="L1309" i="1"/>
  <c r="J1313" i="1"/>
  <c r="J1312" i="1"/>
  <c r="J1311" i="1"/>
  <c r="L1298" i="1"/>
  <c r="J1306" i="1"/>
  <c r="J1305" i="1"/>
  <c r="J1304" i="1"/>
  <c r="J1303" i="1"/>
  <c r="J1302" i="1"/>
  <c r="J1301" i="1"/>
  <c r="J1300" i="1"/>
  <c r="L1293" i="1"/>
  <c r="J1295" i="1"/>
  <c r="K1296" i="1" s="1"/>
  <c r="L1288" i="1"/>
  <c r="J1290" i="1"/>
  <c r="K1291" i="1" s="1"/>
  <c r="K1288" i="1" s="1"/>
  <c r="J1285" i="1"/>
  <c r="K1286" i="1" s="1"/>
  <c r="M1286" i="1" s="1"/>
  <c r="M1283" i="1" s="1"/>
  <c r="L1278" i="1"/>
  <c r="J1280" i="1"/>
  <c r="K1281" i="1" s="1"/>
  <c r="J1275" i="1"/>
  <c r="K1276" i="1" s="1"/>
  <c r="K767" i="1"/>
  <c r="K1215" i="1"/>
  <c r="L1262" i="1"/>
  <c r="J1264" i="1"/>
  <c r="K1265" i="1" s="1"/>
  <c r="L1257" i="1"/>
  <c r="J1259" i="1"/>
  <c r="K1260" i="1" s="1"/>
  <c r="K1257" i="1" s="1"/>
  <c r="L1252" i="1"/>
  <c r="J1254" i="1"/>
  <c r="K1255" i="1" s="1"/>
  <c r="L1246" i="1"/>
  <c r="J1249" i="1"/>
  <c r="J1248" i="1"/>
  <c r="L1241" i="1"/>
  <c r="J1243" i="1"/>
  <c r="K1244" i="1" s="1"/>
  <c r="L1236" i="1"/>
  <c r="J1238" i="1"/>
  <c r="K1239" i="1" s="1"/>
  <c r="M1239" i="1" s="1"/>
  <c r="M1236" i="1" s="1"/>
  <c r="L1231" i="1"/>
  <c r="J1233" i="1"/>
  <c r="K1234" i="1" s="1"/>
  <c r="J1228" i="1"/>
  <c r="K1229" i="1" s="1"/>
  <c r="L1221" i="1"/>
  <c r="J1223" i="1"/>
  <c r="K1224" i="1" s="1"/>
  <c r="L1216" i="1"/>
  <c r="J1218" i="1"/>
  <c r="K1219" i="1" s="1"/>
  <c r="K1172" i="1"/>
  <c r="L1208" i="1"/>
  <c r="J1210" i="1"/>
  <c r="K1211" i="1" s="1"/>
  <c r="L1203" i="1"/>
  <c r="J1205" i="1"/>
  <c r="K1206" i="1" s="1"/>
  <c r="L1198" i="1"/>
  <c r="J1200" i="1"/>
  <c r="K1201" i="1" s="1"/>
  <c r="K1198" i="1" s="1"/>
  <c r="L1193" i="1"/>
  <c r="J1195" i="1"/>
  <c r="K1196" i="1" s="1"/>
  <c r="M1196" i="1" s="1"/>
  <c r="M1193" i="1" s="1"/>
  <c r="L1188" i="1"/>
  <c r="J1190" i="1"/>
  <c r="K1191" i="1" s="1"/>
  <c r="J1185" i="1"/>
  <c r="K1186" i="1" s="1"/>
  <c r="K1183" i="1" s="1"/>
  <c r="L1178" i="1"/>
  <c r="J1180" i="1"/>
  <c r="K1181" i="1" s="1"/>
  <c r="K1178" i="1" s="1"/>
  <c r="L1173" i="1"/>
  <c r="J1175" i="1"/>
  <c r="K1176" i="1" s="1"/>
  <c r="M1176" i="1" s="1"/>
  <c r="M1173" i="1" s="1"/>
  <c r="K1102" i="1"/>
  <c r="J1167" i="1"/>
  <c r="K1168" i="1" s="1"/>
  <c r="L1160" i="1"/>
  <c r="J1162" i="1"/>
  <c r="K1163" i="1" s="1"/>
  <c r="J1157" i="1"/>
  <c r="J1156" i="1"/>
  <c r="L1149" i="1"/>
  <c r="J1151" i="1"/>
  <c r="K1152" i="1" s="1"/>
  <c r="L1144" i="1"/>
  <c r="J1146" i="1"/>
  <c r="K1147" i="1" s="1"/>
  <c r="L1139" i="1"/>
  <c r="J1141" i="1"/>
  <c r="K1142" i="1" s="1"/>
  <c r="K1139" i="1" s="1"/>
  <c r="L1134" i="1"/>
  <c r="J1136" i="1"/>
  <c r="K1137" i="1" s="1"/>
  <c r="L1128" i="1"/>
  <c r="J1131" i="1"/>
  <c r="J1130" i="1"/>
  <c r="J1125" i="1"/>
  <c r="K1126" i="1" s="1"/>
  <c r="L1117" i="1"/>
  <c r="J1120" i="1"/>
  <c r="J1119" i="1"/>
  <c r="L1109" i="1"/>
  <c r="J1114" i="1"/>
  <c r="J1113" i="1"/>
  <c r="J1112" i="1"/>
  <c r="J1111" i="1"/>
  <c r="L1103" i="1"/>
  <c r="J1106" i="1"/>
  <c r="J1105" i="1"/>
  <c r="K1021" i="1"/>
  <c r="L1091" i="1"/>
  <c r="J1097" i="1"/>
  <c r="J1096" i="1"/>
  <c r="J1095" i="1"/>
  <c r="J1094" i="1"/>
  <c r="J1093" i="1"/>
  <c r="J1088" i="1"/>
  <c r="K1089" i="1" s="1"/>
  <c r="L1080" i="1"/>
  <c r="J1083" i="1"/>
  <c r="J1082" i="1"/>
  <c r="L1075" i="1"/>
  <c r="J1077" i="1"/>
  <c r="K1078" i="1" s="1"/>
  <c r="L1068" i="1"/>
  <c r="J1072" i="1"/>
  <c r="J1071" i="1"/>
  <c r="J1070" i="1"/>
  <c r="L1061" i="1"/>
  <c r="J1065" i="1"/>
  <c r="J1064" i="1"/>
  <c r="J1063" i="1"/>
  <c r="J1058" i="1"/>
  <c r="J1057" i="1"/>
  <c r="J1056" i="1"/>
  <c r="J1051" i="1"/>
  <c r="J1050" i="1"/>
  <c r="L1041" i="1"/>
  <c r="J1045" i="1"/>
  <c r="J1044" i="1"/>
  <c r="J1043" i="1"/>
  <c r="J1038" i="1"/>
  <c r="J1037" i="1"/>
  <c r="J1036" i="1"/>
  <c r="L1027" i="1"/>
  <c r="J1031" i="1"/>
  <c r="J1030" i="1"/>
  <c r="J1029" i="1"/>
  <c r="L1022" i="1"/>
  <c r="J1024" i="1"/>
  <c r="K1025" i="1" s="1"/>
  <c r="K995" i="1"/>
  <c r="L1014" i="1"/>
  <c r="J1016" i="1"/>
  <c r="K1017" i="1" s="1"/>
  <c r="M1017" i="1" s="1"/>
  <c r="M1014" i="1" s="1"/>
  <c r="L1008" i="1"/>
  <c r="J1011" i="1"/>
  <c r="J1010" i="1"/>
  <c r="L1001" i="1"/>
  <c r="J1005" i="1"/>
  <c r="J1004" i="1"/>
  <c r="J1003" i="1"/>
  <c r="L996" i="1"/>
  <c r="J998" i="1"/>
  <c r="K999" i="1" s="1"/>
  <c r="K896" i="1"/>
  <c r="L987" i="1"/>
  <c r="J990" i="1"/>
  <c r="J989" i="1"/>
  <c r="J984" i="1"/>
  <c r="K985" i="1" s="1"/>
  <c r="L977" i="1"/>
  <c r="J979" i="1"/>
  <c r="K980" i="1" s="1"/>
  <c r="M980" i="1" s="1"/>
  <c r="M977" i="1" s="1"/>
  <c r="L972" i="1"/>
  <c r="J974" i="1"/>
  <c r="K975" i="1" s="1"/>
  <c r="L963" i="1"/>
  <c r="J969" i="1"/>
  <c r="J968" i="1"/>
  <c r="J967" i="1"/>
  <c r="J966" i="1"/>
  <c r="J965" i="1"/>
  <c r="L955" i="1"/>
  <c r="J960" i="1"/>
  <c r="J959" i="1"/>
  <c r="J958" i="1"/>
  <c r="J957" i="1"/>
  <c r="J952" i="1"/>
  <c r="J951" i="1"/>
  <c r="J950" i="1"/>
  <c r="J949" i="1"/>
  <c r="J944" i="1"/>
  <c r="J943" i="1"/>
  <c r="L933" i="1"/>
  <c r="J938" i="1"/>
  <c r="J937" i="1"/>
  <c r="J936" i="1"/>
  <c r="J935" i="1"/>
  <c r="L925" i="1"/>
  <c r="J930" i="1"/>
  <c r="J929" i="1"/>
  <c r="J928" i="1"/>
  <c r="J927" i="1"/>
  <c r="L920" i="1"/>
  <c r="K923" i="1"/>
  <c r="K920" i="1" s="1"/>
  <c r="L905" i="1"/>
  <c r="J916" i="1"/>
  <c r="J915" i="1"/>
  <c r="J914" i="1"/>
  <c r="J913" i="1"/>
  <c r="J912" i="1"/>
  <c r="J911" i="1"/>
  <c r="J910" i="1"/>
  <c r="J909" i="1"/>
  <c r="J908" i="1"/>
  <c r="J907" i="1"/>
  <c r="L897" i="1"/>
  <c r="J902" i="1"/>
  <c r="J901" i="1"/>
  <c r="J900" i="1"/>
  <c r="J899" i="1"/>
  <c r="K829" i="1"/>
  <c r="L889" i="1"/>
  <c r="J891" i="1"/>
  <c r="K892" i="1" s="1"/>
  <c r="L884" i="1"/>
  <c r="J886" i="1"/>
  <c r="K887" i="1" s="1"/>
  <c r="J881" i="1"/>
  <c r="K882" i="1" s="1"/>
  <c r="L874" i="1"/>
  <c r="J876" i="1"/>
  <c r="K877" i="1" s="1"/>
  <c r="K874" i="1" s="1"/>
  <c r="J871" i="1"/>
  <c r="K872" i="1" s="1"/>
  <c r="L864" i="1"/>
  <c r="J866" i="1"/>
  <c r="K867" i="1" s="1"/>
  <c r="M867" i="1" s="1"/>
  <c r="M864" i="1" s="1"/>
  <c r="L858" i="1"/>
  <c r="J861" i="1"/>
  <c r="J860" i="1"/>
  <c r="L852" i="1"/>
  <c r="J855" i="1"/>
  <c r="J854" i="1"/>
  <c r="L846" i="1"/>
  <c r="J849" i="1"/>
  <c r="J848" i="1"/>
  <c r="J843" i="1"/>
  <c r="J842" i="1"/>
  <c r="J841" i="1"/>
  <c r="J840" i="1"/>
  <c r="L830" i="1"/>
  <c r="J835" i="1"/>
  <c r="J834" i="1"/>
  <c r="J833" i="1"/>
  <c r="J832" i="1"/>
  <c r="K768" i="1"/>
  <c r="L822" i="1"/>
  <c r="J824" i="1"/>
  <c r="K825" i="1" s="1"/>
  <c r="L814" i="1"/>
  <c r="J819" i="1"/>
  <c r="J818" i="1"/>
  <c r="J817" i="1"/>
  <c r="J816" i="1"/>
  <c r="L808" i="1"/>
  <c r="J811" i="1"/>
  <c r="J810" i="1"/>
  <c r="L802" i="1"/>
  <c r="J805" i="1"/>
  <c r="J804" i="1"/>
  <c r="L794" i="1"/>
  <c r="J799" i="1"/>
  <c r="J798" i="1"/>
  <c r="J797" i="1"/>
  <c r="J796" i="1"/>
  <c r="L789" i="1"/>
  <c r="J791" i="1"/>
  <c r="K792" i="1" s="1"/>
  <c r="M792" i="1" s="1"/>
  <c r="M789" i="1" s="1"/>
  <c r="J786" i="1"/>
  <c r="K787" i="1" s="1"/>
  <c r="L779" i="1"/>
  <c r="J781" i="1"/>
  <c r="K782" i="1" s="1"/>
  <c r="L774" i="1"/>
  <c r="J776" i="1"/>
  <c r="K777" i="1" s="1"/>
  <c r="K772" i="1"/>
  <c r="M772" i="1" s="1"/>
  <c r="M769" i="1" s="1"/>
  <c r="J771" i="1"/>
  <c r="K4" i="1"/>
  <c r="K636" i="1"/>
  <c r="K755" i="1"/>
  <c r="J758" i="1"/>
  <c r="K759" i="1" s="1"/>
  <c r="K722" i="1"/>
  <c r="L748" i="1"/>
  <c r="J750" i="1"/>
  <c r="K751" i="1" s="1"/>
  <c r="M751" i="1" s="1"/>
  <c r="M748" i="1" s="1"/>
  <c r="L743" i="1"/>
  <c r="J745" i="1"/>
  <c r="K746" i="1" s="1"/>
  <c r="L738" i="1"/>
  <c r="J740" i="1"/>
  <c r="K741" i="1" s="1"/>
  <c r="L733" i="1"/>
  <c r="J735" i="1"/>
  <c r="K736" i="1" s="1"/>
  <c r="L728" i="1"/>
  <c r="J730" i="1"/>
  <c r="K731" i="1" s="1"/>
  <c r="M731" i="1" s="1"/>
  <c r="M728" i="1" s="1"/>
  <c r="L723" i="1"/>
  <c r="J725" i="1"/>
  <c r="K726" i="1" s="1"/>
  <c r="K683" i="1"/>
  <c r="J717" i="1"/>
  <c r="K718" i="1" s="1"/>
  <c r="J712" i="1"/>
  <c r="K713" i="1" s="1"/>
  <c r="L705" i="1"/>
  <c r="J707" i="1"/>
  <c r="K708" i="1" s="1"/>
  <c r="L700" i="1"/>
  <c r="J702" i="1"/>
  <c r="K703" i="1" s="1"/>
  <c r="K700" i="1" s="1"/>
  <c r="L695" i="1"/>
  <c r="J697" i="1"/>
  <c r="K698" i="1" s="1"/>
  <c r="M698" i="1" s="1"/>
  <c r="M695" i="1" s="1"/>
  <c r="L689" i="1"/>
  <c r="J692" i="1"/>
  <c r="K693" i="1" s="1"/>
  <c r="J691" i="1"/>
  <c r="L684" i="1"/>
  <c r="J686" i="1"/>
  <c r="K687" i="1" s="1"/>
  <c r="K675" i="1"/>
  <c r="L676" i="1"/>
  <c r="J678" i="1"/>
  <c r="K679" i="1" s="1"/>
  <c r="K676" i="1" s="1"/>
  <c r="K637" i="1"/>
  <c r="J670" i="1"/>
  <c r="K671" i="1" s="1"/>
  <c r="L663" i="1"/>
  <c r="J665" i="1"/>
  <c r="K666" i="1" s="1"/>
  <c r="L658" i="1"/>
  <c r="J660" i="1"/>
  <c r="K661" i="1" s="1"/>
  <c r="M661" i="1" s="1"/>
  <c r="M658" i="1" s="1"/>
  <c r="L653" i="1"/>
  <c r="J655" i="1"/>
  <c r="K656" i="1" s="1"/>
  <c r="L648" i="1"/>
  <c r="J650" i="1"/>
  <c r="K651" i="1" s="1"/>
  <c r="L643" i="1"/>
  <c r="J645" i="1"/>
  <c r="K646" i="1" s="1"/>
  <c r="L638" i="1"/>
  <c r="J640" i="1"/>
  <c r="K641" i="1" s="1"/>
  <c r="M641" i="1" s="1"/>
  <c r="M638" i="1" s="1"/>
  <c r="K535" i="1"/>
  <c r="L629" i="1"/>
  <c r="J631" i="1"/>
  <c r="K632" i="1" s="1"/>
  <c r="K629" i="1" s="1"/>
  <c r="J626" i="1"/>
  <c r="J625" i="1"/>
  <c r="L612" i="1"/>
  <c r="J620" i="1"/>
  <c r="J619" i="1"/>
  <c r="J618" i="1"/>
  <c r="J617" i="1"/>
  <c r="J616" i="1"/>
  <c r="J615" i="1"/>
  <c r="J614" i="1"/>
  <c r="L603" i="1"/>
  <c r="J609" i="1"/>
  <c r="J608" i="1"/>
  <c r="J607" i="1"/>
  <c r="J606" i="1"/>
  <c r="J605" i="1"/>
  <c r="L594" i="1"/>
  <c r="J600" i="1"/>
  <c r="J599" i="1"/>
  <c r="J598" i="1"/>
  <c r="J597" i="1"/>
  <c r="J596" i="1"/>
  <c r="L583" i="1"/>
  <c r="J591" i="1"/>
  <c r="J590" i="1"/>
  <c r="J589" i="1"/>
  <c r="J588" i="1"/>
  <c r="J587" i="1"/>
  <c r="J586" i="1"/>
  <c r="J585" i="1"/>
  <c r="L577" i="1"/>
  <c r="J580" i="1"/>
  <c r="J579" i="1"/>
  <c r="J574" i="1"/>
  <c r="J573" i="1"/>
  <c r="L566" i="1"/>
  <c r="J568" i="1"/>
  <c r="K569" i="1" s="1"/>
  <c r="J563" i="1"/>
  <c r="K564" i="1" s="1"/>
  <c r="L556" i="1"/>
  <c r="J558" i="1"/>
  <c r="K559" i="1" s="1"/>
  <c r="L551" i="1"/>
  <c r="J553" i="1"/>
  <c r="K554" i="1" s="1"/>
  <c r="L546" i="1"/>
  <c r="J548" i="1"/>
  <c r="K549" i="1" s="1"/>
  <c r="L541" i="1"/>
  <c r="J543" i="1"/>
  <c r="K544" i="1" s="1"/>
  <c r="M544" i="1" s="1"/>
  <c r="M541" i="1" s="1"/>
  <c r="L536" i="1"/>
  <c r="J538" i="1"/>
  <c r="K539" i="1" s="1"/>
  <c r="K457" i="1"/>
  <c r="L528" i="1"/>
  <c r="J530" i="1"/>
  <c r="K531" i="1" s="1"/>
  <c r="L523" i="1"/>
  <c r="J525" i="1"/>
  <c r="K526" i="1" s="1"/>
  <c r="J520" i="1"/>
  <c r="K521" i="1" s="1"/>
  <c r="L512" i="1"/>
  <c r="J515" i="1"/>
  <c r="J514" i="1"/>
  <c r="L505" i="1"/>
  <c r="J509" i="1"/>
  <c r="J508" i="1"/>
  <c r="J507" i="1"/>
  <c r="L497" i="1"/>
  <c r="J502" i="1"/>
  <c r="J501" i="1"/>
  <c r="J500" i="1"/>
  <c r="J499" i="1"/>
  <c r="J494" i="1"/>
  <c r="J493" i="1"/>
  <c r="J492" i="1"/>
  <c r="J491" i="1"/>
  <c r="L481" i="1"/>
  <c r="J486" i="1"/>
  <c r="J485" i="1"/>
  <c r="J484" i="1"/>
  <c r="J483" i="1"/>
  <c r="L473" i="1"/>
  <c r="J478" i="1"/>
  <c r="J477" i="1"/>
  <c r="J476" i="1"/>
  <c r="J475" i="1"/>
  <c r="L466" i="1"/>
  <c r="J470" i="1"/>
  <c r="J469" i="1"/>
  <c r="J468" i="1"/>
  <c r="J463" i="1"/>
  <c r="J462" i="1"/>
  <c r="J461" i="1"/>
  <c r="J460" i="1"/>
  <c r="K334" i="1"/>
  <c r="L450" i="1"/>
  <c r="J452" i="1"/>
  <c r="K453" i="1" s="1"/>
  <c r="K450" i="1" s="1"/>
  <c r="L445" i="1"/>
  <c r="J447" i="1"/>
  <c r="K448" i="1" s="1"/>
  <c r="L440" i="1"/>
  <c r="J442" i="1"/>
  <c r="K443" i="1" s="1"/>
  <c r="M443" i="1" s="1"/>
  <c r="M440" i="1" s="1"/>
  <c r="L435" i="1"/>
  <c r="J437" i="1"/>
  <c r="K438" i="1" s="1"/>
  <c r="L430" i="1"/>
  <c r="J432" i="1"/>
  <c r="K433" i="1" s="1"/>
  <c r="K430" i="1" s="1"/>
  <c r="L425" i="1"/>
  <c r="J427" i="1"/>
  <c r="K428" i="1" s="1"/>
  <c r="J422" i="1"/>
  <c r="K423" i="1" s="1"/>
  <c r="L415" i="1"/>
  <c r="J417" i="1"/>
  <c r="K418" i="1" s="1"/>
  <c r="L410" i="1"/>
  <c r="J412" i="1"/>
  <c r="K413" i="1" s="1"/>
  <c r="K410" i="1" s="1"/>
  <c r="L405" i="1"/>
  <c r="J407" i="1"/>
  <c r="K408" i="1" s="1"/>
  <c r="L392" i="1"/>
  <c r="J402" i="1"/>
  <c r="J401" i="1"/>
  <c r="J400" i="1"/>
  <c r="J399" i="1"/>
  <c r="J398" i="1"/>
  <c r="J397" i="1"/>
  <c r="J396" i="1"/>
  <c r="J395" i="1"/>
  <c r="J394" i="1"/>
  <c r="L380" i="1"/>
  <c r="J389" i="1"/>
  <c r="J388" i="1"/>
  <c r="J387" i="1"/>
  <c r="J386" i="1"/>
  <c r="J385" i="1"/>
  <c r="J384" i="1"/>
  <c r="J383" i="1"/>
  <c r="J382" i="1"/>
  <c r="L375" i="1"/>
  <c r="J377" i="1"/>
  <c r="K378" i="1" s="1"/>
  <c r="L368" i="1"/>
  <c r="J372" i="1"/>
  <c r="J371" i="1"/>
  <c r="J370" i="1"/>
  <c r="J365" i="1"/>
  <c r="K366" i="1" s="1"/>
  <c r="L358" i="1"/>
  <c r="J360" i="1"/>
  <c r="K361" i="1" s="1"/>
  <c r="L347" i="1"/>
  <c r="J355" i="1"/>
  <c r="J354" i="1"/>
  <c r="J353" i="1"/>
  <c r="J352" i="1"/>
  <c r="J351" i="1"/>
  <c r="J350" i="1"/>
  <c r="J349" i="1"/>
  <c r="L335" i="1"/>
  <c r="J344" i="1"/>
  <c r="J343" i="1"/>
  <c r="J342" i="1"/>
  <c r="J341" i="1"/>
  <c r="J340" i="1"/>
  <c r="J339" i="1"/>
  <c r="J338" i="1"/>
  <c r="J337" i="1"/>
  <c r="K307" i="1"/>
  <c r="L323" i="1"/>
  <c r="J329" i="1"/>
  <c r="J328" i="1"/>
  <c r="J327" i="1"/>
  <c r="J326" i="1"/>
  <c r="J325" i="1"/>
  <c r="L318" i="1"/>
  <c r="J320" i="1"/>
  <c r="K321" i="1" s="1"/>
  <c r="L313" i="1"/>
  <c r="J315" i="1"/>
  <c r="K316" i="1" s="1"/>
  <c r="L308" i="1"/>
  <c r="J310" i="1"/>
  <c r="K311" i="1" s="1"/>
  <c r="M311" i="1" s="1"/>
  <c r="M308" i="1" s="1"/>
  <c r="K132" i="1"/>
  <c r="L299" i="1"/>
  <c r="J302" i="1"/>
  <c r="J301" i="1"/>
  <c r="J296" i="1"/>
  <c r="K297" i="1" s="1"/>
  <c r="L289" i="1"/>
  <c r="K292" i="1"/>
  <c r="M292" i="1" s="1"/>
  <c r="M289" i="1" s="1"/>
  <c r="L284" i="1"/>
  <c r="K287" i="1"/>
  <c r="M287" i="1" s="1"/>
  <c r="M284" i="1" s="1"/>
  <c r="L267" i="1"/>
  <c r="J281" i="1"/>
  <c r="J280" i="1"/>
  <c r="J279" i="1"/>
  <c r="J278" i="1"/>
  <c r="J277" i="1"/>
  <c r="J276" i="1"/>
  <c r="J275" i="1"/>
  <c r="J274" i="1"/>
  <c r="J273" i="1"/>
  <c r="J272" i="1"/>
  <c r="J271" i="1"/>
  <c r="J270" i="1"/>
  <c r="J269" i="1"/>
  <c r="J264" i="1"/>
  <c r="J263" i="1"/>
  <c r="J262" i="1"/>
  <c r="J261" i="1"/>
  <c r="J260" i="1"/>
  <c r="J259" i="1"/>
  <c r="J258" i="1"/>
  <c r="J257" i="1"/>
  <c r="J256" i="1"/>
  <c r="J255" i="1"/>
  <c r="J250" i="1"/>
  <c r="J249" i="1"/>
  <c r="J248" i="1"/>
  <c r="J247" i="1"/>
  <c r="J246" i="1"/>
  <c r="J245" i="1"/>
  <c r="J244" i="1"/>
  <c r="J243" i="1"/>
  <c r="J242" i="1"/>
  <c r="J241" i="1"/>
  <c r="L233" i="1"/>
  <c r="J236" i="1"/>
  <c r="J235" i="1"/>
  <c r="L225" i="1"/>
  <c r="J230" i="1"/>
  <c r="J229" i="1"/>
  <c r="J228" i="1"/>
  <c r="J227" i="1"/>
  <c r="J222" i="1"/>
  <c r="J221" i="1"/>
  <c r="J220" i="1"/>
  <c r="J219" i="1"/>
  <c r="J218" i="1"/>
  <c r="J217" i="1"/>
  <c r="J216" i="1"/>
  <c r="J215" i="1"/>
  <c r="J214" i="1"/>
  <c r="J213" i="1"/>
  <c r="J212" i="1"/>
  <c r="L196" i="1"/>
  <c r="J207" i="1"/>
  <c r="J206" i="1"/>
  <c r="J205" i="1"/>
  <c r="J204" i="1"/>
  <c r="J203" i="1"/>
  <c r="J202" i="1"/>
  <c r="J201" i="1"/>
  <c r="J200" i="1"/>
  <c r="J199" i="1"/>
  <c r="J198" i="1"/>
  <c r="L189" i="1"/>
  <c r="J192" i="1"/>
  <c r="J191" i="1"/>
  <c r="L182" i="1"/>
  <c r="J185" i="1"/>
  <c r="J184" i="1"/>
  <c r="K180" i="1"/>
  <c r="J174" i="1"/>
  <c r="J173" i="1"/>
  <c r="J172" i="1"/>
  <c r="J171" i="1"/>
  <c r="J170" i="1"/>
  <c r="J169" i="1"/>
  <c r="J168" i="1"/>
  <c r="J167" i="1"/>
  <c r="J166" i="1"/>
  <c r="J165" i="1"/>
  <c r="J164" i="1"/>
  <c r="J163" i="1"/>
  <c r="J161" i="1"/>
  <c r="J160" i="1"/>
  <c r="J159" i="1"/>
  <c r="J158" i="1"/>
  <c r="J157" i="1"/>
  <c r="J156" i="1"/>
  <c r="J155" i="1"/>
  <c r="J154" i="1"/>
  <c r="J153" i="1"/>
  <c r="J152" i="1"/>
  <c r="J151" i="1"/>
  <c r="J150" i="1"/>
  <c r="L133" i="1"/>
  <c r="J145" i="1"/>
  <c r="J144" i="1"/>
  <c r="J143" i="1"/>
  <c r="J142" i="1"/>
  <c r="J141" i="1"/>
  <c r="J140" i="1"/>
  <c r="J139" i="1"/>
  <c r="J138" i="1"/>
  <c r="J137" i="1"/>
  <c r="J136" i="1"/>
  <c r="J135" i="1"/>
  <c r="K75" i="1"/>
  <c r="L125" i="1"/>
  <c r="J127" i="1"/>
  <c r="K128" i="1" s="1"/>
  <c r="M128" i="1" s="1"/>
  <c r="M125" i="1" s="1"/>
  <c r="J122" i="1"/>
  <c r="J121" i="1"/>
  <c r="J120" i="1"/>
  <c r="J119" i="1"/>
  <c r="L110" i="1"/>
  <c r="J114" i="1"/>
  <c r="J113" i="1"/>
  <c r="J112" i="1"/>
  <c r="L103" i="1"/>
  <c r="J107" i="1"/>
  <c r="J106" i="1"/>
  <c r="J105" i="1"/>
  <c r="L96" i="1"/>
  <c r="J100" i="1"/>
  <c r="J99" i="1"/>
  <c r="J98" i="1"/>
  <c r="L86" i="1"/>
  <c r="J93" i="1"/>
  <c r="J92" i="1"/>
  <c r="J91" i="1"/>
  <c r="J90" i="1"/>
  <c r="J89" i="1"/>
  <c r="J88" i="1"/>
  <c r="J83" i="1"/>
  <c r="J82" i="1"/>
  <c r="J81" i="1"/>
  <c r="J80" i="1"/>
  <c r="J79" i="1"/>
  <c r="J78" i="1"/>
  <c r="K5" i="1"/>
  <c r="L67" i="1"/>
  <c r="J70" i="1"/>
  <c r="J69" i="1"/>
  <c r="L58" i="1"/>
  <c r="J64" i="1"/>
  <c r="J63" i="1"/>
  <c r="J62" i="1"/>
  <c r="J61" i="1"/>
  <c r="J60" i="1"/>
  <c r="J55" i="1"/>
  <c r="J54" i="1"/>
  <c r="L46" i="1"/>
  <c r="J49" i="1"/>
  <c r="J48" i="1"/>
  <c r="L31" i="1"/>
  <c r="J43" i="1"/>
  <c r="J42" i="1"/>
  <c r="J41" i="1"/>
  <c r="J40" i="1"/>
  <c r="J39" i="1"/>
  <c r="J38" i="1"/>
  <c r="J37" i="1"/>
  <c r="J36" i="1"/>
  <c r="J35" i="1"/>
  <c r="J34" i="1"/>
  <c r="J33" i="1"/>
  <c r="L26" i="1"/>
  <c r="J28" i="1"/>
  <c r="K29" i="1" s="1"/>
  <c r="L21" i="1"/>
  <c r="J23" i="1"/>
  <c r="K24" i="1" s="1"/>
  <c r="J18" i="1"/>
  <c r="K19" i="1" s="1"/>
  <c r="J13" i="1"/>
  <c r="K14" i="1" s="1"/>
  <c r="K11" i="1" s="1"/>
  <c r="J8" i="1"/>
  <c r="K9" i="1" s="1"/>
  <c r="M1697" i="1" l="1"/>
  <c r="M1694" i="1" s="1"/>
  <c r="M1805" i="1"/>
  <c r="M1802" i="1" s="1"/>
  <c r="L1807" i="1" s="1"/>
  <c r="K2599" i="1"/>
  <c r="K2616" i="1"/>
  <c r="M564" i="1"/>
  <c r="M561" i="1" s="1"/>
  <c r="M2887" i="1"/>
  <c r="M2884" i="1" s="1"/>
  <c r="K1649" i="1"/>
  <c r="K1644" i="1" s="1"/>
  <c r="K1998" i="1"/>
  <c r="M1998" i="1" s="1"/>
  <c r="M1994" i="1" s="1"/>
  <c r="M2041" i="1"/>
  <c r="M2038" i="1" s="1"/>
  <c r="K4208" i="1"/>
  <c r="K4203" i="1" s="1"/>
  <c r="K4227" i="1"/>
  <c r="K4223" i="1" s="1"/>
  <c r="M4963" i="1"/>
  <c r="M4960" i="1" s="1"/>
  <c r="K1945" i="1"/>
  <c r="K1941" i="1" s="1"/>
  <c r="K850" i="1"/>
  <c r="M1904" i="1"/>
  <c r="M1901" i="1" s="1"/>
  <c r="M4183" i="1"/>
  <c r="M4180" i="1" s="1"/>
  <c r="M3560" i="1"/>
  <c r="M3557" i="1" s="1"/>
  <c r="M1813" i="1"/>
  <c r="M1810" i="1" s="1"/>
  <c r="M1137" i="1"/>
  <c r="M1134" i="1" s="1"/>
  <c r="M1126" i="1"/>
  <c r="M1123" i="1" s="1"/>
  <c r="M887" i="1"/>
  <c r="M884" i="1" s="1"/>
  <c r="M423" i="1"/>
  <c r="M420" i="1" s="1"/>
  <c r="K2861" i="1"/>
  <c r="K4532" i="1"/>
  <c r="K4528" i="1" s="1"/>
  <c r="K1382" i="1"/>
  <c r="K289" i="1"/>
  <c r="K1327" i="1"/>
  <c r="K800" i="1"/>
  <c r="K812" i="1"/>
  <c r="M812" i="1" s="1"/>
  <c r="M808" i="1" s="1"/>
  <c r="K844" i="1"/>
  <c r="K838" i="1" s="1"/>
  <c r="K991" i="1"/>
  <c r="M991" i="1" s="1"/>
  <c r="M987" i="1" s="1"/>
  <c r="K1084" i="1"/>
  <c r="K1080" i="1" s="1"/>
  <c r="K1518" i="1"/>
  <c r="K1957" i="1"/>
  <c r="M3467" i="1"/>
  <c r="M3464" i="1" s="1"/>
  <c r="K1012" i="1"/>
  <c r="K1250" i="1"/>
  <c r="M1250" i="1" s="1"/>
  <c r="M1246" i="1" s="1"/>
  <c r="M2436" i="1"/>
  <c r="M2433" i="1" s="1"/>
  <c r="K2742" i="1"/>
  <c r="M2745" i="1"/>
  <c r="M2742" i="1" s="1"/>
  <c r="M1772" i="1"/>
  <c r="M1769" i="1" s="1"/>
  <c r="K1769" i="1"/>
  <c r="M4455" i="1"/>
  <c r="M4452" i="1" s="1"/>
  <c r="K1059" i="1"/>
  <c r="M923" i="1"/>
  <c r="M920" i="1" s="1"/>
  <c r="K3330" i="1"/>
  <c r="K3459" i="1"/>
  <c r="M3459" i="1" s="1"/>
  <c r="M3455" i="1" s="1"/>
  <c r="K3653" i="1"/>
  <c r="M3653" i="1" s="1"/>
  <c r="M3649" i="1" s="1"/>
  <c r="K4041" i="1"/>
  <c r="K4682" i="1"/>
  <c r="K4678" i="1" s="1"/>
  <c r="K1642" i="1"/>
  <c r="K1638" i="1" s="1"/>
  <c r="K1107" i="1"/>
  <c r="M1107" i="1" s="1"/>
  <c r="M1103" i="1" s="1"/>
  <c r="K1121" i="1"/>
  <c r="M1121" i="1" s="1"/>
  <c r="M1117" i="1" s="1"/>
  <c r="K1361" i="1"/>
  <c r="K1356" i="1" s="1"/>
  <c r="K1819" i="1"/>
  <c r="K1815" i="1" s="1"/>
  <c r="K3031" i="1"/>
  <c r="K3022" i="1" s="1"/>
  <c r="K3379" i="1"/>
  <c r="K3417" i="1"/>
  <c r="K50" i="1"/>
  <c r="K46" i="1" s="1"/>
  <c r="K1039" i="1"/>
  <c r="M1039" i="1" s="1"/>
  <c r="M1034" i="1" s="1"/>
  <c r="K1052" i="1"/>
  <c r="K1048" i="1" s="1"/>
  <c r="K1354" i="1"/>
  <c r="K2207" i="1"/>
  <c r="K2203" i="1" s="1"/>
  <c r="K3673" i="1"/>
  <c r="M1792" i="1"/>
  <c r="M1789" i="1" s="1"/>
  <c r="K1789" i="1"/>
  <c r="K4306" i="1"/>
  <c r="M4309" i="1"/>
  <c r="M4306" i="1" s="1"/>
  <c r="K1226" i="1"/>
  <c r="M1229" i="1"/>
  <c r="M1226" i="1" s="1"/>
  <c r="K5197" i="1"/>
  <c r="M5200" i="1"/>
  <c r="M5197" i="1" s="1"/>
  <c r="M4498" i="1"/>
  <c r="M4495" i="1" s="1"/>
  <c r="K4495" i="1"/>
  <c r="M1387" i="1"/>
  <c r="M1384" i="1" s="1"/>
  <c r="K1384" i="1"/>
  <c r="K71" i="1"/>
  <c r="K67" i="1" s="1"/>
  <c r="K330" i="1"/>
  <c r="K323" i="1" s="1"/>
  <c r="K495" i="1"/>
  <c r="K489" i="1" s="1"/>
  <c r="K1123" i="1"/>
  <c r="K2245" i="1"/>
  <c r="K2842" i="1"/>
  <c r="K2838" i="1" s="1"/>
  <c r="K2941" i="1"/>
  <c r="M2941" i="1" s="1"/>
  <c r="M2937" i="1" s="1"/>
  <c r="K3068" i="1"/>
  <c r="M3068" i="1" s="1"/>
  <c r="M3059" i="1" s="1"/>
  <c r="K4299" i="1"/>
  <c r="M4299" i="1" s="1"/>
  <c r="M4295" i="1" s="1"/>
  <c r="K4676" i="1"/>
  <c r="K4672" i="1" s="1"/>
  <c r="K175" i="1"/>
  <c r="M175" i="1" s="1"/>
  <c r="M148" i="1" s="1"/>
  <c r="M433" i="1"/>
  <c r="M430" i="1" s="1"/>
  <c r="M1181" i="1"/>
  <c r="M1178" i="1" s="1"/>
  <c r="K1314" i="1"/>
  <c r="M1314" i="1" s="1"/>
  <c r="M1309" i="1" s="1"/>
  <c r="K1368" i="1"/>
  <c r="M1368" i="1" s="1"/>
  <c r="M1363" i="1" s="1"/>
  <c r="K1458" i="1"/>
  <c r="M1458" i="1" s="1"/>
  <c r="M1454" i="1" s="1"/>
  <c r="K1901" i="1"/>
  <c r="K2038" i="1"/>
  <c r="K2335" i="1"/>
  <c r="K2328" i="1" s="1"/>
  <c r="K2344" i="1"/>
  <c r="M2344" i="1" s="1"/>
  <c r="M2337" i="1" s="1"/>
  <c r="M2469" i="1"/>
  <c r="M2466" i="1" s="1"/>
  <c r="K2573" i="1"/>
  <c r="M2573" i="1" s="1"/>
  <c r="M2568" i="1" s="1"/>
  <c r="K2587" i="1"/>
  <c r="M2587" i="1" s="1"/>
  <c r="M2582" i="1" s="1"/>
  <c r="K2800" i="1"/>
  <c r="M2800" i="1" s="1"/>
  <c r="M2796" i="1" s="1"/>
  <c r="K2830" i="1"/>
  <c r="K2826" i="1" s="1"/>
  <c r="K2954" i="1"/>
  <c r="M3246" i="1"/>
  <c r="M3243" i="1" s="1"/>
  <c r="K3479" i="1"/>
  <c r="K3475" i="1" s="1"/>
  <c r="K4201" i="1"/>
  <c r="K4197" i="1" s="1"/>
  <c r="K4233" i="1"/>
  <c r="K4406" i="1"/>
  <c r="M4577" i="1"/>
  <c r="M4574" i="1" s="1"/>
  <c r="K4594" i="1"/>
  <c r="K4589" i="1" s="1"/>
  <c r="K4612" i="1"/>
  <c r="K4608" i="1" s="1"/>
  <c r="K4960" i="1"/>
  <c r="K65" i="1"/>
  <c r="K58" i="1" s="1"/>
  <c r="K115" i="1"/>
  <c r="K110" i="1" s="1"/>
  <c r="K1132" i="1"/>
  <c r="K1708" i="1"/>
  <c r="K1704" i="1" s="1"/>
  <c r="K2710" i="1"/>
  <c r="K2701" i="1" s="1"/>
  <c r="K2774" i="1"/>
  <c r="M2774" i="1" s="1"/>
  <c r="M2770" i="1" s="1"/>
  <c r="K2790" i="1"/>
  <c r="K2782" i="1" s="1"/>
  <c r="K2877" i="1"/>
  <c r="M2877" i="1" s="1"/>
  <c r="M2873" i="1" s="1"/>
  <c r="K2947" i="1"/>
  <c r="K2943" i="1" s="1"/>
  <c r="K945" i="1"/>
  <c r="M945" i="1" s="1"/>
  <c r="M941" i="1" s="1"/>
  <c r="K1969" i="1"/>
  <c r="M1969" i="1" s="1"/>
  <c r="M1962" i="1" s="1"/>
  <c r="K3557" i="1"/>
  <c r="K3577" i="1"/>
  <c r="M3577" i="1" s="1"/>
  <c r="M3573" i="1" s="1"/>
  <c r="K4052" i="1"/>
  <c r="K4048" i="1" s="1"/>
  <c r="K4252" i="1"/>
  <c r="K187" i="1"/>
  <c r="K182" i="1" s="1"/>
  <c r="K820" i="1"/>
  <c r="M820" i="1" s="1"/>
  <c r="M814" i="1" s="1"/>
  <c r="K1333" i="1"/>
  <c r="K1573" i="1"/>
  <c r="K1565" i="1" s="1"/>
  <c r="M1758" i="1"/>
  <c r="M1755" i="1" s="1"/>
  <c r="K1802" i="1"/>
  <c r="K1939" i="1"/>
  <c r="M1939" i="1" s="1"/>
  <c r="M1934" i="1" s="1"/>
  <c r="K2238" i="1"/>
  <c r="K2534" i="1"/>
  <c r="K2527" i="1" s="1"/>
  <c r="K2618" i="1"/>
  <c r="K2836" i="1"/>
  <c r="K2896" i="1"/>
  <c r="K3786" i="1"/>
  <c r="K3773" i="1" s="1"/>
  <c r="K806" i="1"/>
  <c r="M806" i="1" s="1"/>
  <c r="M802" i="1" s="1"/>
  <c r="K1134" i="1"/>
  <c r="K1320" i="1"/>
  <c r="M1320" i="1" s="1"/>
  <c r="M1316" i="1" s="1"/>
  <c r="K3148" i="1"/>
  <c r="M3148" i="1" s="1"/>
  <c r="M3141" i="1" s="1"/>
  <c r="K3481" i="1"/>
  <c r="K3667" i="1"/>
  <c r="M3667" i="1" s="1"/>
  <c r="M3663" i="1" s="1"/>
  <c r="K3718" i="1"/>
  <c r="K4195" i="1"/>
  <c r="K4239" i="1"/>
  <c r="M4239" i="1" s="1"/>
  <c r="M4235" i="1" s="1"/>
  <c r="M4340" i="1"/>
  <c r="M4337" i="1" s="1"/>
  <c r="K123" i="1"/>
  <c r="M123" i="1" s="1"/>
  <c r="M117" i="1" s="1"/>
  <c r="K237" i="1"/>
  <c r="K233" i="1" s="1"/>
  <c r="K575" i="1"/>
  <c r="K571" i="1" s="1"/>
  <c r="K1046" i="1"/>
  <c r="M1046" i="1" s="1"/>
  <c r="M1041" i="1" s="1"/>
  <c r="K1236" i="1"/>
  <c r="K2863" i="1"/>
  <c r="K2985" i="1"/>
  <c r="K2981" i="1" s="1"/>
  <c r="K4831" i="1"/>
  <c r="K4826" i="1" s="1"/>
  <c r="K715" i="1"/>
  <c r="M718" i="1"/>
  <c r="M715" i="1" s="1"/>
  <c r="M759" i="1"/>
  <c r="M756" i="1" s="1"/>
  <c r="L761" i="1" s="1"/>
  <c r="M761" i="1" s="1"/>
  <c r="M755" i="1" s="1"/>
  <c r="K756" i="1"/>
  <c r="M3093" i="1"/>
  <c r="M3090" i="1" s="1"/>
  <c r="K3090" i="1"/>
  <c r="K3804" i="1"/>
  <c r="K3797" i="1" s="1"/>
  <c r="M4612" i="1"/>
  <c r="M4608" i="1" s="1"/>
  <c r="K5053" i="1"/>
  <c r="M5056" i="1"/>
  <c r="M5053" i="1" s="1"/>
  <c r="M366" i="1"/>
  <c r="M363" i="1" s="1"/>
  <c r="K363" i="1"/>
  <c r="K1560" i="1"/>
  <c r="M1563" i="1"/>
  <c r="M1560" i="1" s="1"/>
  <c r="M3565" i="1"/>
  <c r="M3562" i="1" s="1"/>
  <c r="K3562" i="1"/>
  <c r="K5153" i="1"/>
  <c r="M5156" i="1"/>
  <c r="M5153" i="1" s="1"/>
  <c r="K528" i="1"/>
  <c r="M531" i="1"/>
  <c r="M528" i="1" s="1"/>
  <c r="M1168" i="1"/>
  <c r="M1165" i="1" s="1"/>
  <c r="K1165" i="1"/>
  <c r="M1523" i="1"/>
  <c r="M1520" i="1" s="1"/>
  <c r="K1520" i="1"/>
  <c r="M1654" i="1"/>
  <c r="M1651" i="1" s="1"/>
  <c r="K1651" i="1"/>
  <c r="K1689" i="1"/>
  <c r="M1692" i="1"/>
  <c r="M1689" i="1" s="1"/>
  <c r="K1962" i="1"/>
  <c r="K2456" i="1"/>
  <c r="M2459" i="1"/>
  <c r="M2456" i="1" s="1"/>
  <c r="M2556" i="1"/>
  <c r="M2553" i="1" s="1"/>
  <c r="K2553" i="1"/>
  <c r="K4940" i="1"/>
  <c r="M4943" i="1"/>
  <c r="M4940" i="1" s="1"/>
  <c r="K1144" i="1"/>
  <c r="M1147" i="1"/>
  <c r="M1144" i="1" s="1"/>
  <c r="K1262" i="1"/>
  <c r="M1265" i="1"/>
  <c r="M1262" i="1" s="1"/>
  <c r="M321" i="1"/>
  <c r="M318" i="1" s="1"/>
  <c r="K318" i="1"/>
  <c r="K516" i="1"/>
  <c r="M708" i="1"/>
  <c r="M705" i="1" s="1"/>
  <c r="K705" i="1"/>
  <c r="K1329" i="1"/>
  <c r="M1333" i="1"/>
  <c r="M1329" i="1" s="1"/>
  <c r="K4841" i="1"/>
  <c r="M4844" i="1"/>
  <c r="M4841" i="1" s="1"/>
  <c r="K1203" i="1"/>
  <c r="M1206" i="1"/>
  <c r="M1203" i="1" s="1"/>
  <c r="M1255" i="1"/>
  <c r="M1252" i="1" s="1"/>
  <c r="K1252" i="1"/>
  <c r="K1273" i="1"/>
  <c r="M1276" i="1"/>
  <c r="M1273" i="1" s="1"/>
  <c r="M3167" i="1"/>
  <c r="M3164" i="1" s="1"/>
  <c r="K3164" i="1"/>
  <c r="M4849" i="1"/>
  <c r="M4846" i="1" s="1"/>
  <c r="K4846" i="1"/>
  <c r="K2363" i="1"/>
  <c r="M2366" i="1"/>
  <c r="M2363" i="1" s="1"/>
  <c r="K3194" i="1"/>
  <c r="M3197" i="1"/>
  <c r="M3194" i="1" s="1"/>
  <c r="M1219" i="1"/>
  <c r="M1216" i="1" s="1"/>
  <c r="K1216" i="1"/>
  <c r="K1669" i="1"/>
  <c r="M1672" i="1"/>
  <c r="M1669" i="1" s="1"/>
  <c r="K3396" i="1"/>
  <c r="M3399" i="1"/>
  <c r="M3396" i="1" s="1"/>
  <c r="K1008" i="1"/>
  <c r="M1012" i="1"/>
  <c r="M1008" i="1" s="1"/>
  <c r="K1032" i="1"/>
  <c r="M1032" i="1" s="1"/>
  <c r="M1027" i="1" s="1"/>
  <c r="K1054" i="1"/>
  <c r="M1059" i="1"/>
  <c r="M1054" i="1" s="1"/>
  <c r="M4427" i="1"/>
  <c r="M4424" i="1" s="1"/>
  <c r="K4424" i="1"/>
  <c r="K5183" i="1"/>
  <c r="M5186" i="1"/>
  <c r="M5183" i="1" s="1"/>
  <c r="K1784" i="1"/>
  <c r="M1787" i="1"/>
  <c r="M1784" i="1" s="1"/>
  <c r="K3174" i="1"/>
  <c r="M3177" i="1"/>
  <c r="M3174" i="1" s="1"/>
  <c r="M4983" i="1"/>
  <c r="M4980" i="1" s="1"/>
  <c r="K4980" i="1"/>
  <c r="K308" i="1"/>
  <c r="M521" i="1"/>
  <c r="M518" i="1" s="1"/>
  <c r="K518" i="1"/>
  <c r="K695" i="1"/>
  <c r="K846" i="1"/>
  <c r="M850" i="1"/>
  <c r="M846" i="1" s="1"/>
  <c r="K1293" i="1"/>
  <c r="M1296" i="1"/>
  <c r="M1293" i="1" s="1"/>
  <c r="M1767" i="1"/>
  <c r="M1764" i="1" s="1"/>
  <c r="K1764" i="1"/>
  <c r="K1842" i="1"/>
  <c r="M1845" i="1"/>
  <c r="M1842" i="1" s="1"/>
  <c r="K2254" i="1"/>
  <c r="M2257" i="1"/>
  <c r="M2254" i="1" s="1"/>
  <c r="K4035" i="1"/>
  <c r="M4035" i="1" s="1"/>
  <c r="M4031" i="1" s="1"/>
  <c r="K5033" i="1"/>
  <c r="M5036" i="1"/>
  <c r="M5033" i="1" s="1"/>
  <c r="K5104" i="1"/>
  <c r="M5107" i="1"/>
  <c r="M5104" i="1" s="1"/>
  <c r="K223" i="1"/>
  <c r="K210" i="1" s="1"/>
  <c r="K282" i="1"/>
  <c r="K267" i="1" s="1"/>
  <c r="K284" i="1"/>
  <c r="K836" i="1"/>
  <c r="K856" i="1"/>
  <c r="K852" i="1" s="1"/>
  <c r="K1006" i="1"/>
  <c r="M1006" i="1" s="1"/>
  <c r="M1001" i="1" s="1"/>
  <c r="K1345" i="1"/>
  <c r="M1345" i="1" s="1"/>
  <c r="M1338" i="1" s="1"/>
  <c r="K1537" i="1"/>
  <c r="K1727" i="1"/>
  <c r="K1720" i="1" s="1"/>
  <c r="K1747" i="1"/>
  <c r="K1738" i="1" s="1"/>
  <c r="K1835" i="1"/>
  <c r="K1831" i="1" s="1"/>
  <c r="K1932" i="1"/>
  <c r="M1932" i="1" s="1"/>
  <c r="M1921" i="1" s="1"/>
  <c r="K2123" i="1"/>
  <c r="K2119" i="1" s="1"/>
  <c r="K2540" i="1"/>
  <c r="M2540" i="1" s="1"/>
  <c r="M2536" i="1" s="1"/>
  <c r="K2627" i="1"/>
  <c r="M2627" i="1" s="1"/>
  <c r="M2623" i="1" s="1"/>
  <c r="K2678" i="1"/>
  <c r="M2678" i="1" s="1"/>
  <c r="M2670" i="1" s="1"/>
  <c r="K2763" i="1"/>
  <c r="K2755" i="1" s="1"/>
  <c r="K2935" i="1"/>
  <c r="K3448" i="1"/>
  <c r="K3439" i="1" s="1"/>
  <c r="K3690" i="1"/>
  <c r="K4063" i="1"/>
  <c r="K4057" i="1" s="1"/>
  <c r="K4150" i="1"/>
  <c r="M4150" i="1" s="1"/>
  <c r="M4127" i="1" s="1"/>
  <c r="K4245" i="1"/>
  <c r="K4241" i="1" s="1"/>
  <c r="K4259" i="1"/>
  <c r="K4254" i="1" s="1"/>
  <c r="K4279" i="1"/>
  <c r="K4271" i="1" s="1"/>
  <c r="K4692" i="1"/>
  <c r="K4684" i="1" s="1"/>
  <c r="K303" i="1"/>
  <c r="K390" i="1"/>
  <c r="K380" i="1" s="1"/>
  <c r="K471" i="1"/>
  <c r="M471" i="1" s="1"/>
  <c r="M466" i="1" s="1"/>
  <c r="K1441" i="1"/>
  <c r="M1441" i="1" s="1"/>
  <c r="M1430" i="1" s="1"/>
  <c r="K1630" i="1"/>
  <c r="K1619" i="1" s="1"/>
  <c r="K2142" i="1"/>
  <c r="M2142" i="1" s="1"/>
  <c r="M2135" i="1" s="1"/>
  <c r="K2155" i="1"/>
  <c r="M2155" i="1" s="1"/>
  <c r="M2147" i="1" s="1"/>
  <c r="K2232" i="1"/>
  <c r="K2219" i="1" s="1"/>
  <c r="K3041" i="1"/>
  <c r="M3041" i="1" s="1"/>
  <c r="M3033" i="1" s="1"/>
  <c r="K3112" i="1"/>
  <c r="K3103" i="1" s="1"/>
  <c r="K3858" i="1"/>
  <c r="K3816" i="1" s="1"/>
  <c r="K3893" i="1"/>
  <c r="K3860" i="1" s="1"/>
  <c r="K3919" i="1"/>
  <c r="K3913" i="1" s="1"/>
  <c r="K3950" i="1"/>
  <c r="M3950" i="1" s="1"/>
  <c r="M3928" i="1" s="1"/>
  <c r="K4566" i="1"/>
  <c r="K4561" i="1" s="1"/>
  <c r="K44" i="1"/>
  <c r="K31" i="1" s="1"/>
  <c r="K56" i="1"/>
  <c r="K373" i="1"/>
  <c r="K487" i="1"/>
  <c r="K592" i="1"/>
  <c r="M592" i="1" s="1"/>
  <c r="M583" i="1" s="1"/>
  <c r="K627" i="1"/>
  <c r="K623" i="1" s="1"/>
  <c r="K862" i="1"/>
  <c r="K858" i="1" s="1"/>
  <c r="K931" i="1"/>
  <c r="K925" i="1" s="1"/>
  <c r="K1073" i="1"/>
  <c r="K1158" i="1"/>
  <c r="K1154" i="1" s="1"/>
  <c r="K1193" i="1"/>
  <c r="K1452" i="1"/>
  <c r="K1443" i="1" s="1"/>
  <c r="K1480" i="1"/>
  <c r="M1480" i="1" s="1"/>
  <c r="M1471" i="1" s="1"/>
  <c r="M1914" i="1"/>
  <c r="M1911" i="1" s="1"/>
  <c r="K2066" i="1"/>
  <c r="K2055" i="1" s="1"/>
  <c r="K2109" i="1"/>
  <c r="K2097" i="1" s="1"/>
  <c r="K2326" i="1"/>
  <c r="K2318" i="1" s="1"/>
  <c r="K2443" i="1"/>
  <c r="K2512" i="1"/>
  <c r="K2546" i="1"/>
  <c r="K2542" i="1" s="1"/>
  <c r="K2668" i="1"/>
  <c r="K2996" i="1"/>
  <c r="M2996" i="1" s="1"/>
  <c r="M2990" i="1" s="1"/>
  <c r="K3139" i="1"/>
  <c r="M3139" i="1" s="1"/>
  <c r="M3130" i="1" s="1"/>
  <c r="M3277" i="1"/>
  <c r="M3274" i="1" s="1"/>
  <c r="K3290" i="1"/>
  <c r="M3290" i="1" s="1"/>
  <c r="M3284" i="1" s="1"/>
  <c r="K3302" i="1"/>
  <c r="K3344" i="1"/>
  <c r="K3360" i="1"/>
  <c r="K3354" i="1" s="1"/>
  <c r="M3507" i="1"/>
  <c r="M3504" i="1" s="1"/>
  <c r="K3641" i="1"/>
  <c r="K3623" i="1" s="1"/>
  <c r="K3661" i="1"/>
  <c r="K3655" i="1" s="1"/>
  <c r="K3704" i="1"/>
  <c r="M3704" i="1" s="1"/>
  <c r="M3692" i="1" s="1"/>
  <c r="K3911" i="1"/>
  <c r="K3974" i="1"/>
  <c r="K3952" i="1" s="1"/>
  <c r="K4091" i="1"/>
  <c r="K4293" i="1"/>
  <c r="K4287" i="1" s="1"/>
  <c r="K4358" i="1"/>
  <c r="K4354" i="1" s="1"/>
  <c r="K4433" i="1"/>
  <c r="M4433" i="1" s="1"/>
  <c r="M4429" i="1" s="1"/>
  <c r="K4824" i="1"/>
  <c r="K208" i="1"/>
  <c r="K196" i="1" s="1"/>
  <c r="K356" i="1"/>
  <c r="M356" i="1" s="1"/>
  <c r="M347" i="1" s="1"/>
  <c r="K918" i="1"/>
  <c r="M918" i="1" s="1"/>
  <c r="M905" i="1" s="1"/>
  <c r="K1401" i="1"/>
  <c r="K1392" i="1" s="1"/>
  <c r="K1583" i="1"/>
  <c r="K1575" i="1" s="1"/>
  <c r="K1636" i="1"/>
  <c r="K1632" i="1" s="1"/>
  <c r="K1718" i="1"/>
  <c r="M1718" i="1" s="1"/>
  <c r="M1710" i="1" s="1"/>
  <c r="K1753" i="1"/>
  <c r="K1749" i="1" s="1"/>
  <c r="K1821" i="1"/>
  <c r="M1853" i="1"/>
  <c r="M1850" i="1" s="1"/>
  <c r="M2168" i="1"/>
  <c r="M2165" i="1" s="1"/>
  <c r="K2201" i="1"/>
  <c r="M2201" i="1" s="1"/>
  <c r="M2194" i="1" s="1"/>
  <c r="K2657" i="1"/>
  <c r="K3080" i="1"/>
  <c r="K3070" i="1" s="1"/>
  <c r="K3221" i="1"/>
  <c r="K3212" i="1" s="1"/>
  <c r="K3526" i="1"/>
  <c r="K3544" i="1"/>
  <c r="M3544" i="1" s="1"/>
  <c r="M3537" i="1" s="1"/>
  <c r="K3814" i="1"/>
  <c r="K4009" i="1"/>
  <c r="K3976" i="1" s="1"/>
  <c r="K4021" i="1"/>
  <c r="M4021" i="1" s="1"/>
  <c r="M4011" i="1" s="1"/>
  <c r="K4119" i="1"/>
  <c r="K4093" i="1" s="1"/>
  <c r="K4601" i="1"/>
  <c r="K4596" i="1" s="1"/>
  <c r="K265" i="1"/>
  <c r="M265" i="1" s="1"/>
  <c r="M253" i="1" s="1"/>
  <c r="K581" i="1"/>
  <c r="K577" i="1" s="1"/>
  <c r="K610" i="1"/>
  <c r="K603" i="1" s="1"/>
  <c r="M679" i="1"/>
  <c r="M676" i="1" s="1"/>
  <c r="L681" i="1" s="1"/>
  <c r="L675" i="1" s="1"/>
  <c r="M877" i="1"/>
  <c r="M874" i="1" s="1"/>
  <c r="M1186" i="1"/>
  <c r="M1183" i="1" s="1"/>
  <c r="K1374" i="1"/>
  <c r="K1603" i="1"/>
  <c r="K1595" i="1" s="1"/>
  <c r="K2036" i="1"/>
  <c r="K2016" i="1" s="1"/>
  <c r="K2111" i="1"/>
  <c r="K2252" i="1"/>
  <c r="K2247" i="1" s="1"/>
  <c r="K2355" i="1"/>
  <c r="K2346" i="1" s="1"/>
  <c r="K2361" i="1"/>
  <c r="M2361" i="1" s="1"/>
  <c r="M2357" i="1" s="1"/>
  <c r="K2566" i="1"/>
  <c r="M2566" i="1" s="1"/>
  <c r="M2561" i="1" s="1"/>
  <c r="K2580" i="1"/>
  <c r="M2580" i="1" s="1"/>
  <c r="M2575" i="1" s="1"/>
  <c r="K2699" i="1"/>
  <c r="K2690" i="1" s="1"/>
  <c r="K2879" i="1"/>
  <c r="M3098" i="1"/>
  <c r="M3095" i="1" s="1"/>
  <c r="M3241" i="1"/>
  <c r="M3238" i="1" s="1"/>
  <c r="K3394" i="1"/>
  <c r="K3408" i="1"/>
  <c r="M3408" i="1" s="1"/>
  <c r="M3401" i="1" s="1"/>
  <c r="K3427" i="1"/>
  <c r="M3427" i="1" s="1"/>
  <c r="M3419" i="1" s="1"/>
  <c r="K3736" i="1"/>
  <c r="K3795" i="1"/>
  <c r="K3788" i="1" s="1"/>
  <c r="M4450" i="1"/>
  <c r="M4447" i="1" s="1"/>
  <c r="K4587" i="1"/>
  <c r="K4582" i="1" s="1"/>
  <c r="K4753" i="1"/>
  <c r="K4715" i="1" s="1"/>
  <c r="M4637" i="1"/>
  <c r="M4634" i="1" s="1"/>
  <c r="K464" i="1"/>
  <c r="K458" i="1" s="1"/>
  <c r="K961" i="1"/>
  <c r="K955" i="1" s="1"/>
  <c r="K1066" i="1"/>
  <c r="M1201" i="1"/>
  <c r="M1198" i="1" s="1"/>
  <c r="M1291" i="1"/>
  <c r="M1288" i="1" s="1"/>
  <c r="K1550" i="1"/>
  <c r="K1558" i="1"/>
  <c r="M1873" i="1"/>
  <c r="M1870" i="1" s="1"/>
  <c r="K2163" i="1"/>
  <c r="K2157" i="1" s="1"/>
  <c r="K2217" i="1"/>
  <c r="K2212" i="1" s="1"/>
  <c r="K2808" i="1"/>
  <c r="M2842" i="1"/>
  <c r="M2838" i="1" s="1"/>
  <c r="K3082" i="1"/>
  <c r="K3323" i="1"/>
  <c r="M3323" i="1" s="1"/>
  <c r="M3318" i="1" s="1"/>
  <c r="K3337" i="1"/>
  <c r="K3771" i="1"/>
  <c r="K3751" i="1" s="1"/>
  <c r="K3926" i="1"/>
  <c r="K3921" i="1" s="1"/>
  <c r="K4178" i="1"/>
  <c r="K4152" i="1" s="1"/>
  <c r="K4370" i="1"/>
  <c r="M4422" i="1"/>
  <c r="M4419" i="1" s="1"/>
  <c r="K4440" i="1"/>
  <c r="M4440" i="1" s="1"/>
  <c r="M4435" i="1" s="1"/>
  <c r="K4699" i="1"/>
  <c r="K4694" i="1" s="1"/>
  <c r="K4779" i="1"/>
  <c r="M4632" i="1"/>
  <c r="M4629" i="1" s="1"/>
  <c r="K479" i="1"/>
  <c r="M479" i="1" s="1"/>
  <c r="M473" i="1" s="1"/>
  <c r="K503" i="1"/>
  <c r="M503" i="1" s="1"/>
  <c r="M497" i="1" s="1"/>
  <c r="K601" i="1"/>
  <c r="K594" i="1" s="1"/>
  <c r="K621" i="1"/>
  <c r="M621" i="1" s="1"/>
  <c r="M612" i="1" s="1"/>
  <c r="K903" i="1"/>
  <c r="M903" i="1" s="1"/>
  <c r="M897" i="1" s="1"/>
  <c r="M1428" i="1"/>
  <c r="M1425" i="1" s="1"/>
  <c r="K1494" i="1"/>
  <c r="K1482" i="1" s="1"/>
  <c r="K1501" i="1"/>
  <c r="K1617" i="1"/>
  <c r="K1613" i="1" s="1"/>
  <c r="K1736" i="1"/>
  <c r="K1729" i="1" s="1"/>
  <c r="K2083" i="1"/>
  <c r="K2073" i="1" s="1"/>
  <c r="K2316" i="1"/>
  <c r="K2312" i="1" s="1"/>
  <c r="K2423" i="1"/>
  <c r="M2479" i="1"/>
  <c r="M2476" i="1" s="1"/>
  <c r="K2688" i="1"/>
  <c r="M2688" i="1" s="1"/>
  <c r="M2680" i="1" s="1"/>
  <c r="M2726" i="1"/>
  <c r="M2723" i="1" s="1"/>
  <c r="K2765" i="1"/>
  <c r="M2917" i="1"/>
  <c r="M2914" i="1" s="1"/>
  <c r="K3017" i="1"/>
  <c r="K3296" i="1"/>
  <c r="M3296" i="1" s="1"/>
  <c r="M3292" i="1" s="1"/>
  <c r="K3473" i="1"/>
  <c r="M3473" i="1" s="1"/>
  <c r="M3469" i="1" s="1"/>
  <c r="K3502" i="1"/>
  <c r="M3502" i="1" s="1"/>
  <c r="M3498" i="1" s="1"/>
  <c r="K3535" i="1"/>
  <c r="K3725" i="1"/>
  <c r="K3720" i="1" s="1"/>
  <c r="K4352" i="1"/>
  <c r="K4347" i="1" s="1"/>
  <c r="K4412" i="1"/>
  <c r="M4412" i="1" s="1"/>
  <c r="M4408" i="1" s="1"/>
  <c r="K4526" i="1"/>
  <c r="K4521" i="1" s="1"/>
  <c r="M4682" i="1"/>
  <c r="M4678" i="1" s="1"/>
  <c r="M5087" i="1"/>
  <c r="M5084" i="1" s="1"/>
  <c r="K26" i="1"/>
  <c r="M29" i="1"/>
  <c r="M26" i="1" s="1"/>
  <c r="K117" i="1"/>
  <c r="K16" i="1"/>
  <c r="M19" i="1"/>
  <c r="M16" i="1" s="1"/>
  <c r="K21" i="1"/>
  <c r="M24" i="1"/>
  <c r="M21" i="1" s="1"/>
  <c r="K6" i="1"/>
  <c r="M9" i="1"/>
  <c r="M6" i="1" s="1"/>
  <c r="M282" i="1"/>
  <c r="M267" i="1" s="1"/>
  <c r="K84" i="1"/>
  <c r="K345" i="1"/>
  <c r="K425" i="1"/>
  <c r="M428" i="1"/>
  <c r="M425" i="1" s="1"/>
  <c r="K556" i="1"/>
  <c r="M559" i="1"/>
  <c r="M556" i="1" s="1"/>
  <c r="K653" i="1"/>
  <c r="M656" i="1"/>
  <c r="M653" i="1" s="1"/>
  <c r="K684" i="1"/>
  <c r="M687" i="1"/>
  <c r="M684" i="1" s="1"/>
  <c r="K738" i="1"/>
  <c r="M741" i="1"/>
  <c r="M738" i="1" s="1"/>
  <c r="K869" i="1"/>
  <c r="M872" i="1"/>
  <c r="M869" i="1" s="1"/>
  <c r="M71" i="1"/>
  <c r="M67" i="1" s="1"/>
  <c r="K125" i="1"/>
  <c r="K251" i="1"/>
  <c r="K313" i="1"/>
  <c r="M316" i="1"/>
  <c r="M313" i="1" s="1"/>
  <c r="K347" i="1"/>
  <c r="K375" i="1"/>
  <c r="M378" i="1"/>
  <c r="M375" i="1" s="1"/>
  <c r="M413" i="1"/>
  <c r="M410" i="1" s="1"/>
  <c r="K510" i="1"/>
  <c r="K710" i="1"/>
  <c r="M713" i="1"/>
  <c r="M710" i="1" s="1"/>
  <c r="K723" i="1"/>
  <c r="M726" i="1"/>
  <c r="M723" i="1" s="1"/>
  <c r="K551" i="1"/>
  <c r="M554" i="1"/>
  <c r="M551" i="1" s="1"/>
  <c r="K733" i="1"/>
  <c r="M736" i="1"/>
  <c r="M733" i="1" s="1"/>
  <c r="K879" i="1"/>
  <c r="M882" i="1"/>
  <c r="M879" i="1" s="1"/>
  <c r="K94" i="1"/>
  <c r="K101" i="1"/>
  <c r="K194" i="1"/>
  <c r="K294" i="1"/>
  <c r="M297" i="1"/>
  <c r="M294" i="1" s="1"/>
  <c r="K445" i="1"/>
  <c r="M448" i="1"/>
  <c r="M445" i="1" s="1"/>
  <c r="K743" i="1"/>
  <c r="M746" i="1"/>
  <c r="M743" i="1" s="1"/>
  <c r="K774" i="1"/>
  <c r="M777" i="1"/>
  <c r="M774" i="1" s="1"/>
  <c r="M862" i="1"/>
  <c r="M858" i="1" s="1"/>
  <c r="K358" i="1"/>
  <c r="M361" i="1"/>
  <c r="M358" i="1" s="1"/>
  <c r="K689" i="1"/>
  <c r="M693" i="1"/>
  <c r="M689" i="1" s="1"/>
  <c r="K794" i="1"/>
  <c r="M800" i="1"/>
  <c r="M794" i="1" s="1"/>
  <c r="K889" i="1"/>
  <c r="M892" i="1"/>
  <c r="M889" i="1" s="1"/>
  <c r="M180" i="1"/>
  <c r="M177" i="1" s="1"/>
  <c r="K177" i="1"/>
  <c r="M330" i="1"/>
  <c r="M323" i="1" s="1"/>
  <c r="K497" i="1"/>
  <c r="K546" i="1"/>
  <c r="M549" i="1"/>
  <c r="M546" i="1" s="1"/>
  <c r="K643" i="1"/>
  <c r="M646" i="1"/>
  <c r="M643" i="1" s="1"/>
  <c r="M681" i="1"/>
  <c r="M675" i="1" s="1"/>
  <c r="K779" i="1"/>
  <c r="M782" i="1"/>
  <c r="M779" i="1" s="1"/>
  <c r="K808" i="1"/>
  <c r="K822" i="1"/>
  <c r="M825" i="1"/>
  <c r="M822" i="1" s="1"/>
  <c r="M1025" i="1"/>
  <c r="M1022" i="1" s="1"/>
  <c r="K1022" i="1"/>
  <c r="K415" i="1"/>
  <c r="M418" i="1"/>
  <c r="M415" i="1" s="1"/>
  <c r="M14" i="1"/>
  <c r="M11" i="1" s="1"/>
  <c r="M50" i="1"/>
  <c r="M46" i="1" s="1"/>
  <c r="K146" i="1"/>
  <c r="K403" i="1"/>
  <c r="K435" i="1"/>
  <c r="M438" i="1"/>
  <c r="M435" i="1" s="1"/>
  <c r="M453" i="1"/>
  <c r="M450" i="1" s="1"/>
  <c r="K523" i="1"/>
  <c r="M526" i="1"/>
  <c r="M523" i="1" s="1"/>
  <c r="K566" i="1"/>
  <c r="M569" i="1"/>
  <c r="M566" i="1" s="1"/>
  <c r="K663" i="1"/>
  <c r="M666" i="1"/>
  <c r="M663" i="1" s="1"/>
  <c r="M999" i="1"/>
  <c r="M996" i="1" s="1"/>
  <c r="K996" i="1"/>
  <c r="K405" i="1"/>
  <c r="M408" i="1"/>
  <c r="M405" i="1" s="1"/>
  <c r="K466" i="1"/>
  <c r="K648" i="1"/>
  <c r="M651" i="1"/>
  <c r="M648" i="1" s="1"/>
  <c r="K982" i="1"/>
  <c r="M985" i="1"/>
  <c r="M982" i="1" s="1"/>
  <c r="K784" i="1"/>
  <c r="M787" i="1"/>
  <c r="M784" i="1" s="1"/>
  <c r="K108" i="1"/>
  <c r="M115" i="1"/>
  <c r="M110" i="1" s="1"/>
  <c r="K231" i="1"/>
  <c r="K512" i="1"/>
  <c r="M516" i="1"/>
  <c r="M512" i="1" s="1"/>
  <c r="K536" i="1"/>
  <c r="M539" i="1"/>
  <c r="M536" i="1" s="1"/>
  <c r="K668" i="1"/>
  <c r="M671" i="1"/>
  <c r="M668" i="1" s="1"/>
  <c r="K830" i="1"/>
  <c r="M836" i="1"/>
  <c r="M830" i="1" s="1"/>
  <c r="K420" i="1"/>
  <c r="K440" i="1"/>
  <c r="K541" i="1"/>
  <c r="K561" i="1"/>
  <c r="K638" i="1"/>
  <c r="K658" i="1"/>
  <c r="K728" i="1"/>
  <c r="K748" i="1"/>
  <c r="K769" i="1"/>
  <c r="K789" i="1"/>
  <c r="K864" i="1"/>
  <c r="K884" i="1"/>
  <c r="K1041" i="1"/>
  <c r="K1098" i="1"/>
  <c r="K1115" i="1"/>
  <c r="M1142" i="1"/>
  <c r="M1139" i="1" s="1"/>
  <c r="M1152" i="1"/>
  <c r="M1149" i="1" s="1"/>
  <c r="K1149" i="1"/>
  <c r="K1173" i="1"/>
  <c r="K1283" i="1"/>
  <c r="K1469" i="1"/>
  <c r="K1496" i="1"/>
  <c r="M1499" i="1"/>
  <c r="M1496" i="1" s="1"/>
  <c r="M1211" i="1"/>
  <c r="M1208" i="1" s="1"/>
  <c r="K1208" i="1"/>
  <c r="K1241" i="1"/>
  <c r="M1244" i="1"/>
  <c r="M1241" i="1" s="1"/>
  <c r="K1376" i="1"/>
  <c r="M1382" i="1"/>
  <c r="M1376" i="1" s="1"/>
  <c r="K1590" i="1"/>
  <c r="M1593" i="1"/>
  <c r="M1590" i="1" s="1"/>
  <c r="K1684" i="1"/>
  <c r="M1687" i="1"/>
  <c r="M1684" i="1" s="1"/>
  <c r="K939" i="1"/>
  <c r="M1132" i="1"/>
  <c r="M1128" i="1" s="1"/>
  <c r="K1128" i="1"/>
  <c r="K1221" i="1"/>
  <c r="M1224" i="1"/>
  <c r="M1221" i="1" s="1"/>
  <c r="K1307" i="1"/>
  <c r="K1316" i="1"/>
  <c r="K1525" i="1"/>
  <c r="M1528" i="1"/>
  <c r="M1525" i="1" s="1"/>
  <c r="K1699" i="1"/>
  <c r="M1702" i="1"/>
  <c r="M1699" i="1" s="1"/>
  <c r="M2109" i="1"/>
  <c r="M2097" i="1" s="1"/>
  <c r="M1191" i="1"/>
  <c r="M1188" i="1" s="1"/>
  <c r="K1188" i="1"/>
  <c r="K1231" i="1"/>
  <c r="M1234" i="1"/>
  <c r="M1231" i="1" s="1"/>
  <c r="K1656" i="1"/>
  <c r="M1659" i="1"/>
  <c r="M1656" i="1" s="1"/>
  <c r="M632" i="1"/>
  <c r="M629" i="1" s="1"/>
  <c r="M703" i="1"/>
  <c r="M700" i="1" s="1"/>
  <c r="M844" i="1"/>
  <c r="M838" i="1" s="1"/>
  <c r="K941" i="1"/>
  <c r="K977" i="1"/>
  <c r="M1052" i="1"/>
  <c r="M1048" i="1" s="1"/>
  <c r="M1260" i="1"/>
  <c r="M1257" i="1" s="1"/>
  <c r="K1347" i="1"/>
  <c r="M1354" i="1"/>
  <c r="M1347" i="1" s="1"/>
  <c r="K1423" i="1"/>
  <c r="K1514" i="1"/>
  <c r="M1518" i="1"/>
  <c r="M1514" i="1" s="1"/>
  <c r="K970" i="1"/>
  <c r="M1281" i="1"/>
  <c r="M1278" i="1" s="1"/>
  <c r="K1278" i="1"/>
  <c r="M1494" i="1"/>
  <c r="M1482" i="1" s="1"/>
  <c r="M1078" i="1"/>
  <c r="M1075" i="1" s="1"/>
  <c r="K1075" i="1"/>
  <c r="K1086" i="1"/>
  <c r="M1089" i="1"/>
  <c r="M1086" i="1" s="1"/>
  <c r="K1246" i="1"/>
  <c r="K1309" i="1"/>
  <c r="K1363" i="1"/>
  <c r="K1506" i="1"/>
  <c r="M1509" i="1"/>
  <c r="M1506" i="1" s="1"/>
  <c r="K1664" i="1"/>
  <c r="M1667" i="1"/>
  <c r="M1664" i="1" s="1"/>
  <c r="K953" i="1"/>
  <c r="K972" i="1"/>
  <c r="M975" i="1"/>
  <c r="M972" i="1" s="1"/>
  <c r="K1014" i="1"/>
  <c r="K1160" i="1"/>
  <c r="M1163" i="1"/>
  <c r="M1160" i="1" s="1"/>
  <c r="K1322" i="1"/>
  <c r="M1327" i="1"/>
  <c r="M1322" i="1" s="1"/>
  <c r="K1585" i="1"/>
  <c r="M1588" i="1"/>
  <c r="M1585" i="1" s="1"/>
  <c r="K1679" i="1"/>
  <c r="M1682" i="1"/>
  <c r="M1679" i="1" s="1"/>
  <c r="M1747" i="1"/>
  <c r="M1738" i="1" s="1"/>
  <c r="M1807" i="1"/>
  <c r="M1801" i="1" s="1"/>
  <c r="L1801" i="1"/>
  <c r="K1674" i="1"/>
  <c r="K1694" i="1"/>
  <c r="K1978" i="1"/>
  <c r="K2014" i="1"/>
  <c r="K2240" i="1"/>
  <c r="M2245" i="1"/>
  <c r="M2240" i="1" s="1"/>
  <c r="K2282" i="1"/>
  <c r="M2285" i="1"/>
  <c r="M2282" i="1" s="1"/>
  <c r="K2337" i="1"/>
  <c r="K1916" i="1"/>
  <c r="M1919" i="1"/>
  <c r="M1916" i="1" s="1"/>
  <c r="K2053" i="1"/>
  <c r="M2163" i="1"/>
  <c r="M2157" i="1" s="1"/>
  <c r="M2232" i="1"/>
  <c r="M2219" i="1" s="1"/>
  <c r="K2302" i="1"/>
  <c r="M2305" i="1"/>
  <c r="M2302" i="1" s="1"/>
  <c r="M3112" i="1"/>
  <c r="M3103" i="1" s="1"/>
  <c r="M1797" i="1"/>
  <c r="M1794" i="1" s="1"/>
  <c r="K1794" i="1"/>
  <c r="K1810" i="1"/>
  <c r="K1860" i="1"/>
  <c r="M1886" i="1"/>
  <c r="M1883" i="1" s="1"/>
  <c r="L1888" i="1" s="1"/>
  <c r="K1883" i="1"/>
  <c r="K1906" i="1"/>
  <c r="M1909" i="1"/>
  <c r="M1906" i="1" s="1"/>
  <c r="M2128" i="1"/>
  <c r="M2125" i="1" s="1"/>
  <c r="K2125" i="1"/>
  <c r="K2175" i="1"/>
  <c r="M2326" i="1"/>
  <c r="M2318" i="1" s="1"/>
  <c r="K2382" i="1"/>
  <c r="M2385" i="1"/>
  <c r="M2382" i="1" s="1"/>
  <c r="M1945" i="1"/>
  <c r="M1941" i="1" s="1"/>
  <c r="K2402" i="1"/>
  <c r="M2405" i="1"/>
  <c r="M2402" i="1" s="1"/>
  <c r="M1573" i="1"/>
  <c r="M1565" i="1" s="1"/>
  <c r="M1608" i="1"/>
  <c r="M1605" i="1" s="1"/>
  <c r="M1642" i="1"/>
  <c r="M1638" i="1" s="1"/>
  <c r="M1649" i="1"/>
  <c r="M1644" i="1" s="1"/>
  <c r="M1708" i="1"/>
  <c r="M1704" i="1" s="1"/>
  <c r="K1779" i="1"/>
  <c r="K1865" i="1"/>
  <c r="M1868" i="1"/>
  <c r="M1865" i="1" s="1"/>
  <c r="M1878" i="1"/>
  <c r="M1875" i="1" s="1"/>
  <c r="K1921" i="1"/>
  <c r="M1957" i="1"/>
  <c r="M1953" i="1" s="1"/>
  <c r="K1953" i="1"/>
  <c r="K1992" i="1"/>
  <c r="K2095" i="1"/>
  <c r="M2252" i="1"/>
  <c r="M2247" i="1" s="1"/>
  <c r="K2272" i="1"/>
  <c r="M2275" i="1"/>
  <c r="M2272" i="1" s="1"/>
  <c r="K2357" i="1"/>
  <c r="K2387" i="1"/>
  <c r="M2390" i="1"/>
  <c r="M2387" i="1" s="1"/>
  <c r="K2461" i="1"/>
  <c r="M2464" i="1"/>
  <c r="M2461" i="1" s="1"/>
  <c r="K1826" i="1"/>
  <c r="M1829" i="1"/>
  <c r="M1826" i="1" s="1"/>
  <c r="K1896" i="1"/>
  <c r="M1899" i="1"/>
  <c r="M1896" i="1" s="1"/>
  <c r="K2130" i="1"/>
  <c r="M2217" i="1"/>
  <c r="M2212" i="1" s="1"/>
  <c r="K2234" i="1"/>
  <c r="M2238" i="1"/>
  <c r="M2234" i="1" s="1"/>
  <c r="K2292" i="1"/>
  <c r="M2295" i="1"/>
  <c r="M2292" i="1" s="1"/>
  <c r="K2372" i="1"/>
  <c r="M2375" i="1"/>
  <c r="M2372" i="1" s="1"/>
  <c r="K1947" i="1"/>
  <c r="M1951" i="1"/>
  <c r="M1947" i="1" s="1"/>
  <c r="M2123" i="1"/>
  <c r="M2119" i="1" s="1"/>
  <c r="K2277" i="1"/>
  <c r="M2280" i="1"/>
  <c r="M2277" i="1" s="1"/>
  <c r="K2392" i="1"/>
  <c r="M2395" i="1"/>
  <c r="M2392" i="1" s="1"/>
  <c r="K2680" i="1"/>
  <c r="M1777" i="1"/>
  <c r="M1774" i="1" s="1"/>
  <c r="K1774" i="1"/>
  <c r="M1819" i="1"/>
  <c r="M1815" i="1" s="1"/>
  <c r="K1837" i="1"/>
  <c r="M1858" i="1"/>
  <c r="M1855" i="1" s="1"/>
  <c r="K1985" i="1"/>
  <c r="M2071" i="1"/>
  <c r="M2068" i="1" s="1"/>
  <c r="K2185" i="1"/>
  <c r="K2189" i="1"/>
  <c r="M2192" i="1"/>
  <c r="M2189" i="1" s="1"/>
  <c r="K2297" i="1"/>
  <c r="M2300" i="1"/>
  <c r="M2297" i="1" s="1"/>
  <c r="M2763" i="1"/>
  <c r="M2755" i="1" s="1"/>
  <c r="K2264" i="1"/>
  <c r="L2409" i="1"/>
  <c r="K2595" i="1"/>
  <c r="M2599" i="1"/>
  <c r="M2595" i="1" s="1"/>
  <c r="K2732" i="1"/>
  <c r="K2796" i="1"/>
  <c r="K2816" i="1"/>
  <c r="K2848" i="1"/>
  <c r="K2868" i="1"/>
  <c r="M2871" i="1"/>
  <c r="M2868" i="1" s="1"/>
  <c r="K2949" i="1"/>
  <c r="M2952" i="1"/>
  <c r="M2949" i="1" s="1"/>
  <c r="K3259" i="1"/>
  <c r="M3262" i="1"/>
  <c r="M3259" i="1" s="1"/>
  <c r="M2262" i="1"/>
  <c r="M2259" i="1" s="1"/>
  <c r="K2568" i="1"/>
  <c r="K2929" i="1"/>
  <c r="M2935" i="1"/>
  <c r="M2929" i="1" s="1"/>
  <c r="K2937" i="1"/>
  <c r="M3031" i="1"/>
  <c r="M3022" i="1" s="1"/>
  <c r="M3330" i="1"/>
  <c r="M3325" i="1" s="1"/>
  <c r="K3325" i="1"/>
  <c r="K2418" i="1"/>
  <c r="M2421" i="1"/>
  <c r="M2418" i="1" s="1"/>
  <c r="M2431" i="1"/>
  <c r="M2428" i="1" s="1"/>
  <c r="K2438" i="1"/>
  <c r="M2441" i="1"/>
  <c r="M2438" i="1" s="1"/>
  <c r="M2451" i="1"/>
  <c r="M2448" i="1" s="1"/>
  <c r="K2489" i="1"/>
  <c r="M2492" i="1"/>
  <c r="M2489" i="1" s="1"/>
  <c r="L2494" i="1" s="1"/>
  <c r="M2836" i="1"/>
  <c r="M2832" i="1" s="1"/>
  <c r="K2832" i="1"/>
  <c r="M2896" i="1"/>
  <c r="M2892" i="1" s="1"/>
  <c r="L2898" i="1" s="1"/>
  <c r="K2892" i="1"/>
  <c r="M2907" i="1"/>
  <c r="M2904" i="1" s="1"/>
  <c r="K2904" i="1"/>
  <c r="K2973" i="1"/>
  <c r="K3114" i="1"/>
  <c r="K3169" i="1"/>
  <c r="M3172" i="1"/>
  <c r="M3169" i="1" s="1"/>
  <c r="K3179" i="1"/>
  <c r="M3182" i="1"/>
  <c r="M3179" i="1" s="1"/>
  <c r="K3284" i="1"/>
  <c r="M2551" i="1"/>
  <c r="M2548" i="1" s="1"/>
  <c r="K2548" i="1"/>
  <c r="K2857" i="1"/>
  <c r="M2861" i="1"/>
  <c r="M2857" i="1" s="1"/>
  <c r="M3046" i="1"/>
  <c r="M3043" i="1" s="1"/>
  <c r="K3043" i="1"/>
  <c r="K3264" i="1"/>
  <c r="M3267" i="1"/>
  <c r="M3264" i="1" s="1"/>
  <c r="M2290" i="1"/>
  <c r="M2287" i="1" s="1"/>
  <c r="M2310" i="1"/>
  <c r="M2307" i="1" s="1"/>
  <c r="M2380" i="1"/>
  <c r="M2377" i="1" s="1"/>
  <c r="M2400" i="1"/>
  <c r="M2397" i="1" s="1"/>
  <c r="K2410" i="1"/>
  <c r="K2721" i="1"/>
  <c r="K2855" i="1"/>
  <c r="K3128" i="1"/>
  <c r="M3210" i="1"/>
  <c r="M3207" i="1" s="1"/>
  <c r="K3207" i="1"/>
  <c r="M3231" i="1"/>
  <c r="M3228" i="1" s="1"/>
  <c r="K3228" i="1"/>
  <c r="K3419" i="1"/>
  <c r="K2471" i="1"/>
  <c r="K2481" i="1"/>
  <c r="M2484" i="1"/>
  <c r="M2481" i="1" s="1"/>
  <c r="M2520" i="1"/>
  <c r="M2517" i="1" s="1"/>
  <c r="K2589" i="1"/>
  <c r="M2593" i="1"/>
  <c r="M2589" i="1" s="1"/>
  <c r="M2604" i="1"/>
  <c r="M2601" i="1" s="1"/>
  <c r="K2612" i="1"/>
  <c r="M2616" i="1"/>
  <c r="M2612" i="1" s="1"/>
  <c r="M2662" i="1"/>
  <c r="M2659" i="1" s="1"/>
  <c r="K2659" i="1"/>
  <c r="K2737" i="1"/>
  <c r="M2740" i="1"/>
  <c r="M2737" i="1" s="1"/>
  <c r="K2747" i="1"/>
  <c r="M2750" i="1"/>
  <c r="M2747" i="1" s="1"/>
  <c r="K2909" i="1"/>
  <c r="K2959" i="1"/>
  <c r="M2963" i="1"/>
  <c r="M2959" i="1" s="1"/>
  <c r="K3057" i="1"/>
  <c r="K3157" i="1"/>
  <c r="K3159" i="1"/>
  <c r="M3162" i="1"/>
  <c r="M3159" i="1" s="1"/>
  <c r="K3184" i="1"/>
  <c r="K2575" i="1"/>
  <c r="M2510" i="1"/>
  <c r="M2507" i="1" s="1"/>
  <c r="K2507" i="1"/>
  <c r="K2610" i="1"/>
  <c r="K2639" i="1"/>
  <c r="K2780" i="1"/>
  <c r="M2927" i="1"/>
  <c r="M2924" i="1" s="1"/>
  <c r="K2924" i="1"/>
  <c r="K2979" i="1"/>
  <c r="K3015" i="1"/>
  <c r="L3100" i="1"/>
  <c r="K3189" i="1"/>
  <c r="M3192" i="1"/>
  <c r="M3189" i="1" s="1"/>
  <c r="K3199" i="1"/>
  <c r="M3202" i="1"/>
  <c r="M3199" i="1" s="1"/>
  <c r="K3233" i="1"/>
  <c r="K3437" i="1"/>
  <c r="K3571" i="1"/>
  <c r="K3618" i="1"/>
  <c r="M3621" i="1"/>
  <c r="M3618" i="1" s="1"/>
  <c r="K3712" i="1"/>
  <c r="M3718" i="1"/>
  <c r="M3712" i="1" s="1"/>
  <c r="K4210" i="1"/>
  <c r="M4213" i="1"/>
  <c r="M4210" i="1" s="1"/>
  <c r="M2505" i="1"/>
  <c r="M2502" i="1" s="1"/>
  <c r="M2525" i="1"/>
  <c r="M2522" i="1" s="1"/>
  <c r="M2824" i="1"/>
  <c r="M2821" i="1" s="1"/>
  <c r="M2922" i="1"/>
  <c r="M2919" i="1" s="1"/>
  <c r="M3226" i="1"/>
  <c r="M3223" i="1" s="1"/>
  <c r="K3269" i="1"/>
  <c r="K3608" i="1"/>
  <c r="M3611" i="1"/>
  <c r="M3608" i="1" s="1"/>
  <c r="M3858" i="1"/>
  <c r="M3816" i="1" s="1"/>
  <c r="K4185" i="1"/>
  <c r="M4188" i="1"/>
  <c r="M4185" i="1" s="1"/>
  <c r="K4229" i="1"/>
  <c r="M4233" i="1"/>
  <c r="M4229" i="1" s="1"/>
  <c r="K3279" i="1"/>
  <c r="M3282" i="1"/>
  <c r="M3279" i="1" s="1"/>
  <c r="K3310" i="1"/>
  <c r="K3346" i="1"/>
  <c r="M3349" i="1"/>
  <c r="M3346" i="1" s="1"/>
  <c r="K3367" i="1"/>
  <c r="M3372" i="1"/>
  <c r="M3367" i="1" s="1"/>
  <c r="K3450" i="1"/>
  <c r="M3453" i="1"/>
  <c r="M3450" i="1" s="1"/>
  <c r="K3517" i="1"/>
  <c r="M3584" i="1"/>
  <c r="M3581" i="1" s="1"/>
  <c r="K3692" i="1"/>
  <c r="K3743" i="1"/>
  <c r="M3746" i="1"/>
  <c r="M3743" i="1" s="1"/>
  <c r="K3895" i="1"/>
  <c r="M3911" i="1"/>
  <c r="M3895" i="1" s="1"/>
  <c r="K4065" i="1"/>
  <c r="M4091" i="1"/>
  <c r="M4065" i="1" s="1"/>
  <c r="K4215" i="1"/>
  <c r="M4218" i="1"/>
  <c r="M4215" i="1" s="1"/>
  <c r="K3643" i="1"/>
  <c r="M3647" i="1"/>
  <c r="M3643" i="1" s="1"/>
  <c r="K3669" i="1"/>
  <c r="M3673" i="1"/>
  <c r="M3669" i="1" s="1"/>
  <c r="K3806" i="1"/>
  <c r="M3814" i="1"/>
  <c r="M3806" i="1" s="1"/>
  <c r="K4011" i="1"/>
  <c r="K4037" i="1"/>
  <c r="M4041" i="1"/>
  <c r="M4037" i="1" s="1"/>
  <c r="K4190" i="1"/>
  <c r="M4195" i="1"/>
  <c r="M4190" i="1" s="1"/>
  <c r="K4247" i="1"/>
  <c r="M4252" i="1"/>
  <c r="M4247" i="1" s="1"/>
  <c r="K4301" i="1"/>
  <c r="M4304" i="1"/>
  <c r="M4301" i="1" s="1"/>
  <c r="K3598" i="1"/>
  <c r="M3601" i="1"/>
  <c r="M3598" i="1" s="1"/>
  <c r="K3732" i="1"/>
  <c r="M3736" i="1"/>
  <c r="M3732" i="1" s="1"/>
  <c r="K4332" i="1"/>
  <c r="M4335" i="1"/>
  <c r="M4332" i="1" s="1"/>
  <c r="M4526" i="1"/>
  <c r="M4521" i="1" s="1"/>
  <c r="K3248" i="1"/>
  <c r="M3251" i="1"/>
  <c r="M3248" i="1" s="1"/>
  <c r="K3362" i="1"/>
  <c r="M3365" i="1"/>
  <c r="M3362" i="1" s="1"/>
  <c r="K3496" i="1"/>
  <c r="K3586" i="1"/>
  <c r="M3589" i="1"/>
  <c r="M3586" i="1" s="1"/>
  <c r="M3616" i="1"/>
  <c r="M3613" i="1" s="1"/>
  <c r="K3706" i="1"/>
  <c r="M3710" i="1"/>
  <c r="M3706" i="1" s="1"/>
  <c r="M3771" i="1"/>
  <c r="M3751" i="1" s="1"/>
  <c r="M3926" i="1"/>
  <c r="M3921" i="1" s="1"/>
  <c r="K4026" i="1"/>
  <c r="M4029" i="1"/>
  <c r="M4026" i="1" s="1"/>
  <c r="K4121" i="1"/>
  <c r="M4125" i="1"/>
  <c r="M4121" i="1" s="1"/>
  <c r="K4266" i="1"/>
  <c r="M4269" i="1"/>
  <c r="M4266" i="1" s="1"/>
  <c r="K3410" i="1"/>
  <c r="M3417" i="1"/>
  <c r="M3410" i="1" s="1"/>
  <c r="K3304" i="1"/>
  <c r="K3374" i="1"/>
  <c r="M3379" i="1"/>
  <c r="M3374" i="1" s="1"/>
  <c r="K3401" i="1"/>
  <c r="K3552" i="1"/>
  <c r="K3603" i="1"/>
  <c r="K3678" i="1"/>
  <c r="M3690" i="1"/>
  <c r="M3678" i="1" s="1"/>
  <c r="K3649" i="1"/>
  <c r="K3663" i="1"/>
  <c r="K3727" i="1"/>
  <c r="K4031" i="1"/>
  <c r="K4180" i="1"/>
  <c r="K4261" i="1"/>
  <c r="K4281" i="1"/>
  <c r="K4327" i="1"/>
  <c r="M4406" i="1"/>
  <c r="M4391" i="1" s="1"/>
  <c r="K4391" i="1"/>
  <c r="K4806" i="1"/>
  <c r="K4880" i="1"/>
  <c r="M4883" i="1"/>
  <c r="M4880" i="1" s="1"/>
  <c r="K4988" i="1"/>
  <c r="M4991" i="1"/>
  <c r="M4988" i="1" s="1"/>
  <c r="K5008" i="1"/>
  <c r="M5011" i="1"/>
  <c r="M5008" i="1" s="1"/>
  <c r="K5028" i="1"/>
  <c r="M5031" i="1"/>
  <c r="M5028" i="1" s="1"/>
  <c r="K5043" i="1"/>
  <c r="M5046" i="1"/>
  <c r="M5043" i="1" s="1"/>
  <c r="M5061" i="1"/>
  <c r="M5058" i="1" s="1"/>
  <c r="K5058" i="1"/>
  <c r="K5192" i="1"/>
  <c r="M5195" i="1"/>
  <c r="M5192" i="1" s="1"/>
  <c r="M4314" i="1"/>
  <c r="M4311" i="1" s="1"/>
  <c r="M4325" i="1"/>
  <c r="M4322" i="1" s="1"/>
  <c r="M4345" i="1"/>
  <c r="M4342" i="1" s="1"/>
  <c r="K4482" i="1"/>
  <c r="M4485" i="1"/>
  <c r="M4482" i="1" s="1"/>
  <c r="K4572" i="1"/>
  <c r="M4617" i="1"/>
  <c r="M4614" i="1" s="1"/>
  <c r="K4664" i="1"/>
  <c r="M4667" i="1"/>
  <c r="M4664" i="1" s="1"/>
  <c r="K5079" i="1"/>
  <c r="M5082" i="1"/>
  <c r="M5079" i="1" s="1"/>
  <c r="K5094" i="1"/>
  <c r="M5097" i="1"/>
  <c r="M5094" i="1" s="1"/>
  <c r="M5112" i="1"/>
  <c r="M5109" i="1" s="1"/>
  <c r="K5109" i="1"/>
  <c r="K4389" i="1"/>
  <c r="M4470" i="1"/>
  <c r="M4467" i="1" s="1"/>
  <c r="K4514" i="1"/>
  <c r="K4539" i="1"/>
  <c r="K4556" i="1"/>
  <c r="M4559" i="1"/>
  <c r="M4556" i="1" s="1"/>
  <c r="K4603" i="1"/>
  <c r="M4606" i="1"/>
  <c r="M4603" i="1" s="1"/>
  <c r="M4652" i="1"/>
  <c r="M4649" i="1" s="1"/>
  <c r="K4885" i="1"/>
  <c r="M4888" i="1"/>
  <c r="M4885" i="1" s="1"/>
  <c r="K4900" i="1"/>
  <c r="M4903" i="1"/>
  <c r="M4900" i="1" s="1"/>
  <c r="K4993" i="1"/>
  <c r="M4996" i="1"/>
  <c r="M4993" i="1" s="1"/>
  <c r="K5013" i="1"/>
  <c r="M5016" i="1"/>
  <c r="M5013" i="1" s="1"/>
  <c r="K5048" i="1"/>
  <c r="M5051" i="1"/>
  <c r="M5048" i="1" s="1"/>
  <c r="K4414" i="1"/>
  <c r="M4417" i="1"/>
  <c r="M4414" i="1" s="1"/>
  <c r="M4622" i="1"/>
  <c r="M4619" i="1" s="1"/>
  <c r="K4619" i="1"/>
  <c r="M4753" i="1"/>
  <c r="M4715" i="1" s="1"/>
  <c r="K4781" i="1"/>
  <c r="M4784" i="1"/>
  <c r="M4781" i="1" s="1"/>
  <c r="K5099" i="1"/>
  <c r="M5102" i="1"/>
  <c r="M5099" i="1" s="1"/>
  <c r="K5114" i="1"/>
  <c r="M5117" i="1"/>
  <c r="M5114" i="1" s="1"/>
  <c r="M3741" i="1"/>
  <c r="M3738" i="1" s="1"/>
  <c r="M4046" i="1"/>
  <c r="M4043" i="1" s="1"/>
  <c r="M4201" i="1"/>
  <c r="M4197" i="1" s="1"/>
  <c r="M4208" i="1"/>
  <c r="M4203" i="1" s="1"/>
  <c r="M4227" i="1"/>
  <c r="M4223" i="1" s="1"/>
  <c r="M4363" i="1"/>
  <c r="M4360" i="1" s="1"/>
  <c r="M4490" i="1"/>
  <c r="M4487" i="1" s="1"/>
  <c r="M4692" i="1"/>
  <c r="M4684" i="1" s="1"/>
  <c r="K4868" i="1"/>
  <c r="M4871" i="1"/>
  <c r="M4868" i="1" s="1"/>
  <c r="K4905" i="1"/>
  <c r="M4908" i="1"/>
  <c r="M4905" i="1" s="1"/>
  <c r="K4920" i="1"/>
  <c r="M4923" i="1"/>
  <c r="M4920" i="1" s="1"/>
  <c r="M5001" i="1"/>
  <c r="M4998" i="1" s="1"/>
  <c r="K4998" i="1"/>
  <c r="M5021" i="1"/>
  <c r="M5018" i="1" s="1"/>
  <c r="K5018" i="1"/>
  <c r="K5215" i="1"/>
  <c r="M5218" i="1"/>
  <c r="M5215" i="1" s="1"/>
  <c r="K4442" i="1"/>
  <c r="M4445" i="1"/>
  <c r="M4442" i="1" s="1"/>
  <c r="M4460" i="1"/>
  <c r="M4457" i="1" s="1"/>
  <c r="K4457" i="1"/>
  <c r="M4475" i="1"/>
  <c r="M4472" i="1" s="1"/>
  <c r="K4505" i="1"/>
  <c r="M4551" i="1"/>
  <c r="M4548" i="1" s="1"/>
  <c r="K4624" i="1"/>
  <c r="M4627" i="1"/>
  <c r="M4624" i="1" s="1"/>
  <c r="M4642" i="1"/>
  <c r="M4639" i="1" s="1"/>
  <c r="K4639" i="1"/>
  <c r="M4657" i="1"/>
  <c r="M4654" i="1" s="1"/>
  <c r="M4779" i="1"/>
  <c r="M4755" i="1" s="1"/>
  <c r="K4755" i="1"/>
  <c r="K4836" i="1"/>
  <c r="M4839" i="1"/>
  <c r="M4836" i="1" s="1"/>
  <c r="K5003" i="1"/>
  <c r="M5006" i="1"/>
  <c r="M5003" i="1" s="1"/>
  <c r="K5023" i="1"/>
  <c r="M5026" i="1"/>
  <c r="M5023" i="1" s="1"/>
  <c r="M5041" i="1"/>
  <c r="M5038" i="1" s="1"/>
  <c r="K5038" i="1"/>
  <c r="K5122" i="1"/>
  <c r="M5125" i="1"/>
  <c r="M5122" i="1" s="1"/>
  <c r="M5205" i="1"/>
  <c r="M5202" i="1" s="1"/>
  <c r="K5202" i="1"/>
  <c r="K4419" i="1"/>
  <c r="K4462" i="1"/>
  <c r="M4465" i="1"/>
  <c r="M4462" i="1" s="1"/>
  <c r="M4480" i="1"/>
  <c r="M4477" i="1" s="1"/>
  <c r="K4477" i="1"/>
  <c r="K4516" i="1"/>
  <c r="M4519" i="1"/>
  <c r="M4516" i="1" s="1"/>
  <c r="K4546" i="1"/>
  <c r="K4644" i="1"/>
  <c r="M4647" i="1"/>
  <c r="M4644" i="1" s="1"/>
  <c r="M4662" i="1"/>
  <c r="M4659" i="1" s="1"/>
  <c r="K4659" i="1"/>
  <c r="M4676" i="1"/>
  <c r="M4672" i="1" s="1"/>
  <c r="M4710" i="1"/>
  <c r="M4707" i="1" s="1"/>
  <c r="L4712" i="1" s="1"/>
  <c r="K5074" i="1"/>
  <c r="M5077" i="1"/>
  <c r="M5074" i="1" s="1"/>
  <c r="M5092" i="1"/>
  <c r="M5089" i="1" s="1"/>
  <c r="K5089" i="1"/>
  <c r="M5143" i="1"/>
  <c r="M5140" i="1" s="1"/>
  <c r="L5145" i="1" s="1"/>
  <c r="K5140" i="1"/>
  <c r="M4866" i="1"/>
  <c r="M4854" i="1" s="1"/>
  <c r="M4898" i="1"/>
  <c r="M4895" i="1" s="1"/>
  <c r="M4918" i="1"/>
  <c r="M4915" i="1" s="1"/>
  <c r="M4938" i="1"/>
  <c r="M4935" i="1" s="1"/>
  <c r="M4958" i="1"/>
  <c r="M4955" i="1" s="1"/>
  <c r="M4978" i="1"/>
  <c r="M4975" i="1" s="1"/>
  <c r="M5069" i="1"/>
  <c r="M5066" i="1" s="1"/>
  <c r="L5071" i="1" s="1"/>
  <c r="M5151" i="1"/>
  <c r="M5148" i="1" s="1"/>
  <c r="M5181" i="1"/>
  <c r="M5178" i="1" s="1"/>
  <c r="M5213" i="1"/>
  <c r="M5210" i="1" s="1"/>
  <c r="M4893" i="1"/>
  <c r="M4890" i="1" s="1"/>
  <c r="M4913" i="1"/>
  <c r="M4910" i="1" s="1"/>
  <c r="M4933" i="1"/>
  <c r="M4930" i="1" s="1"/>
  <c r="M4953" i="1"/>
  <c r="M4950" i="1" s="1"/>
  <c r="M4973" i="1"/>
  <c r="M4970" i="1" s="1"/>
  <c r="M5135" i="1"/>
  <c r="M5132" i="1" s="1"/>
  <c r="M5166" i="1"/>
  <c r="M5163" i="1" s="1"/>
  <c r="M5176" i="1"/>
  <c r="M5173" i="1" s="1"/>
  <c r="M4928" i="1"/>
  <c r="M4925" i="1" s="1"/>
  <c r="M4948" i="1"/>
  <c r="M4945" i="1" s="1"/>
  <c r="M4968" i="1"/>
  <c r="M4965" i="1" s="1"/>
  <c r="M5130" i="1"/>
  <c r="M5127" i="1" s="1"/>
  <c r="M5161" i="1"/>
  <c r="M5158" i="1" s="1"/>
  <c r="K3033" i="1" l="1"/>
  <c r="K1994" i="1"/>
  <c r="M2207" i="1"/>
  <c r="M2203" i="1" s="1"/>
  <c r="K2873" i="1"/>
  <c r="M4352" i="1"/>
  <c r="M4347" i="1" s="1"/>
  <c r="K4235" i="1"/>
  <c r="M2335" i="1"/>
  <c r="M2328" i="1" s="1"/>
  <c r="M1636" i="1"/>
  <c r="M1632" i="1" s="1"/>
  <c r="L1661" i="1" s="1"/>
  <c r="K1001" i="1"/>
  <c r="K583" i="1"/>
  <c r="M187" i="1"/>
  <c r="M182" i="1" s="1"/>
  <c r="M4358" i="1"/>
  <c r="M4354" i="1" s="1"/>
  <c r="M1603" i="1"/>
  <c r="M1595" i="1" s="1"/>
  <c r="M1084" i="1"/>
  <c r="M1080" i="1" s="1"/>
  <c r="K4127" i="1"/>
  <c r="K3141" i="1"/>
  <c r="M1583" i="1"/>
  <c r="M1575" i="1" s="1"/>
  <c r="M1361" i="1"/>
  <c r="M1356" i="1" s="1"/>
  <c r="M237" i="1"/>
  <c r="M233" i="1" s="1"/>
  <c r="M495" i="1"/>
  <c r="M489" i="1" s="1"/>
  <c r="K148" i="1"/>
  <c r="K3455" i="1"/>
  <c r="K1103" i="1"/>
  <c r="K3573" i="1"/>
  <c r="M3893" i="1"/>
  <c r="M3860" i="1" s="1"/>
  <c r="M2546" i="1"/>
  <c r="M2542" i="1" s="1"/>
  <c r="M3080" i="1"/>
  <c r="M3070" i="1" s="1"/>
  <c r="M2083" i="1"/>
  <c r="M2073" i="1" s="1"/>
  <c r="K987" i="1"/>
  <c r="K473" i="1"/>
  <c r="M2790" i="1"/>
  <c r="M2782" i="1" s="1"/>
  <c r="M2534" i="1"/>
  <c r="M2527" i="1" s="1"/>
  <c r="L2558" i="1" s="1"/>
  <c r="M4601" i="1"/>
  <c r="M4596" i="1" s="1"/>
  <c r="M4009" i="1"/>
  <c r="M3976" i="1" s="1"/>
  <c r="K2536" i="1"/>
  <c r="M464" i="1"/>
  <c r="M458" i="1" s="1"/>
  <c r="K1430" i="1"/>
  <c r="M4532" i="1"/>
  <c r="M4528" i="1" s="1"/>
  <c r="K3318" i="1"/>
  <c r="K802" i="1"/>
  <c r="K1454" i="1"/>
  <c r="M223" i="1"/>
  <c r="M210" i="1" s="1"/>
  <c r="M4699" i="1"/>
  <c r="M4694" i="1" s="1"/>
  <c r="K3469" i="1"/>
  <c r="M4052" i="1"/>
  <c r="M4048" i="1" s="1"/>
  <c r="L4054" i="1" s="1"/>
  <c r="M3786" i="1"/>
  <c r="M3773" i="1" s="1"/>
  <c r="K3292" i="1"/>
  <c r="M2830" i="1"/>
  <c r="M2826" i="1" s="1"/>
  <c r="M610" i="1"/>
  <c r="M603" i="1" s="1"/>
  <c r="M4594" i="1"/>
  <c r="M4589" i="1" s="1"/>
  <c r="M4279" i="1"/>
  <c r="M4271" i="1" s="1"/>
  <c r="K3059" i="1"/>
  <c r="M2985" i="1"/>
  <c r="M2981" i="1" s="1"/>
  <c r="M2710" i="1"/>
  <c r="M2701" i="1" s="1"/>
  <c r="K2194" i="1"/>
  <c r="K1034" i="1"/>
  <c r="M208" i="1"/>
  <c r="M196" i="1" s="1"/>
  <c r="K1117" i="1"/>
  <c r="K4295" i="1"/>
  <c r="M4566" i="1"/>
  <c r="M4561" i="1" s="1"/>
  <c r="K3537" i="1"/>
  <c r="K1934" i="1"/>
  <c r="K2147" i="1"/>
  <c r="M4587" i="1"/>
  <c r="M4582" i="1" s="1"/>
  <c r="M4259" i="1"/>
  <c r="M4254" i="1" s="1"/>
  <c r="K3498" i="1"/>
  <c r="K2770" i="1"/>
  <c r="K2623" i="1"/>
  <c r="L1799" i="1"/>
  <c r="M1799" i="1" s="1"/>
  <c r="M1763" i="1" s="1"/>
  <c r="M1727" i="1"/>
  <c r="M1720" i="1" s="1"/>
  <c r="L1760" i="1" s="1"/>
  <c r="M1617" i="1"/>
  <c r="M1613" i="1" s="1"/>
  <c r="M1401" i="1"/>
  <c r="M1392" i="1" s="1"/>
  <c r="M390" i="1"/>
  <c r="M380" i="1" s="1"/>
  <c r="M931" i="1"/>
  <c r="M925" i="1" s="1"/>
  <c r="K253" i="1"/>
  <c r="K2582" i="1"/>
  <c r="M4831" i="1"/>
  <c r="M4826" i="1" s="1"/>
  <c r="M3448" i="1"/>
  <c r="M3439" i="1" s="1"/>
  <c r="M3479" i="1"/>
  <c r="M3475" i="1" s="1"/>
  <c r="L3486" i="1" s="1"/>
  <c r="L3463" i="1" s="1"/>
  <c r="M2355" i="1"/>
  <c r="M2346" i="1" s="1"/>
  <c r="M2066" i="1"/>
  <c r="M2055" i="1" s="1"/>
  <c r="M575" i="1"/>
  <c r="M571" i="1" s="1"/>
  <c r="M1835" i="1"/>
  <c r="M1831" i="1" s="1"/>
  <c r="L1847" i="1" s="1"/>
  <c r="M1158" i="1"/>
  <c r="M1154" i="1" s="1"/>
  <c r="L1213" i="1"/>
  <c r="M1213" i="1" s="1"/>
  <c r="M1172" i="1" s="1"/>
  <c r="L755" i="1"/>
  <c r="M44" i="1"/>
  <c r="M31" i="1" s="1"/>
  <c r="L1267" i="1"/>
  <c r="L1215" i="1" s="1"/>
  <c r="K4408" i="1"/>
  <c r="M2947" i="1"/>
  <c r="M2943" i="1" s="1"/>
  <c r="L2965" i="1" s="1"/>
  <c r="K905" i="1"/>
  <c r="L2486" i="1"/>
  <c r="L2455" i="1" s="1"/>
  <c r="M3725" i="1"/>
  <c r="M3720" i="1" s="1"/>
  <c r="L3748" i="1" s="1"/>
  <c r="M3974" i="1"/>
  <c r="M3952" i="1" s="1"/>
  <c r="K814" i="1"/>
  <c r="M65" i="1"/>
  <c r="M58" i="1" s="1"/>
  <c r="L73" i="1" s="1"/>
  <c r="M1736" i="1"/>
  <c r="M1729" i="1" s="1"/>
  <c r="L4851" i="1"/>
  <c r="M4851" i="1" s="1"/>
  <c r="M4835" i="1" s="1"/>
  <c r="L4701" i="1"/>
  <c r="L4671" i="1" s="1"/>
  <c r="M3804" i="1"/>
  <c r="M3797" i="1" s="1"/>
  <c r="K4435" i="1"/>
  <c r="M4245" i="1"/>
  <c r="M4241" i="1" s="1"/>
  <c r="M3661" i="1"/>
  <c r="M3655" i="1" s="1"/>
  <c r="K2990" i="1"/>
  <c r="M2036" i="1"/>
  <c r="M2016" i="1" s="1"/>
  <c r="M1753" i="1"/>
  <c r="M1749" i="1" s="1"/>
  <c r="K2135" i="1"/>
  <c r="K897" i="1"/>
  <c r="L827" i="1"/>
  <c r="M827" i="1" s="1"/>
  <c r="M768" i="1" s="1"/>
  <c r="K612" i="1"/>
  <c r="K4365" i="1"/>
  <c r="M4370" i="1"/>
  <c r="M4365" i="1" s="1"/>
  <c r="L4372" i="1" s="1"/>
  <c r="M2808" i="1"/>
  <c r="M2802" i="1" s="1"/>
  <c r="K2802" i="1"/>
  <c r="K1061" i="1"/>
  <c r="M1066" i="1"/>
  <c r="M1061" i="1" s="1"/>
  <c r="K1370" i="1"/>
  <c r="M1374" i="1"/>
  <c r="M1370" i="1" s="1"/>
  <c r="L1389" i="1" s="1"/>
  <c r="K2664" i="1"/>
  <c r="M2668" i="1"/>
  <c r="M2664" i="1" s="1"/>
  <c r="K3519" i="1"/>
  <c r="M3526" i="1"/>
  <c r="M3519" i="1" s="1"/>
  <c r="M1537" i="1"/>
  <c r="M1530" i="1" s="1"/>
  <c r="K1530" i="1"/>
  <c r="L2144" i="1"/>
  <c r="L2118" i="1" s="1"/>
  <c r="L1539" i="1"/>
  <c r="M1539" i="1" s="1"/>
  <c r="M1513" i="1" s="1"/>
  <c r="K481" i="1"/>
  <c r="M487" i="1"/>
  <c r="M481" i="1" s="1"/>
  <c r="M4119" i="1"/>
  <c r="M4093" i="1" s="1"/>
  <c r="M4293" i="1"/>
  <c r="M4287" i="1" s="1"/>
  <c r="M3641" i="1"/>
  <c r="M3623" i="1" s="1"/>
  <c r="K3928" i="1"/>
  <c r="M3221" i="1"/>
  <c r="M3212" i="1" s="1"/>
  <c r="L3253" i="1" s="1"/>
  <c r="K2670" i="1"/>
  <c r="L1880" i="1"/>
  <c r="L1849" i="1" s="1"/>
  <c r="K1710" i="1"/>
  <c r="M1452" i="1"/>
  <c r="M1443" i="1" s="1"/>
  <c r="L332" i="1"/>
  <c r="M332" i="1" s="1"/>
  <c r="M307" i="1" s="1"/>
  <c r="K1471" i="1"/>
  <c r="M3344" i="1"/>
  <c r="M3339" i="1" s="1"/>
  <c r="K3339" i="1"/>
  <c r="K368" i="1"/>
  <c r="M373" i="1"/>
  <c r="M368" i="1" s="1"/>
  <c r="M4824" i="1"/>
  <c r="M4808" i="1" s="1"/>
  <c r="K4808" i="1"/>
  <c r="K3130" i="1"/>
  <c r="K4429" i="1"/>
  <c r="M3360" i="1"/>
  <c r="M3354" i="1" s="1"/>
  <c r="M3919" i="1"/>
  <c r="M3913" i="1" s="1"/>
  <c r="K2561" i="1"/>
  <c r="M2699" i="1"/>
  <c r="M2690" i="1" s="1"/>
  <c r="M2316" i="1"/>
  <c r="M2312" i="1" s="1"/>
  <c r="K1338" i="1"/>
  <c r="M601" i="1"/>
  <c r="M594" i="1" s="1"/>
  <c r="M961" i="1"/>
  <c r="M955" i="1" s="1"/>
  <c r="K3381" i="1"/>
  <c r="M3394" i="1"/>
  <c r="M3381" i="1" s="1"/>
  <c r="K3298" i="1"/>
  <c r="M3302" i="1"/>
  <c r="M3298" i="1" s="1"/>
  <c r="L3315" i="1" s="1"/>
  <c r="K52" i="1"/>
  <c r="M56" i="1"/>
  <c r="M52" i="1" s="1"/>
  <c r="K299" i="1"/>
  <c r="M303" i="1"/>
  <c r="M299" i="1" s="1"/>
  <c r="M2657" i="1"/>
  <c r="M2641" i="1" s="1"/>
  <c r="K2641" i="1"/>
  <c r="M4063" i="1"/>
  <c r="M4057" i="1" s="1"/>
  <c r="M4178" i="1"/>
  <c r="M4152" i="1" s="1"/>
  <c r="M3795" i="1"/>
  <c r="M3788" i="1" s="1"/>
  <c r="L1959" i="1"/>
  <c r="L1895" i="1" s="1"/>
  <c r="M1630" i="1"/>
  <c r="M1619" i="1" s="1"/>
  <c r="M856" i="1"/>
  <c r="M852" i="1" s="1"/>
  <c r="L894" i="1" s="1"/>
  <c r="M581" i="1"/>
  <c r="M577" i="1" s="1"/>
  <c r="M627" i="1"/>
  <c r="M623" i="1" s="1"/>
  <c r="M3535" i="1"/>
  <c r="M3528" i="1" s="1"/>
  <c r="K3528" i="1"/>
  <c r="M3337" i="1"/>
  <c r="M3332" i="1" s="1"/>
  <c r="K3332" i="1"/>
  <c r="K1552" i="1"/>
  <c r="M1558" i="1"/>
  <c r="M1552" i="1" s="1"/>
  <c r="K1068" i="1"/>
  <c r="M1073" i="1"/>
  <c r="M1068" i="1" s="1"/>
  <c r="K1027" i="1"/>
  <c r="L673" i="1"/>
  <c r="L637" i="1" s="1"/>
  <c r="M1550" i="1"/>
  <c r="M1542" i="1" s="1"/>
  <c r="K1542" i="1"/>
  <c r="L4873" i="1"/>
  <c r="L4853" i="1" s="1"/>
  <c r="L5188" i="1"/>
  <c r="M5188" i="1" s="1"/>
  <c r="M5172" i="1" s="1"/>
  <c r="L5137" i="1"/>
  <c r="L5121" i="1" s="1"/>
  <c r="L5220" i="1"/>
  <c r="L5209" i="1" s="1"/>
  <c r="M2732" i="1"/>
  <c r="M2728" i="1" s="1"/>
  <c r="K2728" i="1"/>
  <c r="L1882" i="1"/>
  <c r="M1888" i="1"/>
  <c r="M1882" i="1" s="1"/>
  <c r="K1971" i="1"/>
  <c r="M1978" i="1"/>
  <c r="M1971" i="1" s="1"/>
  <c r="K103" i="1"/>
  <c r="M108" i="1"/>
  <c r="M103" i="1" s="1"/>
  <c r="L1019" i="1"/>
  <c r="M194" i="1"/>
  <c r="M189" i="1" s="1"/>
  <c r="K189" i="1"/>
  <c r="L720" i="1"/>
  <c r="K335" i="1"/>
  <c r="M345" i="1"/>
  <c r="M335" i="1" s="1"/>
  <c r="L4835" i="1"/>
  <c r="K4500" i="1"/>
  <c r="M4505" i="1"/>
  <c r="M4500" i="1" s="1"/>
  <c r="K4534" i="1"/>
  <c r="M4539" i="1"/>
  <c r="M4534" i="1" s="1"/>
  <c r="L5063" i="1"/>
  <c r="K3509" i="1"/>
  <c r="M3517" i="1"/>
  <c r="M3509" i="1" s="1"/>
  <c r="L2407" i="1"/>
  <c r="K963" i="1"/>
  <c r="M970" i="1"/>
  <c r="M963" i="1" s="1"/>
  <c r="M4873" i="1"/>
  <c r="M4853" i="1" s="1"/>
  <c r="L4786" i="1"/>
  <c r="M4514" i="1"/>
  <c r="M4507" i="1" s="1"/>
  <c r="K4507" i="1"/>
  <c r="K2776" i="1"/>
  <c r="M2780" i="1"/>
  <c r="M2776" i="1" s="1"/>
  <c r="K3150" i="1"/>
  <c r="M3157" i="1"/>
  <c r="M3150" i="1" s="1"/>
  <c r="L2453" i="1"/>
  <c r="K2085" i="1"/>
  <c r="M2095" i="1"/>
  <c r="M2085" i="1" s="1"/>
  <c r="K2170" i="1"/>
  <c r="M2175" i="1"/>
  <c r="M2170" i="1" s="1"/>
  <c r="M2053" i="1"/>
  <c r="M2043" i="1" s="1"/>
  <c r="K2043" i="1"/>
  <c r="K933" i="1"/>
  <c r="M939" i="1"/>
  <c r="M933" i="1" s="1"/>
  <c r="K96" i="1"/>
  <c r="M101" i="1"/>
  <c r="M96" i="1" s="1"/>
  <c r="L753" i="1"/>
  <c r="L5168" i="1"/>
  <c r="L4985" i="1"/>
  <c r="K3546" i="1"/>
  <c r="M3552" i="1"/>
  <c r="M3546" i="1" s="1"/>
  <c r="K2632" i="1"/>
  <c r="M2639" i="1"/>
  <c r="M2632" i="1" s="1"/>
  <c r="K3048" i="1"/>
  <c r="M3057" i="1"/>
  <c r="M3048" i="1" s="1"/>
  <c r="M2898" i="1"/>
  <c r="M2891" i="1" s="1"/>
  <c r="L2891" i="1"/>
  <c r="K1987" i="1"/>
  <c r="M1992" i="1"/>
  <c r="M1987" i="1" s="1"/>
  <c r="K86" i="1"/>
  <c r="M94" i="1"/>
  <c r="M86" i="1" s="1"/>
  <c r="K76" i="1"/>
  <c r="M84" i="1"/>
  <c r="M76" i="1" s="1"/>
  <c r="M5071" i="1"/>
  <c r="M5065" i="1" s="1"/>
  <c r="L5065" i="1"/>
  <c r="L5139" i="1"/>
  <c r="M5145" i="1"/>
  <c r="M5139" i="1" s="1"/>
  <c r="K4375" i="1"/>
  <c r="M4389" i="1"/>
  <c r="M4375" i="1" s="1"/>
  <c r="L4492" i="1" s="1"/>
  <c r="M2610" i="1"/>
  <c r="M2606" i="1" s="1"/>
  <c r="L2629" i="1" s="1"/>
  <c r="K2606" i="1"/>
  <c r="K3119" i="1"/>
  <c r="M3128" i="1"/>
  <c r="M3119" i="1" s="1"/>
  <c r="K2712" i="1"/>
  <c r="M2721" i="1"/>
  <c r="M2712" i="1" s="1"/>
  <c r="M2494" i="1"/>
  <c r="M2488" i="1" s="1"/>
  <c r="L2488" i="1"/>
  <c r="M2848" i="1"/>
  <c r="M2844" i="1" s="1"/>
  <c r="K2844" i="1"/>
  <c r="L1513" i="1"/>
  <c r="M1307" i="1"/>
  <c r="M1298" i="1" s="1"/>
  <c r="L1335" i="1" s="1"/>
  <c r="K1298" i="1"/>
  <c r="M403" i="1"/>
  <c r="M392" i="1" s="1"/>
  <c r="K392" i="1"/>
  <c r="K4789" i="1"/>
  <c r="M4806" i="1"/>
  <c r="M4789" i="1" s="1"/>
  <c r="L3089" i="1"/>
  <c r="M3100" i="1"/>
  <c r="M3089" i="1" s="1"/>
  <c r="K2810" i="1"/>
  <c r="M2816" i="1"/>
  <c r="M2810" i="1" s="1"/>
  <c r="K2177" i="1"/>
  <c r="M2185" i="1"/>
  <c r="M2177" i="1" s="1"/>
  <c r="K239" i="1"/>
  <c r="M251" i="1"/>
  <c r="M239" i="1" s="1"/>
  <c r="L4706" i="1"/>
  <c r="M4712" i="1"/>
  <c r="M4706" i="1" s="1"/>
  <c r="L4669" i="1"/>
  <c r="K3489" i="1"/>
  <c r="M3496" i="1"/>
  <c r="M3489" i="1" s="1"/>
  <c r="K3567" i="1"/>
  <c r="M3571" i="1"/>
  <c r="M3567" i="1" s="1"/>
  <c r="L3591" i="1" s="1"/>
  <c r="M3015" i="1"/>
  <c r="M2998" i="1" s="1"/>
  <c r="K2998" i="1"/>
  <c r="K1403" i="1"/>
  <c r="M1423" i="1"/>
  <c r="M1403" i="1" s="1"/>
  <c r="K1109" i="1"/>
  <c r="M1115" i="1"/>
  <c r="M1109" i="1" s="1"/>
  <c r="M231" i="1"/>
  <c r="M225" i="1" s="1"/>
  <c r="K225" i="1"/>
  <c r="M146" i="1"/>
  <c r="M133" i="1" s="1"/>
  <c r="K133" i="1"/>
  <c r="K505" i="1"/>
  <c r="M510" i="1"/>
  <c r="M505" i="1" s="1"/>
  <c r="L5119" i="1"/>
  <c r="K4541" i="1"/>
  <c r="M4546" i="1"/>
  <c r="M4541" i="1" s="1"/>
  <c r="K4568" i="1"/>
  <c r="M4572" i="1"/>
  <c r="M4568" i="1" s="1"/>
  <c r="L4579" i="1" s="1"/>
  <c r="L5207" i="1"/>
  <c r="M3437" i="1"/>
  <c r="M3429" i="1" s="1"/>
  <c r="K3429" i="1"/>
  <c r="M2979" i="1"/>
  <c r="M2975" i="1" s="1"/>
  <c r="K2975" i="1"/>
  <c r="L2752" i="1"/>
  <c r="M2855" i="1"/>
  <c r="M2850" i="1" s="1"/>
  <c r="K2850" i="1"/>
  <c r="K2968" i="1"/>
  <c r="M2973" i="1"/>
  <c r="M2968" i="1" s="1"/>
  <c r="K1980" i="1"/>
  <c r="M1985" i="1"/>
  <c r="M1980" i="1" s="1"/>
  <c r="L2269" i="1"/>
  <c r="M2014" i="1"/>
  <c r="M2003" i="1" s="1"/>
  <c r="K2003" i="1"/>
  <c r="K947" i="1"/>
  <c r="M953" i="1"/>
  <c r="M947" i="1" s="1"/>
  <c r="K1460" i="1"/>
  <c r="M1469" i="1"/>
  <c r="M1460" i="1" s="1"/>
  <c r="K1091" i="1"/>
  <c r="M1098" i="1"/>
  <c r="M1091" i="1" s="1"/>
  <c r="L2209" i="1" l="1"/>
  <c r="L3675" i="1"/>
  <c r="L3204" i="1"/>
  <c r="L2368" i="1"/>
  <c r="M2144" i="1"/>
  <c r="M2118" i="1" s="1"/>
  <c r="M1880" i="1"/>
  <c r="M1849" i="1" s="1"/>
  <c r="L1763" i="1"/>
  <c r="L1172" i="1"/>
  <c r="L768" i="1"/>
  <c r="L4316" i="1"/>
  <c r="M4316" i="1" s="1"/>
  <c r="M4222" i="1" s="1"/>
  <c r="M1267" i="1"/>
  <c r="M1215" i="1" s="1"/>
  <c r="M3486" i="1"/>
  <c r="M3463" i="1" s="1"/>
  <c r="L307" i="1"/>
  <c r="M2486" i="1"/>
  <c r="M2455" i="1" s="1"/>
  <c r="M1389" i="1"/>
  <c r="M1337" i="1" s="1"/>
  <c r="L1337" i="1"/>
  <c r="L3461" i="1"/>
  <c r="L3353" i="1" s="1"/>
  <c r="L5172" i="1"/>
  <c r="L1610" i="1"/>
  <c r="M1610" i="1" s="1"/>
  <c r="M1541" i="1" s="1"/>
  <c r="M1959" i="1"/>
  <c r="M1895" i="1" s="1"/>
  <c r="M1847" i="1"/>
  <c r="M1809" i="1" s="1"/>
  <c r="L1809" i="1"/>
  <c r="M4701" i="1"/>
  <c r="M4671" i="1" s="1"/>
  <c r="M673" i="1"/>
  <c r="M637" i="1" s="1"/>
  <c r="L1170" i="1"/>
  <c r="M1170" i="1" s="1"/>
  <c r="M1102" i="1" s="1"/>
  <c r="L4023" i="1"/>
  <c r="L3750" i="1" s="1"/>
  <c r="L4220" i="1"/>
  <c r="L4056" i="1" s="1"/>
  <c r="L3351" i="1"/>
  <c r="L634" i="1"/>
  <c r="L535" i="1" s="1"/>
  <c r="L1100" i="1"/>
  <c r="L1021" i="1" s="1"/>
  <c r="M5137" i="1"/>
  <c r="M5121" i="1" s="1"/>
  <c r="L3087" i="1"/>
  <c r="M3087" i="1" s="1"/>
  <c r="M2989" i="1" s="1"/>
  <c r="L4833" i="1"/>
  <c r="L4788" i="1" s="1"/>
  <c r="L2818" i="1"/>
  <c r="L2754" i="1" s="1"/>
  <c r="L993" i="1"/>
  <c r="L896" i="1" s="1"/>
  <c r="L2116" i="1"/>
  <c r="L2002" i="1" s="1"/>
  <c r="L2889" i="1"/>
  <c r="L2820" i="1" s="1"/>
  <c r="L533" i="1"/>
  <c r="M533" i="1" s="1"/>
  <c r="M457" i="1" s="1"/>
  <c r="L1511" i="1"/>
  <c r="M1511" i="1" s="1"/>
  <c r="M1391" i="1" s="1"/>
  <c r="L3554" i="1"/>
  <c r="M3554" i="1" s="1"/>
  <c r="M3488" i="1" s="1"/>
  <c r="M5220" i="1"/>
  <c r="M5209" i="1" s="1"/>
  <c r="L2560" i="1"/>
  <c r="M2629" i="1"/>
  <c r="M2560" i="1" s="1"/>
  <c r="M993" i="1"/>
  <c r="M896" i="1" s="1"/>
  <c r="L1272" i="1"/>
  <c r="M1335" i="1"/>
  <c r="M1272" i="1" s="1"/>
  <c r="M3204" i="1"/>
  <c r="M3102" i="1" s="1"/>
  <c r="L3102" i="1"/>
  <c r="M2752" i="1"/>
  <c r="M2736" i="1" s="1"/>
  <c r="L2736" i="1"/>
  <c r="M3591" i="1"/>
  <c r="M3556" i="1" s="1"/>
  <c r="L3556" i="1"/>
  <c r="M2453" i="1"/>
  <c r="M2417" i="1" s="1"/>
  <c r="L2417" i="1"/>
  <c r="L4714" i="1"/>
  <c r="M4786" i="1"/>
  <c r="M4714" i="1" s="1"/>
  <c r="L5" i="1"/>
  <c r="M73" i="1"/>
  <c r="M5" i="1" s="1"/>
  <c r="L3596" i="1"/>
  <c r="M3675" i="1"/>
  <c r="M3596" i="1" s="1"/>
  <c r="L722" i="1"/>
  <c r="M753" i="1"/>
  <c r="M722" i="1" s="1"/>
  <c r="L3206" i="1"/>
  <c r="M3253" i="1"/>
  <c r="M3206" i="1" s="1"/>
  <c r="L4987" i="1"/>
  <c r="M5063" i="1"/>
  <c r="M4987" i="1" s="1"/>
  <c r="L455" i="1"/>
  <c r="M634" i="1"/>
  <c r="M535" i="1" s="1"/>
  <c r="M3748" i="1"/>
  <c r="M3677" i="1" s="1"/>
  <c r="L3677" i="1"/>
  <c r="L4321" i="1"/>
  <c r="M4372" i="1"/>
  <c r="M4321" i="1" s="1"/>
  <c r="L4025" i="1"/>
  <c r="M4054" i="1"/>
  <c r="M4025" i="1" s="1"/>
  <c r="L2271" i="1"/>
  <c r="M2368" i="1"/>
  <c r="M2271" i="1" s="1"/>
  <c r="L1612" i="1"/>
  <c r="M1661" i="1"/>
  <c r="M1612" i="1" s="1"/>
  <c r="L2371" i="1"/>
  <c r="M2407" i="1"/>
  <c r="M2371" i="1" s="1"/>
  <c r="L683" i="1"/>
  <c r="M720" i="1"/>
  <c r="M683" i="1" s="1"/>
  <c r="L2000" i="1"/>
  <c r="L2987" i="1"/>
  <c r="L305" i="1"/>
  <c r="L130" i="1"/>
  <c r="L2903" i="1"/>
  <c r="M2965" i="1"/>
  <c r="M2903" i="1" s="1"/>
  <c r="L4553" i="1"/>
  <c r="L5073" i="1"/>
  <c r="M5119" i="1"/>
  <c r="M5073" i="1" s="1"/>
  <c r="L3258" i="1"/>
  <c r="M3315" i="1"/>
  <c r="M3258" i="1" s="1"/>
  <c r="L4581" i="1"/>
  <c r="M4669" i="1"/>
  <c r="M4581" i="1" s="1"/>
  <c r="L2501" i="1"/>
  <c r="M2558" i="1"/>
  <c r="M2501" i="1" s="1"/>
  <c r="L829" i="1"/>
  <c r="M894" i="1"/>
  <c r="M829" i="1" s="1"/>
  <c r="L4878" i="1"/>
  <c r="M4985" i="1"/>
  <c r="M4878" i="1" s="1"/>
  <c r="L2211" i="1"/>
  <c r="M2269" i="1"/>
  <c r="M2211" i="1" s="1"/>
  <c r="M4579" i="1"/>
  <c r="M4555" i="1" s="1"/>
  <c r="L4555" i="1"/>
  <c r="M2209" i="1"/>
  <c r="M2146" i="1" s="1"/>
  <c r="L2146" i="1"/>
  <c r="L4374" i="1"/>
  <c r="M4492" i="1"/>
  <c r="M4374" i="1" s="1"/>
  <c r="L2734" i="1"/>
  <c r="L5147" i="1"/>
  <c r="M5168" i="1"/>
  <c r="M5147" i="1" s="1"/>
  <c r="M1019" i="1"/>
  <c r="M995" i="1" s="1"/>
  <c r="L995" i="1"/>
  <c r="L5191" i="1"/>
  <c r="M5207" i="1"/>
  <c r="M5191" i="1" s="1"/>
  <c r="L1102" i="1"/>
  <c r="L1663" i="1"/>
  <c r="M1760" i="1"/>
  <c r="M1663" i="1" s="1"/>
  <c r="L1890" i="1" l="1"/>
  <c r="L4222" i="1"/>
  <c r="M4023" i="1"/>
  <c r="M3750" i="1" s="1"/>
  <c r="M2889" i="1"/>
  <c r="M2820" i="1" s="1"/>
  <c r="L457" i="1"/>
  <c r="M2116" i="1"/>
  <c r="M2002" i="1" s="1"/>
  <c r="L2989" i="1"/>
  <c r="L3488" i="1"/>
  <c r="L1541" i="1"/>
  <c r="M1100" i="1"/>
  <c r="M1021" i="1" s="1"/>
  <c r="L1269" i="1" s="1"/>
  <c r="L767" i="1" s="1"/>
  <c r="M4833" i="1"/>
  <c r="M4788" i="1" s="1"/>
  <c r="L4875" i="1" s="1"/>
  <c r="L4705" i="1" s="1"/>
  <c r="M3461" i="1"/>
  <c r="M3353" i="1" s="1"/>
  <c r="L1391" i="1"/>
  <c r="L3317" i="1"/>
  <c r="M3351" i="1"/>
  <c r="M3317" i="1" s="1"/>
  <c r="M2818" i="1"/>
  <c r="M2754" i="1" s="1"/>
  <c r="L763" i="1"/>
  <c r="M4220" i="1"/>
  <c r="M4056" i="1" s="1"/>
  <c r="L2496" i="1"/>
  <c r="M2496" i="1" s="1"/>
  <c r="M2370" i="1" s="1"/>
  <c r="L5170" i="1"/>
  <c r="M5170" i="1" s="1"/>
  <c r="M4877" i="1" s="1"/>
  <c r="L5222" i="1"/>
  <c r="L5190" i="1" s="1"/>
  <c r="L132" i="1"/>
  <c r="M305" i="1"/>
  <c r="M132" i="1" s="1"/>
  <c r="M1890" i="1"/>
  <c r="M1762" i="1" s="1"/>
  <c r="L1892" i="1" s="1"/>
  <c r="L1762" i="1"/>
  <c r="M2987" i="1"/>
  <c r="M2967" i="1" s="1"/>
  <c r="L3255" i="1" s="1"/>
  <c r="L2967" i="1"/>
  <c r="M4553" i="1"/>
  <c r="M4494" i="1" s="1"/>
  <c r="L4703" i="1" s="1"/>
  <c r="L4494" i="1"/>
  <c r="M2000" i="1"/>
  <c r="M1961" i="1" s="1"/>
  <c r="L1961" i="1"/>
  <c r="L2631" i="1"/>
  <c r="M2734" i="1"/>
  <c r="M2631" i="1" s="1"/>
  <c r="L636" i="1"/>
  <c r="M763" i="1"/>
  <c r="M636" i="1" s="1"/>
  <c r="L75" i="1"/>
  <c r="M130" i="1"/>
  <c r="M75" i="1" s="1"/>
  <c r="L334" i="1"/>
  <c r="M455" i="1"/>
  <c r="M334" i="1" s="1"/>
  <c r="L4318" i="1" l="1"/>
  <c r="L2900" i="1"/>
  <c r="L2370" i="1"/>
  <c r="L3593" i="1"/>
  <c r="L3257" i="1" s="1"/>
  <c r="M4875" i="1"/>
  <c r="M4705" i="1" s="1"/>
  <c r="M1269" i="1"/>
  <c r="M767" i="1" s="1"/>
  <c r="L765" i="1"/>
  <c r="L4" i="1" s="1"/>
  <c r="L4877" i="1"/>
  <c r="M5222" i="1"/>
  <c r="M5190" i="1" s="1"/>
  <c r="L1271" i="1"/>
  <c r="M1892" i="1"/>
  <c r="M1271" i="1" s="1"/>
  <c r="L4320" i="1"/>
  <c r="M4703" i="1"/>
  <c r="M4320" i="1" s="1"/>
  <c r="L2498" i="1"/>
  <c r="M2900" i="1"/>
  <c r="M2500" i="1" s="1"/>
  <c r="L2500" i="1"/>
  <c r="L2902" i="1"/>
  <c r="M3255" i="1"/>
  <c r="M2902" i="1" s="1"/>
  <c r="L3595" i="1"/>
  <c r="M4318" i="1"/>
  <c r="M3595" i="1" s="1"/>
  <c r="M3593" i="1" l="1"/>
  <c r="M3257" i="1" s="1"/>
  <c r="M765" i="1"/>
  <c r="M4" i="1" s="1"/>
  <c r="L1894" i="1"/>
  <c r="M2498" i="1"/>
  <c r="M1894" i="1" s="1"/>
  <c r="L5224" i="1" l="1"/>
  <c r="M522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Marina López González</author>
  </authors>
  <commentList>
    <comment ref="A3" authorId="0" shapeId="0" xr:uid="{165E8471-93BD-444B-B6AF-B3342A9DC915}">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368FB5FF-8908-44E6-8DA7-780F993E44D0}">
      <text>
        <r>
          <rPr>
            <b/>
            <sz val="9"/>
            <color indexed="81"/>
            <rFont val="Tahoma"/>
            <family val="2"/>
          </rPr>
          <t>Naturaleza del concepto (ver menú contextual)</t>
        </r>
      </text>
    </comment>
    <comment ref="C3" authorId="0" shapeId="0" xr:uid="{57AD7A73-8C54-43F2-B6A6-08CAAAE95B42}">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78002CAC-2BB2-49B3-8747-9F132FAC9178}">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DA3758F3-17EB-4475-90D9-E9AA0C4FC584}">
      <text>
        <r>
          <rPr>
            <b/>
            <sz val="9"/>
            <color indexed="81"/>
            <rFont val="Tahoma"/>
            <family val="2"/>
          </rPr>
          <t>Descripción corta de la línea de medición</t>
        </r>
      </text>
    </comment>
    <comment ref="F3" authorId="0" shapeId="0" xr:uid="{537D0559-B5F0-44CF-B8C9-8E471788BD39}">
      <text>
        <r>
          <rPr>
            <b/>
            <sz val="9"/>
            <color indexed="81"/>
            <rFont val="Tahoma"/>
            <family val="2"/>
          </rPr>
          <t>Columna A: Número de unidades iguales de la línea de medición</t>
        </r>
      </text>
    </comment>
    <comment ref="G3" authorId="0" shapeId="0" xr:uid="{D111E59C-C338-473D-824F-1B9FCCEA3497}">
      <text>
        <r>
          <rPr>
            <b/>
            <sz val="9"/>
            <color indexed="81"/>
            <rFont val="Tahoma"/>
            <family val="2"/>
          </rPr>
          <t>Columna B: Longitud de la línea de medición</t>
        </r>
      </text>
    </comment>
    <comment ref="H3" authorId="0" shapeId="0" xr:uid="{17CC9C38-77F9-4B7A-A584-F5A32194EDAB}">
      <text>
        <r>
          <rPr>
            <b/>
            <sz val="9"/>
            <color indexed="81"/>
            <rFont val="Tahoma"/>
            <family val="2"/>
          </rPr>
          <t>Columna C: Anchura de la línea de medición</t>
        </r>
      </text>
    </comment>
    <comment ref="I3" authorId="0" shapeId="0" xr:uid="{065A9995-1A09-4448-B7F1-4D4582380BF9}">
      <text>
        <r>
          <rPr>
            <b/>
            <sz val="9"/>
            <color indexed="81"/>
            <rFont val="Tahoma"/>
            <family val="2"/>
          </rPr>
          <t>Columna D: Altura de la línea de medición</t>
        </r>
      </text>
    </comment>
    <comment ref="J3" authorId="0" shapeId="0" xr:uid="{BB2601EA-B5E3-48FF-96CC-0CE38C273EAB}">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5D25B618-FD3E-4C30-B51B-E9DAFC628BE5}">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F251C589-7BC8-44BF-BB98-2F8C26F662E8}">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5C2EB176-B3EE-4461-B9EE-E50A87408D73}">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 ref="Q3" authorId="0" shapeId="0" xr:uid="{8DDD516F-6A67-463E-A7EF-180859F93821}">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List>
</comments>
</file>

<file path=xl/sharedStrings.xml><?xml version="1.0" encoding="utf-8"?>
<sst xmlns="http://schemas.openxmlformats.org/spreadsheetml/2006/main" count="6873" uniqueCount="1713">
  <si>
    <t>CYIIFDO</t>
  </si>
  <si>
    <t>Presupuesto</t>
  </si>
  <si>
    <t>Código</t>
  </si>
  <si>
    <t>Nat</t>
  </si>
  <si>
    <t>Ud</t>
  </si>
  <si>
    <t>Resumen</t>
  </si>
  <si>
    <t>Comentario</t>
  </si>
  <si>
    <t>N</t>
  </si>
  <si>
    <t>Longitud</t>
  </si>
  <si>
    <t>Anchura</t>
  </si>
  <si>
    <t>Altura</t>
  </si>
  <si>
    <t>Cantidad</t>
  </si>
  <si>
    <t>CanPres</t>
  </si>
  <si>
    <t>Pres</t>
  </si>
  <si>
    <t>ImpPres</t>
  </si>
  <si>
    <t>01</t>
  </si>
  <si>
    <t>Capítulo</t>
  </si>
  <si>
    <t/>
  </si>
  <si>
    <t>ACTUACIÓN N.º1 : CALLE VICENTE RUBIO</t>
  </si>
  <si>
    <t>01.01</t>
  </si>
  <si>
    <t>DETECCIÓN Y PROTECCIÓN DE SERVICIOS</t>
  </si>
  <si>
    <t>U15020010-CYII</t>
  </si>
  <si>
    <t>Partida</t>
  </si>
  <si>
    <t>ud</t>
  </si>
  <si>
    <t>Localización y protección serv. afect. de electricidad</t>
  </si>
  <si>
    <t>Localización e identificación de servicios afectados de electricidad no contemplados en proyecto ni en planos de servicios afectados, incluyendo la excavación por medios manuales, limpieza, señalización, protección, reposición, y cualquier otra medida para mantener en servicio el elemento afectado.</t>
  </si>
  <si>
    <t>Red no reflejada</t>
  </si>
  <si>
    <t>Total U15020010-CYII</t>
  </si>
  <si>
    <t>U15020020-CYII</t>
  </si>
  <si>
    <t>Localización y protección serv. afect. de telefonía</t>
  </si>
  <si>
    <t>Localización e identificación de servicios afectados de telefonía no contemplados en proyecto ni en planos de servicios afectados, incluyendo la excavación por medios manuales, limpieza, señalización, protección, reposición, y cualquier otra medida para mantener en servicio el elemento afectado.</t>
  </si>
  <si>
    <t>Total U15020020-CYII</t>
  </si>
  <si>
    <t>U15020050-CYII</t>
  </si>
  <si>
    <t>Localización y protección serv. afect. de agua potable DN&lt;=500</t>
  </si>
  <si>
    <t>Localización e identificación de servicios afectados de agua potable no contemplados en proyecto ni en planos de servicios afectados, incluyendo la excavación por medios manuales, limpieza, señalización, protección, reposición, y cualquier otra medida para mantener en servicio el elemento afectado.</t>
  </si>
  <si>
    <t>Total U15020050-CYII</t>
  </si>
  <si>
    <t>U15020080-CYII</t>
  </si>
  <si>
    <t>Localización y protección serv. afect. de acometida</t>
  </si>
  <si>
    <t>Localización e identificación de servicios afectados de acometida no contemplados en proyecto ni en planos de servicios afectados, incluyendo la excavación por medios manuales, limpieza, señalización, protección, reposición, y cualquier otra medida para mantener en servicio el elemento afectado.</t>
  </si>
  <si>
    <t>Acometidas no reflejadas</t>
  </si>
  <si>
    <t>Total U15020080-CYII</t>
  </si>
  <si>
    <t>U150201-CYII</t>
  </si>
  <si>
    <t>Localización de servicios afectados no contemplados en proyecto</t>
  </si>
  <si>
    <t>Localización e identificación de servicios afectados no contemplados en proyecto ni en planos de servicios afectados, con aprobación previa de la Dirección de obra, incluyendo la excavación por medios manuales, limpieza, señalización, protección, resposición, y cualquier otra medida para mantener en servicio el elemento afectado.</t>
  </si>
  <si>
    <t>Servicios no contemplados en proyecto</t>
  </si>
  <si>
    <t>Total U150201-CYII</t>
  </si>
  <si>
    <t>U150202-CYII</t>
  </si>
  <si>
    <t>m</t>
  </si>
  <si>
    <t>Sostenimiento de servicio</t>
  </si>
  <si>
    <t>Apeo para sostenimiento longitudinal o transversal de red en servicio existente. Se incluyen soportes de cualquier tipología y material a aprobar por la D.O. Medido por metro de servicio apeado.</t>
  </si>
  <si>
    <t>SERVICIOS CONTEMPLADOS EN PROYECTO</t>
  </si>
  <si>
    <t>COLECTOR 1</t>
  </si>
  <si>
    <t>Abastecimiento</t>
  </si>
  <si>
    <t>Electricidad</t>
  </si>
  <si>
    <t>IMPULSION 1</t>
  </si>
  <si>
    <t>CANALIZACIÓN ELÉCTRICA</t>
  </si>
  <si>
    <t>EBAR</t>
  </si>
  <si>
    <t>Total U150202-CYII</t>
  </si>
  <si>
    <t>PN-CYII-012</t>
  </si>
  <si>
    <t>Protección y aseguramiento de poste de servicios.</t>
  </si>
  <si>
    <t>Protección y aseguramiento de poste de servicios,  de cualquier material y altura, incluso limpieza previa, señalización, reparación, instalacion de elementos de fijación y/o tensores , así como cuantos trabajos auxiliares, a aprobar por la D.O, se requieran para garantizar su mantenimiento en servicio durante todo el periodo de las obras. Medido por unidad de poste asegurado.</t>
  </si>
  <si>
    <t>AFECCIÓN A POSTES DE SERVICIOS</t>
  </si>
  <si>
    <t>C. Vicente Rubio</t>
  </si>
  <si>
    <t>Total PN-CYII-012</t>
  </si>
  <si>
    <t>U150203-CYII</t>
  </si>
  <si>
    <t>Red de abastecimiento provisional</t>
  </si>
  <si>
    <t>Instalación y retirada de red de abastecimiento provisional para mantenimiento de servicio, mediante tubería de polietileno de diámetro a definir por la D.O. Incluso conexión provisional de acometidas domiciliarias y desconexión de las mismas tras la ejecución de los trabajos, para dejarlo en las mismas condiciones que las que estaba inicialmente.</t>
  </si>
  <si>
    <t>Por paralelismo de tubo 100 FD</t>
  </si>
  <si>
    <t>Tramo de PN-8 a EBAR</t>
  </si>
  <si>
    <t>Total U150203-CYII</t>
  </si>
  <si>
    <t>U02101020</t>
  </si>
  <si>
    <t>Tubería FD abastecimiento/reutilización Ø100 Clase 100</t>
  </si>
  <si>
    <t>Suministro e instalación de tubería de fundición dúctil para abastecimiento/reutilización, diámetro nominal DN 100 mm, conforme a norma UNE-EN 545 y/o según normativa vigente, Clase 100 con revestimiento interior de mortero de cemento y revestimiento exterior de zinc (min 200 g/m2) ó zinc-aluminio (min 400 g/m2) con o sin otros metales y capa de acabado de producto bituminoso o resina sintética compatible con zinc, color exterior y marcado según Normas de Canal de Isabel II vigentes, incluso parte proporcional de junta automática flexible de EPDM, medios auxiliares y pruebas necesarias para su correcto funcionamiento.</t>
  </si>
  <si>
    <t>COLECTOR</t>
  </si>
  <si>
    <t>Afección cruce entorno PN-2</t>
  </si>
  <si>
    <t>Afección cruce entorno PN-3</t>
  </si>
  <si>
    <t>Afección cruce entorno EBAR</t>
  </si>
  <si>
    <t>Afección cruce entorno PN-8</t>
  </si>
  <si>
    <t>Total U02101020</t>
  </si>
  <si>
    <t>U01027-CYII</t>
  </si>
  <si>
    <t>By pass de caudal existente durante la ejecución de la obra</t>
  </si>
  <si>
    <t>Metros de by pass ejecutado para derivar el caudal del colector existente, nivel freático, agua de lluvia o cualquier aporte externo de agua a la zanja que garantice los trabajos de ejecución del nuevo colector en seco durante la ejecución de la obra. Incluido agotamiento con bombas de hasta 50kw, bomba de reserva, manguera para by pass, y obturación de pozos de cualquier diámetro. Medido sobre metro de tuberia existente sobre la que es necesario ejecutar el by-pass.</t>
  </si>
  <si>
    <t>IMPULSION</t>
  </si>
  <si>
    <t>Total U01027-CYII</t>
  </si>
  <si>
    <t>Total 01.01</t>
  </si>
  <si>
    <t>01.02</t>
  </si>
  <si>
    <t>LEVANTADOS, DEMOLICIONES Y TRABAJOS PRELIMINARES</t>
  </si>
  <si>
    <t>U01010160</t>
  </si>
  <si>
    <t>m3</t>
  </si>
  <si>
    <t>Levantado firme base hormigón hidráulico med. mecán.</t>
  </si>
  <si>
    <t>Levantado por medios mecánicos (retroexcavadora con martillo hidráulico o similar) de firme con base de hormigón hidráulico o adoquín, de cualquier espesor, incluso retirada, medido sobre perfil.</t>
  </si>
  <si>
    <t>Nota: se considera levantado de 20 cm de HM + 5 cm de M.B.C.</t>
  </si>
  <si>
    <t>en calles y 20 cm de HM + 13 cm de M.B.C. en carreteras</t>
  </si>
  <si>
    <t>Se considera 90% levantado con medios mecánicos</t>
  </si>
  <si>
    <t>IMPULSIÓN</t>
  </si>
  <si>
    <t>Total U01010160</t>
  </si>
  <si>
    <t>U01010170</t>
  </si>
  <si>
    <t>Levantado firme base hormigón hidráulico compresor</t>
  </si>
  <si>
    <t>Levantado con compresor de firme con base de hormigón hidráulico o adoquín, incluso retirada, medido sobre perfil.</t>
  </si>
  <si>
    <t>Se considera 10% levantado con compresor</t>
  </si>
  <si>
    <t>Total U01010170</t>
  </si>
  <si>
    <t>U01010160-CYII</t>
  </si>
  <si>
    <t>Levantado de firme de hormigón med. mecán.</t>
  </si>
  <si>
    <t>Levantado por medios mecánicos (retroexcavadora con martillo hidráulico o similar) de firme de hormigón, de cualquier espesor. Incluso retirada y recorte previo del hormigón existente. Medido sobre perfil.</t>
  </si>
  <si>
    <t>Se considera levantado de 25 cm de firme de hormigón.</t>
  </si>
  <si>
    <t>Apartaderos en C.Vicente Rubio</t>
  </si>
  <si>
    <t>Total U01010160-CYII</t>
  </si>
  <si>
    <t>U01010170-CYII</t>
  </si>
  <si>
    <t>Levantado de firme de hormigón compresor</t>
  </si>
  <si>
    <t>Levantado con compresor de firme de hormigón, de cualquier espesor. Incluso retirada y recorte previo del hormigón existente. Medido sobre perfil.</t>
  </si>
  <si>
    <t>Total U01010170-CYII</t>
  </si>
  <si>
    <t>U01010140</t>
  </si>
  <si>
    <t>Levantado firme de base granular med. mecán.</t>
  </si>
  <si>
    <t>Levantado por medios mecánicos (pala cargadora o similar) de firme con base granular, incluso retirada, medido sobre perfil.</t>
  </si>
  <si>
    <t>Se considera levantado de 20 cm de base granular + 5 cm de firme</t>
  </si>
  <si>
    <t>Tramo final en  C.Vicente Rubio</t>
  </si>
  <si>
    <t>Total U01010140</t>
  </si>
  <si>
    <t>U01010150</t>
  </si>
  <si>
    <t>Levantado firme de base granular compresor</t>
  </si>
  <si>
    <t>Levantado con compresor de firme con base granular, incluso retirada, medido sobre perfil.</t>
  </si>
  <si>
    <t>Total U01010150</t>
  </si>
  <si>
    <t>U09031010</t>
  </si>
  <si>
    <t>m2</t>
  </si>
  <si>
    <t>Fresado (por cm de espesor) de pavimento asfáltico</t>
  </si>
  <si>
    <t>Fresado (por cm de espesor) de pavimento asfáltico con máquina fresadora, incluso carga y barrido. Sin incluir transporte ni gestión a centro de clasificación y tratamiento o vertedero autorizado.</t>
  </si>
  <si>
    <t>CALLE VICENTE RUBIO</t>
  </si>
  <si>
    <t>Total U09031010</t>
  </si>
  <si>
    <t>Total 01.02</t>
  </si>
  <si>
    <t>01.03</t>
  </si>
  <si>
    <t>MOVIMIENTO DE TIERRAS</t>
  </si>
  <si>
    <t>U01022120-CYII</t>
  </si>
  <si>
    <t>Excavación en zanja, med. manuales.</t>
  </si>
  <si>
    <t>Excavación en zanja, por medios manuales, en cualquier tipo de terreno, medido sobre perfil.</t>
  </si>
  <si>
    <t>Total U01022120-CYII</t>
  </si>
  <si>
    <t>U01022100-CYII</t>
  </si>
  <si>
    <t>Excavación con medios especiales</t>
  </si>
  <si>
    <t>Excavación con medios especiales (no escarificado, rozadora o martillo rompedor), medido sobre perfil.</t>
  </si>
  <si>
    <t>COLECTOR DN400</t>
  </si>
  <si>
    <t>PN-1 a PN-2</t>
  </si>
  <si>
    <t>PN-2 a PN-3</t>
  </si>
  <si>
    <t>PN-3 a PN-4</t>
  </si>
  <si>
    <t>PN-4 a PN-5</t>
  </si>
  <si>
    <t>PN-5 a PN-6</t>
  </si>
  <si>
    <t>PN-6 a PN-7</t>
  </si>
  <si>
    <t>COLECTOR DN315</t>
  </si>
  <si>
    <t>PN-7 a EBAR</t>
  </si>
  <si>
    <t>IMPULSION DN50</t>
  </si>
  <si>
    <t>PN-1 a PN-8</t>
  </si>
  <si>
    <t>A descontar</t>
  </si>
  <si>
    <t>Excavación Manual</t>
  </si>
  <si>
    <t>POZOS</t>
  </si>
  <si>
    <t>PN-1</t>
  </si>
  <si>
    <t>PN-2</t>
  </si>
  <si>
    <t>PN-3</t>
  </si>
  <si>
    <t>PN-4</t>
  </si>
  <si>
    <t>PN-5</t>
  </si>
  <si>
    <t>PN-6</t>
  </si>
  <si>
    <t>PN-7</t>
  </si>
  <si>
    <t>PN-8</t>
  </si>
  <si>
    <t>POZO DE BOMBEO</t>
  </si>
  <si>
    <t>CAJA DE VÁLVULAS</t>
  </si>
  <si>
    <t>POZO DE ALIVIO</t>
  </si>
  <si>
    <t>Total U01022100-CYII</t>
  </si>
  <si>
    <t>U01022060-CYII</t>
  </si>
  <si>
    <t>Excavación en zanja, escarificado o martillo rompedor</t>
  </si>
  <si>
    <t>Excavación en zanja, con escarificado o martillo rompedor, incluso en roca. Medido sobre perfil.</t>
  </si>
  <si>
    <t>Igual medicion que Excav. con medios especiales</t>
  </si>
  <si>
    <t>Total U01022060-CYII</t>
  </si>
  <si>
    <t>U01023020-CYII</t>
  </si>
  <si>
    <t>Excavación en pozo, med. mecán.cualquier tipo de terreno</t>
  </si>
  <si>
    <t>Excavación en pozo, por medios mecánicos, en cualquier tipo de terreno 
medido sobre perfil.</t>
  </si>
  <si>
    <t>Nota: se considera 90% excavación por medios mecánicos</t>
  </si>
  <si>
    <t>Arquetas</t>
  </si>
  <si>
    <t>0.9</t>
  </si>
  <si>
    <t>Total U01023020-CYII</t>
  </si>
  <si>
    <t>U01023120-CYII</t>
  </si>
  <si>
    <t>Excavación en pozo, med. manuales, cualquier tipo de terreno</t>
  </si>
  <si>
    <t>Excavación en pozo, por medios manuales en cualquier tipo de terreno, medido sobre perfil.</t>
  </si>
  <si>
    <t>Nota: se considera 10% excavación por medios manuales</t>
  </si>
  <si>
    <t>0.1</t>
  </si>
  <si>
    <t>Total U01023120-CYII</t>
  </si>
  <si>
    <t>U01025010</t>
  </si>
  <si>
    <t>Entibación ligera zanjas, pozos o zapatas</t>
  </si>
  <si>
    <t>Entibación ligera en zanjas, pozos o zapatas, con tablones y codales de madera, hasta 3 m de profundidad y anchura, incluso desentibado y medios auxiliares. Medido sobre perfil.</t>
  </si>
  <si>
    <t>Total U01025010</t>
  </si>
  <si>
    <t>U01025030-CYII</t>
  </si>
  <si>
    <t>Entibación con paneles metálicos a con panel de hasta 3 m</t>
  </si>
  <si>
    <t>Entibación en zanjas, pozos o zapatas,  para profundidad de hasta 3 m, incluso desentibado y medios auxiliares. Medido sobre perfil.</t>
  </si>
  <si>
    <t>Total U01025030-CYII</t>
  </si>
  <si>
    <t>U01025030-CYII-1</t>
  </si>
  <si>
    <t>Entibación con paneles metálicos a con panel a partir de 3 m</t>
  </si>
  <si>
    <t>Entibación en zanjas, pozos o zapatas, con profundidad mayor de 3 m, incluso desentibado y medios auxiliares. Medido sobre perfil.</t>
  </si>
  <si>
    <t>Total U01025030-CYII-1</t>
  </si>
  <si>
    <t>U01040040</t>
  </si>
  <si>
    <t>Refino nivelación fondo zanjas</t>
  </si>
  <si>
    <t>Refino, nivelación y apisonado de fondo de zanja para asiento de tubería, por cualquier procedimiento, incluso limpieza.</t>
  </si>
  <si>
    <t>PN-1 a EBAR</t>
  </si>
  <si>
    <t>Total U01040040</t>
  </si>
  <si>
    <t>U01030020</t>
  </si>
  <si>
    <t>Grava o gravilla en rellenos o asiento de tubería</t>
  </si>
  <si>
    <t>Grava o gravilla en rellenos o asiento de tubería, por cualquier procedimiento, de tamaño máximo 25 mm, exenta de materia orgánica, con contenido de sulfatos inferior al 0,3%, expresado en trióxido de azufre, incluso aportación, extendido y nivelación, medido sobre perfil.</t>
  </si>
  <si>
    <t>Total U01030020</t>
  </si>
  <si>
    <t>U01030040</t>
  </si>
  <si>
    <t>Relleno zanja préstamos adecuad. Tmax 150 mm</t>
  </si>
  <si>
    <t>Relleno de zanjas con suelos adecuados, tamaño máximo 150 mm, procedentes de préstamos, incluso aportación, extendido y compactación hasta una densidad del 100% P.M., medido sobre perfil.</t>
  </si>
  <si>
    <t>Total U01030040</t>
  </si>
  <si>
    <t>U01030330-CYII</t>
  </si>
  <si>
    <t>Relleno trasdós muros suelos adecuados de préstamos</t>
  </si>
  <si>
    <t>Relleno localizado en trasdós de muros con suelos adecuados procedentes de préstamos, extendido, humectación y compactación en capas de 30 cm de espesor, con un grado de compactación del 100% del P.M.</t>
  </si>
  <si>
    <t>Por cada pozo se descuenta el volumen aparente del pozo nuevo</t>
  </si>
  <si>
    <t>Total U01030330-CYII</t>
  </si>
  <si>
    <t>U01030050-CYII</t>
  </si>
  <si>
    <t>Relleno zanja propios adecuad. Tmax 150 mm</t>
  </si>
  <si>
    <t>Relleno de zanjas con suelos adecuados, tamaño máximo 150 mm, procedentes de la propia excavación, incluso transporte interior y aportación, extendido y compactación hasta una densidad del 100% P.M., medido sobre perfil.</t>
  </si>
  <si>
    <t>Material aprovechable excavación en zanja</t>
  </si>
  <si>
    <t>Total U01030050-CYII</t>
  </si>
  <si>
    <t>U01030340-CYII</t>
  </si>
  <si>
    <t>Relleno trasdós muros suelos adecuados de excavación</t>
  </si>
  <si>
    <t>Relleno localizado en trasdós de muros con suelos adecuados procedentes de la excavación, incluso aportación, extendido, humectación y compactación en capas de 30 cm de espesor, con un grado de compactación del 100% del P.M.</t>
  </si>
  <si>
    <t>Material aprovechable excavación en pozos</t>
  </si>
  <si>
    <t>Total U01030340-CYII</t>
  </si>
  <si>
    <t>U09068050</t>
  </si>
  <si>
    <t>Geotextil anticontaminante 140 gr/m2</t>
  </si>
  <si>
    <t>Suministro y colocación de geotextil anticontaminante, de 140 gr/m2, incluso parte proporcional de solapes.</t>
  </si>
  <si>
    <t>Total U09068050</t>
  </si>
  <si>
    <t>U0701020-CYII</t>
  </si>
  <si>
    <t>HNE-15/B/12 o HNE-15/B/20</t>
  </si>
  <si>
    <t>Suministro y puesta en obra de hormigón no estructural HNE-15/B/12 o HNE-15/B/20, elaborado en central y vertido por cualquier medio, para rellenos o elementos no estructurales, colocado a cualquier profundidad, incluso compactación, curado y acabado. Según CE vigente.</t>
  </si>
  <si>
    <t>NIVELACIÓN DEL FONDO DE ZANJA</t>
  </si>
  <si>
    <t>Total U0701020-CYII</t>
  </si>
  <si>
    <t>Total 01.03</t>
  </si>
  <si>
    <t>01.04</t>
  </si>
  <si>
    <t>CONDUCCIONES</t>
  </si>
  <si>
    <t>U02080030 -CYII</t>
  </si>
  <si>
    <t>Tubería PVC-U DN 400, SN 8 kN/m2</t>
  </si>
  <si>
    <t>Suministro e instalación de tubería de PVC-U de pared estructurada, rigidez nominal SN&gt;= 8 kN/m2, de diámetro nominal DN 400 mm, conforme a norma UNE-EN 13476 y/o según normativa vigente, incluso parte proporcional de unión con junta elástica, medios auxiliares y pruebas necesarias para su correcto funcionamiento.</t>
  </si>
  <si>
    <t>COLECTOR PN1 A PN7</t>
  </si>
  <si>
    <t>Total U02080030 -CYII</t>
  </si>
  <si>
    <t>U02080020 -CYII</t>
  </si>
  <si>
    <t>Tubería PVC-U DN 315, SN 8 kN/m2</t>
  </si>
  <si>
    <t>Suministro e instalación de tubería de PVC-U de pared estructurada, rigidez nominal SN&gt;= 8 kN/m2, de diámetro nominal DN 315 mm, conforme a norma UNE-EN 13476 y/o según normativa vigente, incluso parte proporcional de unión con junta elástica, medios auxiliares y pruebas necesarias para su correcto funcionamiento.</t>
  </si>
  <si>
    <t>COLECTOR PN7 A EBAR</t>
  </si>
  <si>
    <t>Total U02080020 -CYII</t>
  </si>
  <si>
    <t>U02050030</t>
  </si>
  <si>
    <t>Tubería polietileno PE-100, PN 16, DN 50</t>
  </si>
  <si>
    <t>Suministro e instalación de tubería de polietileno PE-100, diámetro nominal DN 50 mm, presión nominal PN 16, MRS 10 N/mm2, SDR 11 y S 5, conforme a norma UNE-EN 12201 y/o según normativa vigente, color exterior y marcado según Normas de Canal de Isabel II vigentes, incluso parte proporcional de elementos electrosoldables, medios auxiliares y pruebas necesarias para su correcto funcionamiento.</t>
  </si>
  <si>
    <t>Total U02050030</t>
  </si>
  <si>
    <t>U01030350</t>
  </si>
  <si>
    <t>Banda de señalización</t>
  </si>
  <si>
    <t>Banda de señalización, según normas o especificaciones técnicas de Canal de Isabel II vigentes.</t>
  </si>
  <si>
    <t>Colector</t>
  </si>
  <si>
    <t>Ø400</t>
  </si>
  <si>
    <t>Ø315</t>
  </si>
  <si>
    <t>Impulsión</t>
  </si>
  <si>
    <t>Ø50</t>
  </si>
  <si>
    <t>Total U01030350</t>
  </si>
  <si>
    <t>Total 01.04</t>
  </si>
  <si>
    <t>01.05</t>
  </si>
  <si>
    <t>OBRAS DE FÁBRICA</t>
  </si>
  <si>
    <t>U05030150</t>
  </si>
  <si>
    <t>Pozo de registro diámetro interior 1100 mm y 1&lt;H&lt;2m profun., enfosc. int. y ext.</t>
  </si>
  <si>
    <t>Pozo de registro, diámetro interior 1100 mm de entre 1,00 y 2,00 m de profundidad, construido con fábrica de ladrillo macizo de 1 pie de espesor, recibido con mortero M-10, colocado sobre solera de hormigón HA-25/P/40/I de 0,30 m mínimo de espesor, armada con mallazo; enfoscado interior y exterior fratasado con mortero hidrófugo bruñido en toda su altura con mortero CS-IV-Wc2. Incluso colocado, totalmente terminado y p. p. de formación de cuna en el fondo del pozo, formación de brocal asimétrico en la coronación para recibir cerco y tapa y medios auxiliares.</t>
  </si>
  <si>
    <t>Total U05030150</t>
  </si>
  <si>
    <t>U05030170</t>
  </si>
  <si>
    <t>En exceso para pozo de registro, diámetro interior 80 cm y prof., enfosc. int. y ext.</t>
  </si>
  <si>
    <t>En exceso para pozo de registro, diámetro interior 800 mm y profundidad &gt; 2,00 m, enfoscado interior y exterior, formado por fábrica de ladrillo de 1 pie de espesor, recibido con mortero M-10, enfoscado y fratasado con mortero hidrófugo CS-IV-Wc2, incluso pates, totalmente terminado.</t>
  </si>
  <si>
    <t>Total U05030170</t>
  </si>
  <si>
    <t>U08020130</t>
  </si>
  <si>
    <t>Fábrica de ladrillo perforado 24x11,5x7 cm, 1 pie de esp.</t>
  </si>
  <si>
    <t>Fábrica de ladrillo perforado 24x11,5x7 cm, de 1 pie de espesor, recibido con mortero de cemento CEM II/B-P 32,5 N y arena tipo M-5, para revestir en alzados, conforme a norma UNE-EN 998-1 y/o según normativa vigente y medida deduciendo huecos superiores a 1 m2.</t>
  </si>
  <si>
    <t>Continuidad veneros existentes</t>
  </si>
  <si>
    <t>Total U08020130</t>
  </si>
  <si>
    <t>U050904-CYII</t>
  </si>
  <si>
    <t>Sum. y coloc. losa granito en pozos</t>
  </si>
  <si>
    <t>Suministro y colocación de losa de granito de al menos 3 cm de espesor en pozos.</t>
  </si>
  <si>
    <t>Total U050904-CYII</t>
  </si>
  <si>
    <t>U05070020</t>
  </si>
  <si>
    <t>Marco y tapa circ., fund. dúctil  Ø min 60 cm, D-400 peso 55 kg</t>
  </si>
  <si>
    <t>Suministro e instalación de marco y tapa de fundición dúctil, clase D-400, con bloqueo automático, tapa articulada, con marco y tapa circular de 55 Kg de peso aproximado en tapa, con junta de elastómero en tapa o marco, junta anti ruido para asiento estable de la tapa, cota de paso mínima 60 cm, con dispositivo acerrojado antirrobo, identificación según Canal de Isabel II y servicio correspondiente (abastecimiento, saneamiento, reutilización). Con 4 orificios para saneamiento. Conforme a norma UNE-EN 124 y según normativa vigente de Canal de Isabel II. Totalmente colocada y enrasada con la superficie.</t>
  </si>
  <si>
    <t>Pozos</t>
  </si>
  <si>
    <t>Total U05070020</t>
  </si>
  <si>
    <t>U07010106-CYII</t>
  </si>
  <si>
    <t>HL-150/P/12 o HL-150/P/20 para capa de limpieza</t>
  </si>
  <si>
    <t>Suministro y puesta en obra de hormigón de limpieza HL-150/P/12 o HL-150/P/20, elaborado en central y vertido por cualquier medio, para formación de capa de hormigón de limpieza y nivelado de fondos de cimentación, colocado a cualquier profundidad. Según CE vigente.</t>
  </si>
  <si>
    <t>Total U07010106-CYII</t>
  </si>
  <si>
    <t>U05090240</t>
  </si>
  <si>
    <t>Pate polipropileno con alma de acero</t>
  </si>
  <si>
    <t>Pate con alma de acero recubierto de polipropileno, conforme a la norma UNE-EN 13101 y/o según normativa vigente, para acceso a pozos de registro, totalmente colocado, incluso taco químico, anclaje químico o resina.</t>
  </si>
  <si>
    <t>Pates pozo H&gt;2m incluidos en partida exceso</t>
  </si>
  <si>
    <t>Total U05090240</t>
  </si>
  <si>
    <t>U08020140</t>
  </si>
  <si>
    <t>Fábrica de ladrillo perforado 24x11,5x7 cm, 1/2 pie de esp.</t>
  </si>
  <si>
    <t>Fábrica de ladrillo perforado 24x11,5x7 cm, de 1/2 pie de espesor, recibido con mortero de cemento CEM II/B-P 32,5 N y arena tipo M-5, para revestir en alzados, conforme a norma UNE-EN 998-1 y/o según normativa vigente y medida deduciendo huecos superiores a 1 m2.</t>
  </si>
  <si>
    <t>Ampliación arquetas eléctricas</t>
  </si>
  <si>
    <t>Total U08020140</t>
  </si>
  <si>
    <t>U08030110</t>
  </si>
  <si>
    <t>Enlucido y bruñido mortero cemento M-850</t>
  </si>
  <si>
    <t>Enlucido y bruñido con mortero (M-850) de cemento CEM-I/32,5 y arena de río (1:1), en paramentos interiores de pozos de registro, colectores, galerías de servicios o arquetas.</t>
  </si>
  <si>
    <t>Total U08030110</t>
  </si>
  <si>
    <t>U08030140</t>
  </si>
  <si>
    <t>Enfoscado fratasado mortero cemento 450 kg</t>
  </si>
  <si>
    <t>Enfoscado fratasado con mortero de 450 Kg de cemento CEM-I 32,5/SR y arena de río (1:3) en paramentos interiores de galerías de servicio, colectores, pozos de saneamiento o arquetas en general.</t>
  </si>
  <si>
    <t>Total U08030140</t>
  </si>
  <si>
    <t>U07020010</t>
  </si>
  <si>
    <t>Encofrado plano madera cimentaciones, solera, pozos y arquetas</t>
  </si>
  <si>
    <t>Encofrado plano con madera en cimentaciones, soleras, pozos y arquetas, colocado a cualquier profundidad, incluso desencofrado y limpieza.</t>
  </si>
  <si>
    <t>Total U07020010</t>
  </si>
  <si>
    <t>U07010728-CYII</t>
  </si>
  <si>
    <t>HA-25/B/20/XC2,XC3 en elementos verticales</t>
  </si>
  <si>
    <t>Suministro y puesta en obra de hormigón para armar HA-25/B/20/XC2,XC3 elaborado en central y vertido por cualquier medio, en elementos verticales de estructura (muros, pilares, etc.), incluso compactación, vibrado, curado y acabado. Según CE vigente.</t>
  </si>
  <si>
    <t>Total U07010728-CYII</t>
  </si>
  <si>
    <t>U07050140</t>
  </si>
  <si>
    <t>Mortero aditivado flexible para impermeabiliz. (agua potable)</t>
  </si>
  <si>
    <t>Mortero aditivado flexible específico para impermeabilización. Apto para contacto con agua potable, flexible y capaz de puentear microfisuras y sufrir elongaciones de un 20 % sin aparición de fisuras. Totalmente terminado.</t>
  </si>
  <si>
    <t>Total U07050140</t>
  </si>
  <si>
    <t>U08020300</t>
  </si>
  <si>
    <t>Fábrica bloques hueco hormigón estriado visto 40x20x20 cm</t>
  </si>
  <si>
    <t>Fábrica de bloque hueco de hormigón estriado a cara vista, color blanco, dimensiones 40x20x20 cm, recibida con mortero M-250 de cemento BL 22,5 incluso rejuntado, limpieza de paños y piezas especiales, según normativa vigente.</t>
  </si>
  <si>
    <t>Total U08020300</t>
  </si>
  <si>
    <t>U08020060</t>
  </si>
  <si>
    <t>Forjado placa alveolada c=25;HA-35/P/20</t>
  </si>
  <si>
    <t>Forjado de placa alveolada prefabricada de hormigón, canto 25 cm, en piezas de 120 cm. de ancho, con capa de compresión de 5 cm. de hormigón HA-35/P/20/I, incluso parte proporcional de encofrado, desencofrado, vertido, vibrado, curado y armadura de reparto de 15x30x6 con ayuda de grúa telescópica para montaje, terminado según normativa vigente.</t>
  </si>
  <si>
    <t>Total U08020060</t>
  </si>
  <si>
    <t>U05050040_CYII</t>
  </si>
  <si>
    <t>Recrec. o puesta en altura de pozo de registro o arqueta</t>
  </si>
  <si>
    <t>Recrecimiento o puesta en altura de pozo de registro o arqueta, en calzada o acera, incluos demolición y reposición de firme y pavimento o acera, materiales, enfoscado, relleno, recibido de cerco, totalmente terminado.</t>
  </si>
  <si>
    <t>Registros abastecimiento existentes</t>
  </si>
  <si>
    <t>Total U05050040_CYII</t>
  </si>
  <si>
    <t>U05050020</t>
  </si>
  <si>
    <t>Reparación de pozo de registro/saneamiento en calzada o acera</t>
  </si>
  <si>
    <t>Reparación de pozo de registro/saneamiento, en calzada o acera, con fábrica de ladrillo, incluso p. p. de excavación, demolición y reposición de firme y pavimento o acera, materiales, enfoscado, relleno y recibido de cerco, totalmente terminado.</t>
  </si>
  <si>
    <t>POZOS DE ABASTECIMIENTO AFECTADOS</t>
  </si>
  <si>
    <t>Total U05050020</t>
  </si>
  <si>
    <t>Total 01.05</t>
  </si>
  <si>
    <t>01.06</t>
  </si>
  <si>
    <t>REPOSICIONES</t>
  </si>
  <si>
    <t>U09301020</t>
  </si>
  <si>
    <t>Limpieza y barrido de firme</t>
  </si>
  <si>
    <t>Limpieza y barrido de firme para la extensión de mezclas bituminosas.</t>
  </si>
  <si>
    <t>FRESADO</t>
  </si>
  <si>
    <t>Total U09301020</t>
  </si>
  <si>
    <t>U09035010</t>
  </si>
  <si>
    <t>Horm.masa base calzadas HM-20/P/20/I o HM-20/P/40/I</t>
  </si>
  <si>
    <t>Suministro y puesta en obra de hormigón en masa, vibrado y moldeado en su caso, en base de calzadas, solera de aceras, pistas deportivas o paseos, cimiento de bordillos y escaleras, con HM-20/P/20/I o HM-20/P/40/I, con árido de tamaño máximo 20 o 40 mm y consistencia plástica.</t>
  </si>
  <si>
    <t>Total U09035010</t>
  </si>
  <si>
    <t>U09032030</t>
  </si>
  <si>
    <t>Riego adherencia tipo C60B3 ADH</t>
  </si>
  <si>
    <t>Riego de adherencia, con emulsión asfáltica catiónica tipo C60B3 ADH, con una dotación de 0,60 kg/m2, incluso barrido y preparación de la superficie.</t>
  </si>
  <si>
    <t>Total U09032030</t>
  </si>
  <si>
    <t>U09032010</t>
  </si>
  <si>
    <t>Riego imprimación tipo C50BF4 IMP</t>
  </si>
  <si>
    <t>Riego de imprimación, con emulsión asfáltica catiónica tipo C50BF4 IMP, con una dotación de 1 kg/m2, de capas granulares, incluso barrido y preparación de la superficie.</t>
  </si>
  <si>
    <t>Total U09032010</t>
  </si>
  <si>
    <t>U09033050</t>
  </si>
  <si>
    <t>Mezcla bituminosa en caliente AC 16/22 surf D/S, rodadura 5 cm, extendedora</t>
  </si>
  <si>
    <t>Mezcla bituminosa en caliente de 5 cm de espesor, tipo AC 16/22, surf D/S para capa de rodadura, de composición densa o semidensa, con árido granítico o calcáreo y betún asfáltico de penetración B50/70. Extendido y compactado.</t>
  </si>
  <si>
    <t>Se considera 90% con medios mecánicos</t>
  </si>
  <si>
    <t>Total U09033050</t>
  </si>
  <si>
    <t>U09033140_CYII</t>
  </si>
  <si>
    <t>Mezcla bituminosa en caliente AC 16/22 surf D/S, rodadura 5 cm, manual</t>
  </si>
  <si>
    <t>Mezcla bituminosa en caliente de 5 cm de espesor, tipo AC 16/22, surf D/S para capa de rodadura, de composición densa o semidensa, con árido granítico o calcáreo y betún asfáltico de penetración B50/70. Incluso corte de junta, riego, extendido manual y compactado.</t>
  </si>
  <si>
    <t>Se considera 10% con medios manuales</t>
  </si>
  <si>
    <t>Total U09033140_CYII</t>
  </si>
  <si>
    <t>U09037080-CYII</t>
  </si>
  <si>
    <t>m²</t>
  </si>
  <si>
    <t>Geocompuesto de refuerzo asfáltico</t>
  </si>
  <si>
    <t>Suministro y colocación de geocompuesto de refuerzo de asfalto formado por unión de geomalla y geotextil no tejido, incluso parte proporcional de solapes.</t>
  </si>
  <si>
    <t>Total U09037080-CYII</t>
  </si>
  <si>
    <t>U09036010-CYII</t>
  </si>
  <si>
    <t>Hormigón en masa pavimento visto HM-20/P/20/I o HM-20/P/40/I</t>
  </si>
  <si>
    <t>Suministro y puesta en obra de hormigón en masa, vibrado y moldeado en su caso, en pavimento de calzadas, viales, aceras, pistas deportivas, paseos y escaleras, con acabado superficial visto similar al existente, con HM-20/P/20/I o HM-20/P/40/I, árido de tamaño máximo 20 o 40 mm y consistencia plástica. Incluso sellado con el pavimento existente y ejecución de juntas de contracción mediante serrado mecánico del hormigón endurecido, limpieza y sellado de la junta con masilla bituminosa de aplicación en caliente o en frío.</t>
  </si>
  <si>
    <t>Se considera reposición de 25 cm de firme de hormigón.</t>
  </si>
  <si>
    <t>APARTADEROS C.VICENTE RUBIO</t>
  </si>
  <si>
    <t>Total U09036010-CYII</t>
  </si>
  <si>
    <t>U09012040</t>
  </si>
  <si>
    <t>Base de zahorra artificial, husos ZA (20) / ZA (25)</t>
  </si>
  <si>
    <t>Base de zahorra artificial, husos ZA (20) / ZA (25), con material "no plástico", conforme norma UNE-EN 103104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</si>
  <si>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Total U09012040</t>
  </si>
  <si>
    <t>Total 01.06</t>
  </si>
  <si>
    <t>01.07</t>
  </si>
  <si>
    <t>PN-CYII-004</t>
  </si>
  <si>
    <t>Pozo bombeo prefabricado PRFV  Ø1.400 mm. i/ 2 bombas 2,1 Kw</t>
  </si>
  <si>
    <t>Instalación de pozo de bombeo constituido por una carcasa fabricada en PRFV (poliéster reforzado con fibra de vidrio) conforme a la norma UNE-EN 12050-1 de 3.940 l. de volumen total y 769 l. útil, equipada con tuberías internas de entrada e impulsión y tomas específicas para salida de cables y ventilación. Las conducciones internas incluyen acero de soportación, curvas y codos bridados en acero inoxidable AISI 316. El sistema incorpora dos bombas sumergibles para aguas residuales de 2,1 Kw de potencia nominal, con funcionamiento alternativo, montadas mediante dispositivo de descenso y anclaje automático, lo que permite su extracción sin necesidad de vaciar el depósito. La instalación cuenta con sistema de control de nivel mediante cinco reguladores, válvula antirretorno y válvula de cierre. El acoplamiento automático de las bombas está fabricado en acero inoxidable AISI 316. Se incluye cuadro eléctrico y de control en PRFV/metálico, equipado con contactores, relés térmicos, arrancadores estrella-triángulo o progresivos, fusibles de maniobra y fuerza, y sistema de rotación automática de bombas, incluyendo además alarmas ópticas y acústicas por nivel alto, completamente instalado. Se incluye tambien las cadenas de izado de las bombas y las tuberías y accesorios de conexión a la arqueta de válvulas. Todos los elementos serán aptos para agua residual y cumplirán las Especificaciones Técnicas de Canal de Isabel II. Totalmente terminado, en funcionamiento y probado, Incluso conexión de los nuevos elementos en cuadro eléctrico y de control.</t>
  </si>
  <si>
    <t>Total PN-CYII-004</t>
  </si>
  <si>
    <t>PN-CYII-006</t>
  </si>
  <si>
    <t>Caja de válvulas Ø750 mm</t>
  </si>
  <si>
    <t>Caja de válvulas de PRFV  (Poliéster reforzado con fibra de vidrio) para alojamiento de válvulas para la tubería de impulsión de diámetro 750 mm y una altura de 500 mm. Incluidas tuberías y accesorios de conexión a la tubería de impulsión. Todos los elementos serán aptos para agua residual y cumplirán las Especificaciones Técnicas de Canal de Isabel II. Totalmente terminado, en funcionamiento y probado, Incluso conexión de los nuevos elementos en cuadro eléctrico y de control.</t>
  </si>
  <si>
    <t>Total PN-CYII-006</t>
  </si>
  <si>
    <t>PN-CYII-007</t>
  </si>
  <si>
    <t>Cestón de gruesos AISI 304</t>
  </si>
  <si>
    <t>Cestoón de gruesos de acero inoxidable AISI304 dotada de sistema de extracción a depósito lleno. Todos los elementos serán aptos para agua residual y cumplirán las Especificaciones Técnicas de Canal de Isabel II. Totalmente terminado, en funcionamiento y probado, Incluso conexión de los nuevos elementos en cuadro eléctrico y de control.</t>
  </si>
  <si>
    <t>Total PN-CYII-007</t>
  </si>
  <si>
    <t>PN-CYII-008</t>
  </si>
  <si>
    <t>Válvula de clapeta wafer</t>
  </si>
  <si>
    <t>Válvula de clapeta tipo wafer de acero al carbono con asiento EPDM para tubería de diámetro 160 mm. Totalmente instalado , incluso pruebas .</t>
  </si>
  <si>
    <t>Total PN-CYII-008</t>
  </si>
  <si>
    <t>PN-CYII-017</t>
  </si>
  <si>
    <t>Módulo base pref. H.A. Ø1400 mm altura 2500 mm</t>
  </si>
  <si>
    <t>Módulo base prefabricado de hormigón armado para pozos de registro, de diámetro interior 1.400 mm y de altura útil hasta 2.000 mm, incluso colocación, perforaciones para la conexión de los tubos, juntas de goma para uniones y medios auxiliares.</t>
  </si>
  <si>
    <t>POZO DE ALIVIO EBAR</t>
  </si>
  <si>
    <t>Total PN-CYII-017</t>
  </si>
  <si>
    <t>PN-CYII-018</t>
  </si>
  <si>
    <t>Losa de reducción pref. H.A. Ø(1400/1000) mm</t>
  </si>
  <si>
    <t>Losa de reducción prefabricada de hormigón armado para pozos de registro, de diámetro interior 1.500/1.000 mm y altura útil 250 mm, incluso colocación, juntas de goma para uniones y medios auxiliares.</t>
  </si>
  <si>
    <t>Total PN-CYII-018</t>
  </si>
  <si>
    <t>U05010240</t>
  </si>
  <si>
    <t>Losa de cierre pref. H.A. Ø(1000/600) mm altura 250 mm</t>
  </si>
  <si>
    <t>Losa de cierre prefabricada de hormigón armado para pozos de registro, de diámetro interior 1.000/600 mm y altura útil 250 mm, incluso colocación, juntas de goma para uniones y medios auxiliares.</t>
  </si>
  <si>
    <t>Total U05010240</t>
  </si>
  <si>
    <t>PN-CYII-019</t>
  </si>
  <si>
    <t>Cobija para tapado de cámara hasta 25 t/m2 de carga de rotura</t>
  </si>
  <si>
    <t>Cobija para tapado de cámaras, hasta una carga de rotura de 25 t/m2, i/ángulo de bastidor, perfiles metálicos en U con acabado de protección anticorrosiva categoría C5-M según ISO 12944 (incluye preparación, sistema de pintura y controles), armaduras, hormigón HA-25, anclaje de elevación y perfiles pintados del color a definir por la dirección facultativa. Totalmente terminada y colocada en obra. La superficie mínima será de 2 m2.</t>
  </si>
  <si>
    <t>Pozo de bombeo</t>
  </si>
  <si>
    <t>Caja válvulas</t>
  </si>
  <si>
    <t>Total PN-CYII-019</t>
  </si>
  <si>
    <t>U07010104-CYII</t>
  </si>
  <si>
    <t>HL-150/B/12 o HL-150/B/20 para capa de limpieza</t>
  </si>
  <si>
    <t>Suministro y puesta en obra de hormigón de limpieza HL-150/B/12 o HL-150/B/20, elaborado en central y vertido por cualquier medio, para formación de capa de hormigón de limpieza y nivelado de fondos de cimentación, colocado a cualquier profundidad. Según CE vigente.</t>
  </si>
  <si>
    <t>Pozo  Ø1400</t>
  </si>
  <si>
    <t>Zuncho perimetral</t>
  </si>
  <si>
    <t>Caja de válvulas</t>
  </si>
  <si>
    <t>Pozo de alivio</t>
  </si>
  <si>
    <t>Total U07010104-CYII</t>
  </si>
  <si>
    <t>U07010804-CYII</t>
  </si>
  <si>
    <t>HA-30/B/20/XC2,XC3 o HA-30/B/20/XC4 eltos horiz.</t>
  </si>
  <si>
    <t>Suministro y puesta en obra de hormigón HA-30/B/20/XC2,XC3 o HA-30/B/20/XC4, elaborado en central y vertido por cualquier medio, en elementos horizontales de estructura (cimentaciones, soleras, vigas, etc.), incluso compactación, vibrado, curado y acabado. Según CE vigente.</t>
  </si>
  <si>
    <t>Pozo bombeo</t>
  </si>
  <si>
    <t>Total U07010804-CYII</t>
  </si>
  <si>
    <t>U07030050</t>
  </si>
  <si>
    <t>kg</t>
  </si>
  <si>
    <t>Suministro y  colocación de acero para armaduras en barras B500S</t>
  </si>
  <si>
    <t>Suministro y colocación de acero para armaduras en barras corrugadas B 500 S, incluso cortado, doblado y recortes, según peso teórico.</t>
  </si>
  <si>
    <t>Armado 80kg/m3</t>
  </si>
  <si>
    <t>Despuntes</t>
  </si>
  <si>
    <t>Total U07030050</t>
  </si>
  <si>
    <t>U01030010</t>
  </si>
  <si>
    <t>Arena silícea zanjas</t>
  </si>
  <si>
    <t>Arena silícea para asiento de tuberías, con tamaño máximo de árido de 25 mm, exenta de materia orgánica y con contenido de sulfatos inferior al 0,3%, expresado en trióxido de azufre, incluso aportación, extendido y nivelación, medido sobre perfil.</t>
  </si>
  <si>
    <t>Total U01030010</t>
  </si>
  <si>
    <t>U08010010</t>
  </si>
  <si>
    <t>Acero S-275 JR en estructura soldada</t>
  </si>
  <si>
    <t>Acero laminado S-275 JR, en perfiles laminados en caliente para vigas, pilares, zunchos y correas, mediante uniones soldadas; incluso p.p. de soldaduras, cortes, piezas especiales, despuntes y dos manos de imprimación con pintura de minio de plomo, montado y colocado, según normativa vigente.</t>
  </si>
  <si>
    <t>Soportacion externa a la EBAR</t>
  </si>
  <si>
    <t>Total U08010010</t>
  </si>
  <si>
    <t>Total 01.07</t>
  </si>
  <si>
    <t>01.08</t>
  </si>
  <si>
    <t>INSTALACIÓN ELÉCTRICA</t>
  </si>
  <si>
    <t>01.08.01</t>
  </si>
  <si>
    <t>ACOMETIDA</t>
  </si>
  <si>
    <t>PN-CYII-002</t>
  </si>
  <si>
    <t>Canaliz. subterránea calzada  4x160 mm</t>
  </si>
  <si>
    <t>Canalización subterránea en calzada, para cables de baja tensión bajo tubo, comprendiendo zanja de 1,20x0,60 m, sobre lecho de hormigón y hormigonado hasta rasante de calzada, con reposición de firme asfáltico, incluyendo excavación y relleno de zanja, cables de acero pasa-guía, cinta de señalización de canalización eléctrica, cuatro tubos de PE-AD corrugado curvable 160 mm y corchetes.</t>
  </si>
  <si>
    <t>CPM EBAR C.Vicente Rubio a punto de conexión a red.</t>
  </si>
  <si>
    <t>Total PN-CYII-002</t>
  </si>
  <si>
    <t>U10040020</t>
  </si>
  <si>
    <t>Canaliz. subterránea calzada</t>
  </si>
  <si>
    <t>Canalización subterránea en calzada, para cables de baja tensión bajo tubo, comprendiendo zanja de 0,60x0,60 m, sobre lecho de hormigón y hormigonado hasta rasante de calzada, con reposición de firme asfáltico, incluyendo excavación y relleno de zanja, cables de acero pasa-guía, cinta de señalización de canalización eléctrica, dos tubos de PE-AD corrugado curvable 160 mm y corchetes.</t>
  </si>
  <si>
    <t>Total U10040020</t>
  </si>
  <si>
    <t>U10040060</t>
  </si>
  <si>
    <t>Arq. hormigón pref. 1x1x1 m</t>
  </si>
  <si>
    <t>Arqueta de hormigón prefabricada para canalización de baja tensión de 1,00x1,00x1,00 m con tapa de hormigón totalmente instalada.</t>
  </si>
  <si>
    <t>Total U10040060</t>
  </si>
  <si>
    <t>U10031190</t>
  </si>
  <si>
    <t>Cable AL XZ1 (S), tensión nominal 0,6/1 kV 1x95 mm2 AL</t>
  </si>
  <si>
    <t>Cable eléctrico unipolar tipo AL XZ1 (S), tensión nominal 0,6/1 kV, de seguridad en caso de incendio (S), reacción al fuego clase Eca, con conductor de aluminio, rígido (clase 2), de 1x95 mm² cubierta de material libre de halógenos, con las siguientes características: no propagación de la llama, baja emisión de humos opacos, libre de halógenos, nula emisión de gases corrosivos, resistencia a la absorción de agua, resistencia al frío, resistencia a los rayos ultravioleta, resistencia a los agentes químicos, resistencia a las grasas y aceites y resistencia a los golpes. Según HD 603-5X-1.</t>
  </si>
  <si>
    <t>Total U10031190</t>
  </si>
  <si>
    <t>U10031210</t>
  </si>
  <si>
    <t>Cable AL XZ1 (S), tensión nominal 0,6/1 kV 1x150 mm2 AL</t>
  </si>
  <si>
    <t>Cable eléctrico unipolar tipo AL XZ1 (S), tensión nominal 0,6/1 kV, de seguridad en caso de incendio (S), reacción al fuego clase Eca, con conductor de aluminio, rígido (clase 2), de 1x150 mm² cubierta de material libre de halógenos,  con las siguientes características: no propagación de la llama, baja emisión de humos opacos, libre de halógenos, nula emisión de gases corrosivos, resistencia a la absorción de agua, resistencia al frío, resistencia a los rayos ultravioleta, resistencia a los agentes químicos, resistencia a las grasas y aceites y resistencia a los golpes. Según HD 603-5X-1.</t>
  </si>
  <si>
    <t>Total U10031210</t>
  </si>
  <si>
    <t>PN-CYII-009</t>
  </si>
  <si>
    <t>Hornacina de fábrica de ladrillo cerámico para alojar armario CPM3</t>
  </si>
  <si>
    <t>Hornacina aislada de fábrica de ladrillo para alojar armario (hueco útil aprox. 700×900×300 mm), formada por murete perimetral a 1/2 pie, fondo de fábrica, dintel metálico, puerta frontal galvanizada homologada CPM3 con cierre para candado iberdrola, ventilación, solera y pequeña zapata de hormigón, drenaje inferior, pasamuros estancos, sellado elástico y enfoscado exterior e interior fino. Unidad completa, aplomada y rematada, lista para recibir el armario.</t>
  </si>
  <si>
    <t>EBAR C.Vicente Rubio</t>
  </si>
  <si>
    <t>Total PN-CYII-009</t>
  </si>
  <si>
    <t>PN-CYII-011</t>
  </si>
  <si>
    <t>Armario de protección, medida directa y reparto CPM3-D2/1-M 2C BU 00</t>
  </si>
  <si>
    <t>Armario de protección, medida directa y reparto CPM3-D2/1-M 2C BU 00, normalizada Iberdrola. Envolvente de poliéster reforzado, IP43 e IK09, para 1 contador monofásico. Medida: 1 base BUC tamaño 00 (160 A) y neutro seccionable. Seccionamiento/reparto: 3 bases BUC tamaño 1 (250 A) con neutro amovible. Cableado H07Z-R 10 mm² potencia y 2,5 mm² reloj. Incluido cableado y protecciones. Montaje según NI 42.72.00. Armario totalmente instalado, conectado y en funcionamiento.</t>
  </si>
  <si>
    <t>Total PN-CYII-011</t>
  </si>
  <si>
    <t>Total 01.08.01</t>
  </si>
  <si>
    <t>01.08.02</t>
  </si>
  <si>
    <t>CUADRO DE CONTROL DE MOTORES</t>
  </si>
  <si>
    <t>PN-CYII-010</t>
  </si>
  <si>
    <t>Hornacina de fábrica de ladrillo cerámico para alojar armario CCM</t>
  </si>
  <si>
    <t>Hornacina aislada de fábrica de ladrillo para alojar armario (hueco útil aprox. 800×1000×300 mm), formada por murete perimetral a 1/2 pie, fondo de fábrica, dintel metálico, puerta frontal galvanizada con cierre para candado, ventilación, solera y pequeña zapata de hormigón, drenaje inferior, pasamuros estancos, sellado elástico y enfoscado exterior e interior fino. Unidad completa, aplomada y rematada, lista para recibir el CCM.</t>
  </si>
  <si>
    <t>Total PN-CYII-010</t>
  </si>
  <si>
    <t>Total 01.08.02</t>
  </si>
  <si>
    <t>01.08.03</t>
  </si>
  <si>
    <t>LINEAS DE BAJA TENSIÓN</t>
  </si>
  <si>
    <t>EBAR C.Vicente Rubio a CCM</t>
  </si>
  <si>
    <t>PN-CYII-003</t>
  </si>
  <si>
    <t>Canaliz. subterránea calzada 2xØ75 mm</t>
  </si>
  <si>
    <t>Canalización subterránea en calzada, para cables de baja tensión bajo tubo, comprendiendo zanja de 0,60x0,60 m, sobre lecho de hormigón y hormigonado hasta rasante de calzada, incluyendo excavación y relleno de zanja, cables de acero pasa-guía, cinta de señalización de canalización eléctrica, dos tubos de PE-AD corrugado curvable 75 mm .</t>
  </si>
  <si>
    <t>CCM a CPM</t>
  </si>
  <si>
    <t>Total PN-CYII-003</t>
  </si>
  <si>
    <t>U10040250</t>
  </si>
  <si>
    <t>Canaliz. eléctrica PE-AD corrugado curvable diámetro ext. 40mm</t>
  </si>
  <si>
    <t>Canalización eléctrica de superficie para conducción de cables para líneas de baja y alta tensión, a base de tubo de PE-AD corrugado curvable, diámetro exterior 40mm, grapado sobre hormigón, con tres abrazaderas de acero plastificadas, tres tacos de plástico y tres tirafondos de acero inoxidable.</t>
  </si>
  <si>
    <t>A bombeo EBAR C.Vicente Rubio</t>
  </si>
  <si>
    <t>Total U10040250</t>
  </si>
  <si>
    <t>U10040100</t>
  </si>
  <si>
    <t>Canaliz. eléctrica Polímero termoplástico libre de halógenos rígido M 32</t>
  </si>
  <si>
    <t>Canalización eléctrica de superficie para conducción de cables a base de tubo de Polímero termoplástico libre de halógenos rígido libre de halógenos, no propagador de llama, M 32, roscable, grapado sobre hormigón, con tres abrazaderas de acero plastificadas, tres tacos de plástico y tres tirafondos de acero inoxidable.</t>
  </si>
  <si>
    <t>Total U10040100</t>
  </si>
  <si>
    <t>U10030030</t>
  </si>
  <si>
    <t>Cable RZ1-K  0,6/1 KV 1x4 mm2</t>
  </si>
  <si>
    <t>Cable de cobre aislado en polietileno reticulado tipo RZ1-K 0,6/1 KV de 1x4 mm2. Instalado bajo tubo o conductos.</t>
  </si>
  <si>
    <t>A CCM</t>
  </si>
  <si>
    <t>Total U10030030</t>
  </si>
  <si>
    <t>U10030450</t>
  </si>
  <si>
    <t>Cable RV 0,6/1 KV 1x2,5 mm2</t>
  </si>
  <si>
    <t>Cable de cobre aislado en polietileno reticulado y cubierta de PVC, tipo RV 0,6/1 KV de 1x2,5 mm2. Instalado bajo tubo o conductos.</t>
  </si>
  <si>
    <t>A bombas</t>
  </si>
  <si>
    <t>Total U10030450</t>
  </si>
  <si>
    <t>U10030230</t>
  </si>
  <si>
    <t>Cable RZ1-K  0,6/1 KV 3x1,5 mm2</t>
  </si>
  <si>
    <t>Cable de cobre aislado en polietileno reticulado tipo RZ1-K 0,6/1 KV de 3x1,5 mm2. Instalado bajo tubo o conductos.</t>
  </si>
  <si>
    <t>Boyas</t>
  </si>
  <si>
    <t>Total U10030230</t>
  </si>
  <si>
    <t>Total 01.08.03</t>
  </si>
  <si>
    <t>01.08.04</t>
  </si>
  <si>
    <t>RED DE TIERRAS</t>
  </si>
  <si>
    <t>U10070220</t>
  </si>
  <si>
    <t>Cab. cobre des. 1x35 mm2 bajo tubo</t>
  </si>
  <si>
    <t>Cable de cobre desnudo de 1x35 mm2, instalado bajo tubo o conductos.</t>
  </si>
  <si>
    <t>Total U10070220</t>
  </si>
  <si>
    <t>U10070080</t>
  </si>
  <si>
    <t>Conexión electrodo cables tierra</t>
  </si>
  <si>
    <t>Conexión de electrodo a cables de tierra, incluidos terminales y tornillería.</t>
  </si>
  <si>
    <t>Total U10070080</t>
  </si>
  <si>
    <t>U10070140</t>
  </si>
  <si>
    <t>Soldadura aluminotérmica</t>
  </si>
  <si>
    <t>Soldadura aluminotérmica en T ó + con cable de cobre 50/35 mm2.</t>
  </si>
  <si>
    <t>Total U10070140</t>
  </si>
  <si>
    <t>U10070150</t>
  </si>
  <si>
    <t>Pica de t.t. 200/15 Fe+Cu</t>
  </si>
  <si>
    <t>Pica de t.t. 200/15 Fe+Cu 2 m de longitud y 15 mm de diámetro</t>
  </si>
  <si>
    <t>Total U10070150</t>
  </si>
  <si>
    <t>U10070130</t>
  </si>
  <si>
    <t>Infor. resul. ejec. toma tierra</t>
  </si>
  <si>
    <t>Informe de resultados de ejecución de una toma de tierra profunda, comprendiendo las mediciones, datos de situación, planos, esquemas y cuadro resumen de características.</t>
  </si>
  <si>
    <t>EBAR C. Vicente Rubio</t>
  </si>
  <si>
    <t>Total U10070130</t>
  </si>
  <si>
    <t>U10070010</t>
  </si>
  <si>
    <t>Toma de tierra normal con una pica</t>
  </si>
  <si>
    <t>Toma de tierra normal, compuesta de: una pica de acero cobre de 2,5 m de longitud y 18 mm de diámetro, 3 metros de cable de cobre de 50 mm2 de sección y grapas de conexión a la pica. Montaje completo.</t>
  </si>
  <si>
    <t>Conexión CPM refuerzo del neutro.</t>
  </si>
  <si>
    <t>Total U10070010</t>
  </si>
  <si>
    <t>Total 01.08.04</t>
  </si>
  <si>
    <t>01.08.05</t>
  </si>
  <si>
    <t>LEGALIZACIÓN</t>
  </si>
  <si>
    <t>U15060060</t>
  </si>
  <si>
    <t>Legalización instalación de baja tensión</t>
  </si>
  <si>
    <t>Legalización de la instalaciones de Baja Tensión, según la legislación vigente que le sea de aplicación, incluso proyecto técnico, suscrito por técnico titulado competente y visado por el Colegio Oficial correspondiente, Certificado de Dirección de Obra Eléctrica, Certificado de Instalación Eléctrica en Baja Tensión (antiguo Dictamen o Boletín eléctrico),  Certificado de Inspección por Organismo de Control, Declaraciones responsables según modelos DGIEM, abono de tasas oficiales y cualquier otra documentación y gestión necesaria ante Organismos competentes para la Autorización y puesta en servicio de la instalación.</t>
  </si>
  <si>
    <t>Total U15060060</t>
  </si>
  <si>
    <t>Total 01.08.05</t>
  </si>
  <si>
    <t>Total 01.08</t>
  </si>
  <si>
    <t>Total 01</t>
  </si>
  <si>
    <t>02</t>
  </si>
  <si>
    <t>ACTUACIÓN N.º2 : M-521</t>
  </si>
  <si>
    <t>02.01</t>
  </si>
  <si>
    <t>COLECTOR 2</t>
  </si>
  <si>
    <t>M-521</t>
  </si>
  <si>
    <t>Por paralelismo de tubo 80 FD</t>
  </si>
  <si>
    <t>Tramo de PN-8 a P.43RA-17</t>
  </si>
  <si>
    <t>U02101010</t>
  </si>
  <si>
    <t>Tubería FD abastecimiento/reutilización Ø80 Clase 100</t>
  </si>
  <si>
    <t>Suministro e instalación de tubería de fundición dúctil para abastecimiento/reutilización, diámetro nominal DN 80 mm, conforme a norma UNE-EN 545 y/o según normativa vigente, Clase 100 con revestimiento interior de mortero de cemento y revestimiento exterior de zinc (min 200 g/m2) ó zinc-aluminio (min 400 g/m2) con o sin otros metales y capa de acabado de producto bituminoso o resina sintética compatible con zinc, color exterior y marcado según Normas de Canal de Isabel II vigentes, incluso parte proporcional de junta automática flexible de EPDM, medios auxiliares y pruebas necesarias para su correcto funcionamiento.</t>
  </si>
  <si>
    <t>Afección cruce entorno P.K. 0+126</t>
  </si>
  <si>
    <t>Afección cruce entorno P.43RA-17</t>
  </si>
  <si>
    <t>Total U02101010</t>
  </si>
  <si>
    <t>Total 02.01</t>
  </si>
  <si>
    <t>02.02</t>
  </si>
  <si>
    <t>Se considera levantado de 20 cm base granular + 13 cm de M.B.C.</t>
  </si>
  <si>
    <t>U01010180</t>
  </si>
  <si>
    <t>Levantado solado de acera y base de hormigón med. mecán.</t>
  </si>
  <si>
    <t>Levantado por medios mecánicos (retroexcavadora con martillo hidráulico o similar) de solado de acera (loseta hidráulica o equivalente) y base de hormigón en masa 10/15 cm. de espesor, incluso retirada, medido sobre perfil.</t>
  </si>
  <si>
    <t>Total U01010180</t>
  </si>
  <si>
    <t>U01010190</t>
  </si>
  <si>
    <t>Levantado solado de acera y base de hormigón compresor</t>
  </si>
  <si>
    <t>Levantado con compresor de solado de acera (loseta hidráulica o equivalente) y base de hormigón en masa 10/15 cm. de espesor, incluso retirada, medido sobre perfil.</t>
  </si>
  <si>
    <t>Total U01010190</t>
  </si>
  <si>
    <t>U09037030-CYII</t>
  </si>
  <si>
    <t>Recorte de capa de aglomerado</t>
  </si>
  <si>
    <t>Recorte de capa de aglomerado y sellado con betún asfáltico.</t>
  </si>
  <si>
    <t>Colector M521</t>
  </si>
  <si>
    <t>Total U09037030-CYII</t>
  </si>
  <si>
    <t>U01010420</t>
  </si>
  <si>
    <t>Desmontaje de señal vertical</t>
  </si>
  <si>
    <t>Desmontaje de señal vertical y elementos de sujeción, con martillo neumático, acopio del material desmontado y posterior montaje.</t>
  </si>
  <si>
    <t>Total U01010420</t>
  </si>
  <si>
    <t>U01010450</t>
  </si>
  <si>
    <t>Desmontaje de farola</t>
  </si>
  <si>
    <t>Desmontaje de farola de cualquier altura incluso desconexión eléctrica, acopio del material desmontado y posterior montaje.</t>
  </si>
  <si>
    <t>Total U01010450</t>
  </si>
  <si>
    <t>U01010220</t>
  </si>
  <si>
    <t>Levantado, limpieza y recuperación de bordillo granítico compresor</t>
  </si>
  <si>
    <t>Levantado, limpieza y recuperación con compresor de bordillo granítico o similar sobre base de hormigón, incluso retirada o acopio en obra, medido sobre perfil.</t>
  </si>
  <si>
    <t>Total U01010220</t>
  </si>
  <si>
    <t>U01010003-CYII</t>
  </si>
  <si>
    <t>Demolición de imbornal</t>
  </si>
  <si>
    <t>Demolición completa de imbornal, incluso base de hormigón o ladrillo, con medios mecánicos o manuales, incluso excavación previa para descubrirlos, desmontado de cerco y rejilla, limpieza y retirada de escombros, trasporte y canon de residuos,  y con p.p. de medios auxiliares.</t>
  </si>
  <si>
    <t>Total U01010003-CYII</t>
  </si>
  <si>
    <t>Total 02.02</t>
  </si>
  <si>
    <t>02.03</t>
  </si>
  <si>
    <t>PN- 8 a PN- 9</t>
  </si>
  <si>
    <t>PN- 9 a PN-10</t>
  </si>
  <si>
    <t>PN-10 a P.43RA-17</t>
  </si>
  <si>
    <t>PN-9</t>
  </si>
  <si>
    <t>PN-10</t>
  </si>
  <si>
    <t>P.43RA-17</t>
  </si>
  <si>
    <t>Exc. Manual</t>
  </si>
  <si>
    <t>PN-8 a P.43RA-17</t>
  </si>
  <si>
    <t>Total 02.03</t>
  </si>
  <si>
    <t>02.04</t>
  </si>
  <si>
    <t>U02080010 -CYII</t>
  </si>
  <si>
    <t>Tubería PVC-U DN 250, SN 8 kN/m2</t>
  </si>
  <si>
    <t>Suministro e instalación de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</si>
  <si>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Acometida Imbornal</t>
  </si>
  <si>
    <t xml:space="preserve"> A P.43RA-8</t>
  </si>
  <si>
    <t>A P.43RA-17</t>
  </si>
  <si>
    <t>Total U02080010 -CYII</t>
  </si>
  <si>
    <t>Acometida Saneamiento a P.43RA-8</t>
  </si>
  <si>
    <t>Acometida Saneamiento a P.43RA-17</t>
  </si>
  <si>
    <t>Total 02.04</t>
  </si>
  <si>
    <t>02.05</t>
  </si>
  <si>
    <t>U05010250</t>
  </si>
  <si>
    <t>Módulo base pref. H.A. Ø1000 mm altura 1100 mm R/S</t>
  </si>
  <si>
    <t>Módulo base prefabricado de hormigón armado resistente a los sulfatos, para pozos de registro, de diámetro interior 1.000 mm y de altura útil 1.100 mm, incluso colocación, perforaciones para la conexión de los tubos, juntas de goma para uniones y medios auxiliares.</t>
  </si>
  <si>
    <t>9</t>
  </si>
  <si>
    <t>10</t>
  </si>
  <si>
    <t>Total U05010250</t>
  </si>
  <si>
    <t>U05010360</t>
  </si>
  <si>
    <t>Módulo cónico asimét. pref. H.A. Ø(1000/600) mm alt. 1000 mm R/S</t>
  </si>
  <si>
    <t>Módulo cónico asimétrico prefabricado de hormigón armado resistente a los sulfatos, para pozos de registro, de diámetro interior 1.000/600 mm y de altura útil 1.000 mm, incluso colocación, juntas de goma para uniones y medios auxiliares.</t>
  </si>
  <si>
    <t>Total U05010360</t>
  </si>
  <si>
    <t>U05010290</t>
  </si>
  <si>
    <t>Módulo recrecido pref. H.A. Ø1000 mm altura 300 mm R/S</t>
  </si>
  <si>
    <t>Módulo de recrecido prefabricado de hormigón armado resistente a los sulfatos, para pozos de registro, de diámetro interior 1.000 mm  y de altura útil 300 mm, incluso colocación, juntas de goma para uniones y medios auxiliares.</t>
  </si>
  <si>
    <t>Total U05010290</t>
  </si>
  <si>
    <t>U05010300</t>
  </si>
  <si>
    <t>Módulo recrecido pref. H.A. Ø1000 mm altura 750 mm. R/S</t>
  </si>
  <si>
    <t>Módulo de recrecido prefabricado de hormigón armado resistente a los sulfatos, para pozos de registro, de diámetro interior 1.000 mm y de altura útil 750 mm, incluso colocación, juntas de goma para uniones y medios auxiliares.</t>
  </si>
  <si>
    <t>Pozo</t>
  </si>
  <si>
    <t>Total U05010300</t>
  </si>
  <si>
    <t>Registros abastecimiento/ saneamiento existentes</t>
  </si>
  <si>
    <t>P.43RA-8</t>
  </si>
  <si>
    <t>U050905-CYII</t>
  </si>
  <si>
    <t>Imbornal prefabricado 30 x 50 cm</t>
  </si>
  <si>
    <t>Suministro y colocación de imbornal prefabricado para evacuación de aguas de dimensiones interiores 30x50x50 cm, sobre solera de hormigón HM 20/P de 15 cm de espesor, incluso recibido de tubo de saneamiento, marco y rejilla de fundición.</t>
  </si>
  <si>
    <t>Total U050905-CYII</t>
  </si>
  <si>
    <t>U050902-CYII</t>
  </si>
  <si>
    <t>Unidad de entronque de red existente a pozo o arqueta nueva y viceversa</t>
  </si>
  <si>
    <t>Unidad de entronque de red existente a pozo o arqueta nueva y viceversa. Conexión de pozo nuevo con colector existente, o conexión de colector nuevo a pozo o arqueta existente, incluido ajuste de tubo existente, entroque a pozo y junta elastomérica totalmente terminado.</t>
  </si>
  <si>
    <t>Conexión a pozo P.43RA-17 existente</t>
  </si>
  <si>
    <t>ACOMETIDAS</t>
  </si>
  <si>
    <t>Total U050902-CYII</t>
  </si>
  <si>
    <t>Total 02.05</t>
  </si>
  <si>
    <t>02.06</t>
  </si>
  <si>
    <t>PAVIMENTACIÓN  M-521</t>
  </si>
  <si>
    <t>Profundidad H&lt;1m</t>
  </si>
  <si>
    <t>Pozo 10 a P.43RA-17</t>
  </si>
  <si>
    <t>Reposición Igual a levantado</t>
  </si>
  <si>
    <t>U09032040</t>
  </si>
  <si>
    <t>Riego con emulsión termoadherente C60B3 TER</t>
  </si>
  <si>
    <t>Riego de adherencia, con emulsión asfáltica catiónica termoadherente tipo C60B3 TER, con una dotación de 0,50 kg/m2, incluso barrido y preparación de la superficie.</t>
  </si>
  <si>
    <t>Total U09032040</t>
  </si>
  <si>
    <t>U09070010</t>
  </si>
  <si>
    <t>Marca vial longitudinal de 10 cm</t>
  </si>
  <si>
    <t>Marca vial longitudinal continua o discontinua, de 10 cm de ancho, ejecutada con pintura termoplástica en caliente y aplicación de microesferas de vidrio, aplicada mecánicamente incluso premarcaje.</t>
  </si>
  <si>
    <t>Total U09070010</t>
  </si>
  <si>
    <t>U09070020</t>
  </si>
  <si>
    <t>Marca vial longitudinal de 15 cm</t>
  </si>
  <si>
    <t>Marca vial longitudinal continua o discontinua, de 15 cm de ancho, ejecutada con pintura termoplástica en caliente y aplicación de microesferas de vidrio, aplicada mecánicamente incluso premarcaje.</t>
  </si>
  <si>
    <t>Total U09070020</t>
  </si>
  <si>
    <t>U09070030</t>
  </si>
  <si>
    <t>Cebreado y símbolos</t>
  </si>
  <si>
    <t>Marca vial transversal (cebreado, palabras, pasos de peatones, pasos de cebra, marcas transversales de detención, etc), ejecutada con pintura termoplástica en caliente y aplicación de microesferas de vidrio, aplicada mecánicamente incluso premarcaje.</t>
  </si>
  <si>
    <t>Total U09070030</t>
  </si>
  <si>
    <t>U150704-CYII</t>
  </si>
  <si>
    <t>u</t>
  </si>
  <si>
    <t>Reductores de velocidad</t>
  </si>
  <si>
    <t>Suministro y colocación de reductor de velocidad formado por elementos modulares de caucho negro encastrado con cintas amarillas antideslizantes de elevada retrorreflexión, diseño y materiales de gran visivilidad tanto de día como de noche, instalación mediante ensamblado de módulos individuales y fijándolos al suelo con tornillos incluso desmontaje de reductor existente.</t>
  </si>
  <si>
    <t>Total U150704-CYII</t>
  </si>
  <si>
    <t>PN-CYII-001</t>
  </si>
  <si>
    <t>Mezcla bituminosa en caliente AC 22/32 base G/S, base 8 cm, manual</t>
  </si>
  <si>
    <t>Mezcla bituminosa en caliente de 8 cm de espesor, tipo AC 22/32, base G/S para capa base, con árido granítico o calcáreo, de composición gruesa o semidensa y betún asfáltico de penetración B50/70. Extendido y compactado.</t>
  </si>
  <si>
    <t>Total PN-CYII-001</t>
  </si>
  <si>
    <t>Total 02.06</t>
  </si>
  <si>
    <t>02.07</t>
  </si>
  <si>
    <t>U09020030-CYII</t>
  </si>
  <si>
    <t>Bordillo prefabricado de hormigón C3, recto, de 17x28 cm</t>
  </si>
  <si>
    <t>Suministro y colocación de bordillo prefabricado de hormigón doble capa recto tipo C3 de 17 cm de base y 28 cm de altura, colocado sobre base de hormigón no estructural HNE-20 y 20 cm de espesor, incluso rejuntado con mortero de cemento, excavación, carga, transporte al gestor de residuos, descarga y canon de vertido.</t>
  </si>
  <si>
    <t>Total U09020030-CYII</t>
  </si>
  <si>
    <t>U09020035-CYII</t>
  </si>
  <si>
    <t>Bordillo prefabricado de hormigón C3, curvo, de 17x28 cm</t>
  </si>
  <si>
    <t>Suministro y colocación de bordillo prefabricado de hormigón doble capa curvo tipo C3 de 17 cm de base y 28 cm de altura, colocado sobre base de hormigón no estructural HNE-20 y 20 cm de espesor, incluso rejuntado con mortero de cemento, excavación, carga, transporte al gestor de residuos, descarga y canon de vertido.</t>
  </si>
  <si>
    <t>Seg. Anejo 13</t>
  </si>
  <si>
    <t>Total U09020035-CYII</t>
  </si>
  <si>
    <t>U09020320</t>
  </si>
  <si>
    <t>Loseta hidráulica gris, 4 pastillas, de 20x20 cm</t>
  </si>
  <si>
    <t>Suministro y colocación de loseta hidráulica color gris de 20x20 cm, 4 pastillas, en aceras, incluso mortero de asiento y enlechado de juntas.</t>
  </si>
  <si>
    <t>Acerado</t>
  </si>
  <si>
    <t>Total U09020320</t>
  </si>
  <si>
    <t>U09070050</t>
  </si>
  <si>
    <t>Poste sustent. 2,20 m altura, hormigonado</t>
  </si>
  <si>
    <t>Suministro y colocación de poste de sustentación para señales, de perfil laminado en frío, rectangular de 80x40 mm y 2 mm de espesor, galvanizado y tapado en su parte superior, de 2,20 m de altura libre, incluso pequeña excavación, anclaje de hormigón HM-20 y accesorios.</t>
  </si>
  <si>
    <t>Total U09070050</t>
  </si>
  <si>
    <t>U09070090</t>
  </si>
  <si>
    <t>Señal triangular 90 cm lado RA2</t>
  </si>
  <si>
    <t>Suministro y colocación de señal triangular de peligro, de acero galvanizado, de 90 cm de lado, clase retrorreflectancia RA2 (H.I.), sobre poste de sustentación (sin incluir éste), farola o columna, incluso piezas de anclaje o atado y tornillería inoxidable.</t>
  </si>
  <si>
    <t>Total U09070090</t>
  </si>
  <si>
    <t>Total 02.07</t>
  </si>
  <si>
    <t>02.08</t>
  </si>
  <si>
    <t>DESVÍO TRÁFICO M-521</t>
  </si>
  <si>
    <t>U11021010</t>
  </si>
  <si>
    <t>Señal triangular peligro L=135 cm</t>
  </si>
  <si>
    <t>Suministro de señal provisional de obra de peligro, de chapa de acero galvanizado, triangular de L=135 cm, clase de retrorreflexión RA2. Amortizable en 5 usos.</t>
  </si>
  <si>
    <t>Seg. 8.3 IC</t>
  </si>
  <si>
    <t>Total U11021010</t>
  </si>
  <si>
    <t>U11021050</t>
  </si>
  <si>
    <t>Señal circular prohibición/obligación D=90 cm</t>
  </si>
  <si>
    <t>Suministro de señal provisional de obra de prohibición/obligación, de chapa de acero galvanizado, circular de D=90 cm, clase de retrorreflexión RA2. Amortizable en 5 usos.</t>
  </si>
  <si>
    <t>Total U11021050</t>
  </si>
  <si>
    <t>U11021230</t>
  </si>
  <si>
    <t>Señal provisional de información 90x135 cm</t>
  </si>
  <si>
    <t>Suministro de señal informativa de chapa de acero galvanizado, rectangular de 90x135 cm, clase de retrorreflexión RA2. Incluso fijación en poste. Amortizable en 5 usos.</t>
  </si>
  <si>
    <t>Total U11021230</t>
  </si>
  <si>
    <t>U11021160</t>
  </si>
  <si>
    <t>Panel direccional 165x45 cm con soporte</t>
  </si>
  <si>
    <t>Suministro y colocación de panel direccional de chapa de acero galvanizado de 165x45 cm, reflectante, con dos soportes tipo pie cruceta metálica y dos postes de 1,50 m amortizable en 5 usos,  Incluso fijación y desmontaje de señal sobre soporte.</t>
  </si>
  <si>
    <t>Total U11021160</t>
  </si>
  <si>
    <t>U11028090</t>
  </si>
  <si>
    <t>Barrera New Jersey 100x80x40 cm</t>
  </si>
  <si>
    <t>Suministro y colocación de barrera tipo New Jersey ensamblable de 100x80x40 cm de material plástico lastrable con agua. Incluso instalación y retirada. Amortizable en 5 usos.</t>
  </si>
  <si>
    <t>Zona actuación</t>
  </si>
  <si>
    <t>Total U11028090</t>
  </si>
  <si>
    <t>U150702-CYII</t>
  </si>
  <si>
    <t>Ud.Sistema de explotación para regular el paso alternativo de ve</t>
  </si>
  <si>
    <t>Sistema de control de tráfico consistente en  semáforos portátiles TL1 para la regulación del tráfico según prescripciones de la DGT .Incluso montaje ,desmontaje,puesta en funcionamiento según necesidades y mantenimiento  durante el período de ejecución.</t>
  </si>
  <si>
    <t>Total U150702-CYII</t>
  </si>
  <si>
    <t>MARCAS VIALES PROVISIONALES DE OBRA</t>
  </si>
  <si>
    <t>U11028020</t>
  </si>
  <si>
    <t>Cono de balizamiento 75 cm</t>
  </si>
  <si>
    <t>Suministro y colocación de cono de balizamiento reflectante de 75 cm de altura, de plástico. Incluso instalación y retirada. Amortizable en 5 usos.</t>
  </si>
  <si>
    <t>Total U11028020</t>
  </si>
  <si>
    <t>U11028080</t>
  </si>
  <si>
    <t>Guirnalda de balizamiento</t>
  </si>
  <si>
    <t>Suministro y colocación de guirnalda de balizamiento reflectante, con un soporte cada 5 m. Incluso instalación y retirada.</t>
  </si>
  <si>
    <t>Total U11028080</t>
  </si>
  <si>
    <t>U09070240</t>
  </si>
  <si>
    <t>Borrado de marca vial</t>
  </si>
  <si>
    <t>Borrado de marca vial por cualquier procedimiento.</t>
  </si>
  <si>
    <t>Total U09070240</t>
  </si>
  <si>
    <t>Total 02.08</t>
  </si>
  <si>
    <t>Total 02</t>
  </si>
  <si>
    <t>03</t>
  </si>
  <si>
    <t>ACTUACIÓN N.º3 : CALLE BELLA VISTA</t>
  </si>
  <si>
    <t>03.01</t>
  </si>
  <si>
    <t>Abastecimiento cruce sesgado</t>
  </si>
  <si>
    <t>C. Bella vista</t>
  </si>
  <si>
    <t>C. Poeta Luis Chamizo</t>
  </si>
  <si>
    <t>Tramo de PN-11 a P.43RB-76</t>
  </si>
  <si>
    <t>Afección cruce entorno PN-12</t>
  </si>
  <si>
    <t>Afección cruce entorno P.43RB-76</t>
  </si>
  <si>
    <t>Total 03.01</t>
  </si>
  <si>
    <t>03.02</t>
  </si>
  <si>
    <t>CANALIZACIÓN ELECTRICA</t>
  </si>
  <si>
    <t>Tramo final en  C.Bella vista</t>
  </si>
  <si>
    <t>U01010002-CYII</t>
  </si>
  <si>
    <t>Demolición de pozos de saneamiento/abastecimiento existentes</t>
  </si>
  <si>
    <t>Demolición completa de pozo, incluso base de hormigón, de  pozos de saneamiento/abastecimiento enterrados de ladrillo macizo o hormigón prefabricado, con medios mecánicos, incluso excavación previa para descubrirlos, desmontado de pates, tapas y cercos, limpieza y retirada de escombros, trasporte y canon de residuos,  y con p.p. de medios auxiliares.</t>
  </si>
  <si>
    <t>ABASTECIMIENTO</t>
  </si>
  <si>
    <t>Pozo desagüe DE.43RB-146</t>
  </si>
  <si>
    <t>Pozo desagüe DE.43RB-145</t>
  </si>
  <si>
    <t>Pozo válvula VA.43RB-103</t>
  </si>
  <si>
    <t>Total U01010002-CYII</t>
  </si>
  <si>
    <t>U01010290</t>
  </si>
  <si>
    <t>Demolición losa hormigón compresor</t>
  </si>
  <si>
    <t>Demolición de losa de hormigón armado de cualquier canto con martillo compresor, retirada de escombros, medido sobre perfil.</t>
  </si>
  <si>
    <t>Losa EBAR antigua</t>
  </si>
  <si>
    <t>Total U01010290</t>
  </si>
  <si>
    <t>Total 03.02</t>
  </si>
  <si>
    <t>03.03</t>
  </si>
  <si>
    <t>Pozo 11 a Pozo 12</t>
  </si>
  <si>
    <t>Pozo 12 a Pozo 13</t>
  </si>
  <si>
    <t>Pozo 13 a Pozo 14</t>
  </si>
  <si>
    <t>Pozo 14 a Pozo 15</t>
  </si>
  <si>
    <t>Pozo 15 a EBAR</t>
  </si>
  <si>
    <t>PN-11</t>
  </si>
  <si>
    <t>PN-12</t>
  </si>
  <si>
    <t>PN-13</t>
  </si>
  <si>
    <t>PN-14</t>
  </si>
  <si>
    <t>PN-15</t>
  </si>
  <si>
    <t>Caja válvula</t>
  </si>
  <si>
    <t>Pozo alivio</t>
  </si>
  <si>
    <t>Total 03.03</t>
  </si>
  <si>
    <t>03.04</t>
  </si>
  <si>
    <t>Colector 1</t>
  </si>
  <si>
    <t>A descontar Ø160</t>
  </si>
  <si>
    <t>PN-CYII-020</t>
  </si>
  <si>
    <t>Tubería PVC-U DN 160, SN 8 kN/m2</t>
  </si>
  <si>
    <t>Suministro e instalación de tubería de PVC-U de pared estructurada, rigidez nominal SN&gt;= 8 kN/m2, diámetro nominal DN 160 mm, conforme a norma UNE-EN 13476 y/o según normativa vigente, incluso parte proporcional de unión con junta elástica, medios auxiliares y pruebas necesarias para su correcto funcionamiento.</t>
  </si>
  <si>
    <t>Total PN-CYII-020</t>
  </si>
  <si>
    <t>U02050020</t>
  </si>
  <si>
    <t>Tubería polietileno PE-100, PN 16, DN 40</t>
  </si>
  <si>
    <t>Suministro e instalación de tubería de polietileno PE-100, diámetro nominal DN 40 mm, presión nominal PN 16, MRS 10 N/mm2, SDR 11 y S 5, conforme a norma UNE-EN 12201 y/o según normativa vigente, color exterior y marcado según Normas de Canal de Isabel II vigentes, incluso parte proporcional de elementos electrosoldables, medios auxiliares y pruebas necesarias para su correcto funcionamiento.</t>
  </si>
  <si>
    <t>Total U02050020</t>
  </si>
  <si>
    <t>Ø160</t>
  </si>
  <si>
    <t>Impulsión 1</t>
  </si>
  <si>
    <t>Ø40</t>
  </si>
  <si>
    <t>Total 03.04</t>
  </si>
  <si>
    <t>03.05</t>
  </si>
  <si>
    <t>11</t>
  </si>
  <si>
    <t>12</t>
  </si>
  <si>
    <t>13</t>
  </si>
  <si>
    <t>14</t>
  </si>
  <si>
    <t>15</t>
  </si>
  <si>
    <t>Varios</t>
  </si>
  <si>
    <t>Registros abastecimiento</t>
  </si>
  <si>
    <t>SANEAMIENTO</t>
  </si>
  <si>
    <t>Pozo P.43RB-76</t>
  </si>
  <si>
    <t>A Pozo P.43RB-76</t>
  </si>
  <si>
    <t>Total 03.05</t>
  </si>
  <si>
    <t>03.06</t>
  </si>
  <si>
    <t>Canalización eléctrica</t>
  </si>
  <si>
    <t>EBAR a P.K 0+015</t>
  </si>
  <si>
    <t>P.K 0+090 a P.43RB-76</t>
  </si>
  <si>
    <t>Total 03.06</t>
  </si>
  <si>
    <t>03.07</t>
  </si>
  <si>
    <t>PN-CYII-005</t>
  </si>
  <si>
    <t>Pozo bombeo prefabricado PRFV  Ø1.400 mm. i/ 2 bombas 1,2 Kw</t>
  </si>
  <si>
    <t>Instalación de pozo de bombeo constituido por una carcasa fabricada en PRFV (poliéster reforzado con fibra de vidrio) conforme a la norma UNE-EN 12050-1, de 3.940 l. de volumen total y 769 l. útil, equipada con tuberías internas de entrada e impulsión y tomas específicas para salida de cables y ventilación. Las conducciones internas incluyen acero de soportación, curvas y codos bridados en acero inoxidable AISI 316. El sistema incorpora dos bombas sumergibles para aguas residuales de 1,2 Kw de potencia nominal, con funcionamiento alternativo, montadas mediante dispositivo de descenso y anclaje automático, lo que permite su extracción sin necesidad de vaciar el depósito. La instalación cuenta con sistema de control de nivel mediante cinco reguladores, válvula antirretorno y válvula de cierre. El acoplamiento automático de las bombas está fabricado en acero inoxidable AISI 316. Se incluye cuadro eléctrico y de control en PRFV/metálico, equipado con contactores, relés térmicos, arrancadores estrella-triángulo o progresivos, fusibles de maniobra y fuerza, y sistema de rotación automática de bombas, incluyendo además alarmas ópticas y acústicas por nivel alto, completamente instalado. Se incluye tambien las cadenas de izado de las bombas y las tuberías y accesorios de conexión a la arqueta de válvulas. Todos los elementos serán aptos para agua residual y cumplirán las Especificaciones Técnicas de Canal de Isabel II. Totalmente terminado, en funcionamiento y probado, Incluso conexión de los nuevos elementos en cuadro eléctrico y de control.</t>
  </si>
  <si>
    <t>Total PN-CYII-005</t>
  </si>
  <si>
    <t>Caja de válvula</t>
  </si>
  <si>
    <t>Total 03.07</t>
  </si>
  <si>
    <t>03.08</t>
  </si>
  <si>
    <t>03.09.01</t>
  </si>
  <si>
    <t>CPM EBAR C.Bella vista a punto de conexión a red.</t>
  </si>
  <si>
    <t>EBAR C. Bella vista.</t>
  </si>
  <si>
    <t>Total 03.09.01</t>
  </si>
  <si>
    <t>03.09.02</t>
  </si>
  <si>
    <t>Total 03.09.02</t>
  </si>
  <si>
    <t>03.09.03</t>
  </si>
  <si>
    <t>EBAR C.Bella Vista a CPM</t>
  </si>
  <si>
    <t>EBAR C.Bella Vista a CCM</t>
  </si>
  <si>
    <t>A bombeo EBAR C.Bella vista</t>
  </si>
  <si>
    <t>U10030470</t>
  </si>
  <si>
    <t>Cable RV 0,6/1 KV 1x6 mm2</t>
  </si>
  <si>
    <t>Cable de cobre aislado en polietileno reticulado y cubierta de PVC, tipo RV 0,6/1 KV de 1x6 mm2. Instalado bajo tubo o conductos.</t>
  </si>
  <si>
    <t>Total U10030470</t>
  </si>
  <si>
    <t>Total 03.09.03</t>
  </si>
  <si>
    <t>03.09.04</t>
  </si>
  <si>
    <t>EBAR C. Bella Vista</t>
  </si>
  <si>
    <t>Total 03.09.04</t>
  </si>
  <si>
    <t>03.09.05</t>
  </si>
  <si>
    <t>EBAR C.Bella vista</t>
  </si>
  <si>
    <t>Total 03.09.05</t>
  </si>
  <si>
    <t>Total 03.08</t>
  </si>
  <si>
    <t>Total 03</t>
  </si>
  <si>
    <t>04</t>
  </si>
  <si>
    <t>ACTUACIÓN N.º4 : CALLE DEL POETA MIGUEL HERNÁNDEZ</t>
  </si>
  <si>
    <t>04.01</t>
  </si>
  <si>
    <t>DETECCIÓN DE SERVICIOS ANTES DE LAS OBRAS</t>
  </si>
  <si>
    <t>Telefonía</t>
  </si>
  <si>
    <t>C.Poeta Miguel Hernández</t>
  </si>
  <si>
    <t>Cam. Peralejo</t>
  </si>
  <si>
    <t>Tramo de PN-16 a EBAR</t>
  </si>
  <si>
    <t>Total 04.01</t>
  </si>
  <si>
    <t>04.02</t>
  </si>
  <si>
    <t>Tramo final en  C.Poeta Miguel Hernández</t>
  </si>
  <si>
    <t>Total 04.02</t>
  </si>
  <si>
    <t>04.03</t>
  </si>
  <si>
    <t>Pozo 16 a Pozo 17</t>
  </si>
  <si>
    <t>Pozo 17 a Pozo 18</t>
  </si>
  <si>
    <t>Pozo 18 a Pozo 19</t>
  </si>
  <si>
    <t>Pozo 19 a Pozo 20</t>
  </si>
  <si>
    <t>Pozo 20 a EBAR</t>
  </si>
  <si>
    <t>PN-16</t>
  </si>
  <si>
    <t>PN-17</t>
  </si>
  <si>
    <t>PN-18</t>
  </si>
  <si>
    <t>PN-19</t>
  </si>
  <si>
    <t>PN-20</t>
  </si>
  <si>
    <t>Seg. Med. Aux</t>
  </si>
  <si>
    <t>1</t>
  </si>
  <si>
    <t>3</t>
  </si>
  <si>
    <t>4</t>
  </si>
  <si>
    <t>5</t>
  </si>
  <si>
    <t>2</t>
  </si>
  <si>
    <t>Total 04.03</t>
  </si>
  <si>
    <t>04.04</t>
  </si>
  <si>
    <t>Colector 3</t>
  </si>
  <si>
    <t>Impulsión 3</t>
  </si>
  <si>
    <t>Total 04.04</t>
  </si>
  <si>
    <t>04.05</t>
  </si>
  <si>
    <t>17</t>
  </si>
  <si>
    <t>18</t>
  </si>
  <si>
    <t>REGISTROS ABASTECIMIENTO</t>
  </si>
  <si>
    <t>VA.43RB-105</t>
  </si>
  <si>
    <t>DE.43RB-144</t>
  </si>
  <si>
    <t>Arqueta de rotura SCR.43RB-2</t>
  </si>
  <si>
    <t>A Arqueta de rotura SCR.43RB-2</t>
  </si>
  <si>
    <t>Total 04.05</t>
  </si>
  <si>
    <t>04.06</t>
  </si>
  <si>
    <t>Pozo 16 a P.K 0+005</t>
  </si>
  <si>
    <t>P.K 0+105 a Arq. SRC.43RB-2</t>
  </si>
  <si>
    <t>Total 04.06</t>
  </si>
  <si>
    <t>04.07</t>
  </si>
  <si>
    <t>Total 04.07</t>
  </si>
  <si>
    <t>04.08</t>
  </si>
  <si>
    <t>04.09.01</t>
  </si>
  <si>
    <t>CPM EBAR C.Poeta Miguel Hernández a punto de conexión a red.</t>
  </si>
  <si>
    <t>CPM EBAR C.Poeta Miguel Hernándezo a punto de conexión a red.</t>
  </si>
  <si>
    <t>CPM EBAR C.Poeta Miguel Hernández</t>
  </si>
  <si>
    <t>Total 04.09.01</t>
  </si>
  <si>
    <t>04.09.02</t>
  </si>
  <si>
    <t>CMM EBAR C.Poeta Miguel Hernández</t>
  </si>
  <si>
    <t>Total 04.09.02</t>
  </si>
  <si>
    <t>04.09.03</t>
  </si>
  <si>
    <t>EBAR C.Poeta Miguel Hernández a CPM</t>
  </si>
  <si>
    <t>A Bombeo</t>
  </si>
  <si>
    <t>a CPM</t>
  </si>
  <si>
    <t>Total 04.09.03</t>
  </si>
  <si>
    <t>04.09.04</t>
  </si>
  <si>
    <t>EBAR C.Poeta Miguel Hernández</t>
  </si>
  <si>
    <t>Total 04.09.04</t>
  </si>
  <si>
    <t>04.09.05</t>
  </si>
  <si>
    <t>Total 04.09.05</t>
  </si>
  <si>
    <t>Total 04.08</t>
  </si>
  <si>
    <t>Total 04</t>
  </si>
  <si>
    <t>05</t>
  </si>
  <si>
    <t>ACTUACIÓN N.º5 : CAMINO PERALEJO</t>
  </si>
  <si>
    <t>05.01</t>
  </si>
  <si>
    <t>Saneamiento</t>
  </si>
  <si>
    <t>Tramo de PN-21 a PN-23</t>
  </si>
  <si>
    <t>Total 05.01</t>
  </si>
  <si>
    <t>05.02</t>
  </si>
  <si>
    <t>Tramo final en  C.San Bartolomé</t>
  </si>
  <si>
    <t>U01010280</t>
  </si>
  <si>
    <t>Levantado y reposición de alambrada</t>
  </si>
  <si>
    <t>Levantado y posterior reposición de alambrada, con p.p. de cancela metálica de 5 m de anchura, medido sobre perfil.</t>
  </si>
  <si>
    <t>Muro C.E.I.P San Bartolomé</t>
  </si>
  <si>
    <t>Total U01010280</t>
  </si>
  <si>
    <t>U01010350</t>
  </si>
  <si>
    <t>Demolición muro ladrillo compresor</t>
  </si>
  <si>
    <t>Demolición de muro de ladrillo macizo, con compresor, retirada de escombros, medido sobre perfil.</t>
  </si>
  <si>
    <t>Total U01010350</t>
  </si>
  <si>
    <t>U01010020</t>
  </si>
  <si>
    <t>Retirada, acopio, mantenim. y posterior aporte de tierra vegetal</t>
  </si>
  <si>
    <t>Retirada de la tierra vegetal superficial del terreno desarbolado, medido sobre perfil, así como su acopio, mantenimiento en adecuadas condiciones y su posterior aporte y extendido, según condicionado ambiental.</t>
  </si>
  <si>
    <t>Jardín aparcamiento</t>
  </si>
  <si>
    <t>Total U01010020</t>
  </si>
  <si>
    <t>Total 05.02</t>
  </si>
  <si>
    <t>05.03</t>
  </si>
  <si>
    <t>Pozo 21 a Pozo 22</t>
  </si>
  <si>
    <t>Pozo 22 a Pozo 23</t>
  </si>
  <si>
    <t>Pozo 23 a Pozo 24</t>
  </si>
  <si>
    <t>Pozo 24 a Pozo 25</t>
  </si>
  <si>
    <t>Pozo 25 a P.43RB-6</t>
  </si>
  <si>
    <t>PN-21</t>
  </si>
  <si>
    <t>PN-22</t>
  </si>
  <si>
    <t>PN-23</t>
  </si>
  <si>
    <t>PN-24</t>
  </si>
  <si>
    <t>PN-25</t>
  </si>
  <si>
    <t>Excavación manual</t>
  </si>
  <si>
    <t>U01021030-CYII</t>
  </si>
  <si>
    <t>Excavación a cielo abierto, med. mecán. en todo tipo de terreno</t>
  </si>
  <si>
    <t>Excavación a cielo abierto, por medios mecánicos, en todo tipo de terreno incluso roca, medido sobre perfil.</t>
  </si>
  <si>
    <t>Acceso prov. CEIP</t>
  </si>
  <si>
    <t>Explanada aparcamiento CEIP</t>
  </si>
  <si>
    <t>Total U01021030-CYII</t>
  </si>
  <si>
    <t>COlector 1</t>
  </si>
  <si>
    <t>Total 05.03</t>
  </si>
  <si>
    <t>05.04</t>
  </si>
  <si>
    <t>Acometida Pozo P.43RB-6</t>
  </si>
  <si>
    <t>Total 05.04</t>
  </si>
  <si>
    <t>05.05</t>
  </si>
  <si>
    <t>21</t>
  </si>
  <si>
    <t>22</t>
  </si>
  <si>
    <t>23</t>
  </si>
  <si>
    <t>24</t>
  </si>
  <si>
    <t>25</t>
  </si>
  <si>
    <t>REGISTROS SANEAMIENTO</t>
  </si>
  <si>
    <t>DP.43RB-101</t>
  </si>
  <si>
    <t>Pozo P.43RB-6</t>
  </si>
  <si>
    <t>Conexión a Pozo P.43RB-6</t>
  </si>
  <si>
    <t xml:space="preserve"> P.43RB-6</t>
  </si>
  <si>
    <t>Total 05.05</t>
  </si>
  <si>
    <t>05.06</t>
  </si>
  <si>
    <t>U09080010</t>
  </si>
  <si>
    <t>Cerramiento muro bloques hormigón y malla simple torsión</t>
  </si>
  <si>
    <t>Cerramiento de muro de 90 cm de altura formado por bloques huecos de hormigón blanco, de 40x20x20 cm, rellenos de HM-20 y malla de simple torsión galvanizada 50/16, de 50 mm de paso de malla y 2,7 mm de diámetro.  Incluso cimentación de 40x40 cm de hormigón HM-20, y p.p. de postes de tubo de acero galvanizado de 48 mm, postes de esquina, jabalcones, tornapuntas, tensores, grupillas y accesorios. Totalmente terminado.</t>
  </si>
  <si>
    <t>Seg Anejo 13</t>
  </si>
  <si>
    <t>Total U09080010</t>
  </si>
  <si>
    <t>Total 05.06</t>
  </si>
  <si>
    <t>05.07</t>
  </si>
  <si>
    <t>OBRAS VARIAS</t>
  </si>
  <si>
    <t>U01022140-CYII</t>
  </si>
  <si>
    <t>Rehabilitación de caminos</t>
  </si>
  <si>
    <t>Rehabilitación de camino agrícola o pista forestal mediante el extendido y compactación de los productos procedentes de la excavación de la zanja, una vez machacados y molidos, incluso adecuación previa de la superficie, limpieza, perfilado y preparación de la superficie de asiento, en capas de hasta 20 cm de espesor, medido sobre perfil. Incluye el transporte del material a una distancia máxima de 20 km desde la zona de procesamiento.</t>
  </si>
  <si>
    <t>Total U01022140-CYII</t>
  </si>
  <si>
    <t>Total 05.07</t>
  </si>
  <si>
    <t>Total 05</t>
  </si>
  <si>
    <t>06</t>
  </si>
  <si>
    <t>ACTUACIÓN N.º6 : CALLE DE SAN BARTOLOMÉ</t>
  </si>
  <si>
    <t>06.01</t>
  </si>
  <si>
    <t>C. San Bartolomé</t>
  </si>
  <si>
    <t>Tramo de PN-26 a PN-31</t>
  </si>
  <si>
    <t>U02180650-CYII</t>
  </si>
  <si>
    <t>Conducción inspeccionada con equipo escáner de 3 D</t>
  </si>
  <si>
    <t>Conducción inspeccionada con equipo escáner de 3D, incluyendo técnico y ayudante especializados, transporte a obra, preparación previa, limpieza y/o fresado, plano o croquis de inspección e informe de la actuación con reportaje fotográfico y video de la punta de interés en soporte magnético.</t>
  </si>
  <si>
    <t>SCR.43RB-2 a P.43RB-62</t>
  </si>
  <si>
    <t>Total U02180650-CYII</t>
  </si>
  <si>
    <t>Total 06.01</t>
  </si>
  <si>
    <t>06.02</t>
  </si>
  <si>
    <t>Colector 2</t>
  </si>
  <si>
    <t>Total 06.02</t>
  </si>
  <si>
    <t>06.03</t>
  </si>
  <si>
    <t>Pozo 26 a Pozo 27</t>
  </si>
  <si>
    <t>Pozo 27 a Pozo 28</t>
  </si>
  <si>
    <t>Pozo 28 a Pozo 29</t>
  </si>
  <si>
    <t>Pozo 29 a Pozo 30</t>
  </si>
  <si>
    <t>Pozo 30 a Pozo 31</t>
  </si>
  <si>
    <t>PN-26</t>
  </si>
  <si>
    <t>PM-27</t>
  </si>
  <si>
    <t>PN-28</t>
  </si>
  <si>
    <t>PN-29</t>
  </si>
  <si>
    <t>PN-30</t>
  </si>
  <si>
    <t>PN-31</t>
  </si>
  <si>
    <t>Seg. Med. Aux.</t>
  </si>
  <si>
    <t>COlector 2</t>
  </si>
  <si>
    <t>Total 06.03</t>
  </si>
  <si>
    <t>06.04</t>
  </si>
  <si>
    <t>Total 06.04</t>
  </si>
  <si>
    <t>06.05</t>
  </si>
  <si>
    <t>DE.43RB-95</t>
  </si>
  <si>
    <t>VA.43RB-91</t>
  </si>
  <si>
    <t>P.43RB-72</t>
  </si>
  <si>
    <t>SANEAMEINTO</t>
  </si>
  <si>
    <t>COLECTOR CONEXIÓN</t>
  </si>
  <si>
    <t>Ampliación arqueta de rotura SCR.43RB-2</t>
  </si>
  <si>
    <t>Total 06.05</t>
  </si>
  <si>
    <t>06.06</t>
  </si>
  <si>
    <t>Colector 1 H&lt;1m</t>
  </si>
  <si>
    <t>Total 06.06</t>
  </si>
  <si>
    <t>Total 06</t>
  </si>
  <si>
    <t>07</t>
  </si>
  <si>
    <t>ACTUACIÓN N.º7 : CALLE DE LA VIÑA</t>
  </si>
  <si>
    <t>07.01</t>
  </si>
  <si>
    <t>C. La Viña</t>
  </si>
  <si>
    <t>Tramo de cruce P.K. 0+050 a P53AB-25</t>
  </si>
  <si>
    <t>Total 07.01</t>
  </si>
  <si>
    <t>07.02</t>
  </si>
  <si>
    <t>Tramo final en  C.de la Viña</t>
  </si>
  <si>
    <t>Total 07.02</t>
  </si>
  <si>
    <t>07.03</t>
  </si>
  <si>
    <t>Pozo 35 a Pozo P.53AB-25</t>
  </si>
  <si>
    <t>Nota: se considera 90% escavación por medios mecánicos</t>
  </si>
  <si>
    <t>P.53AB-25</t>
  </si>
  <si>
    <t>Nota: se considera 10% escavación por medios manuales</t>
  </si>
  <si>
    <t>Pozo 32 a Pozo 33</t>
  </si>
  <si>
    <t>Pozo 33 a Pozo 34</t>
  </si>
  <si>
    <t>Pozo 34 a Pozo 35</t>
  </si>
  <si>
    <t>PN-32</t>
  </si>
  <si>
    <t>PN-33</t>
  </si>
  <si>
    <t>PN-34</t>
  </si>
  <si>
    <t>PN-35</t>
  </si>
  <si>
    <t>EXC. MEDIOS ESPECIALES</t>
  </si>
  <si>
    <t>Pozo 35 a Pozo 36</t>
  </si>
  <si>
    <t>Total 07.03</t>
  </si>
  <si>
    <t>07.04</t>
  </si>
  <si>
    <t>Total 07.04</t>
  </si>
  <si>
    <t>07.05</t>
  </si>
  <si>
    <t>Pozo 34</t>
  </si>
  <si>
    <t>Pozo 35</t>
  </si>
  <si>
    <t>VA.53AB-141</t>
  </si>
  <si>
    <t>DE.53AB-263</t>
  </si>
  <si>
    <t>Conexión a Pozo P.53AB-25</t>
  </si>
  <si>
    <t>Total 07.05</t>
  </si>
  <si>
    <t>07.06</t>
  </si>
  <si>
    <t>Total 07.06</t>
  </si>
  <si>
    <t>Total 07</t>
  </si>
  <si>
    <t>08</t>
  </si>
  <si>
    <t>ACTUACIÓN N.º8 : CALLE DE LA FRAGUA / CALLE APOLO 11</t>
  </si>
  <si>
    <t>08.01</t>
  </si>
  <si>
    <t>Campaña de medición de ruido realizada con material certificado i/ estrategia de muestreo, análisis y tratamiento de datos, obtención de resultados, informe y representaciones gráficas, completamente terminado.</t>
  </si>
  <si>
    <t>COLECTOR C. FRAGUA</t>
  </si>
  <si>
    <t>COLECTOR PLUVIALES</t>
  </si>
  <si>
    <t>COLECTOR C. APOLO 11</t>
  </si>
  <si>
    <t>C. Apolo 11</t>
  </si>
  <si>
    <t>Tramo de P.53AB-48 a PN-52</t>
  </si>
  <si>
    <t>Afección cruce entorno PN-38</t>
  </si>
  <si>
    <t>Afección cruce entorno PN-47</t>
  </si>
  <si>
    <t>Afección cruce entorno P.k. 0+215</t>
  </si>
  <si>
    <t>COLECTOR CALLE DE LA FRAGUA Y CALLE APOLO 11</t>
  </si>
  <si>
    <t>Total 08.01</t>
  </si>
  <si>
    <t>08.02</t>
  </si>
  <si>
    <t>SUPERFICIE ADOQUINADA</t>
  </si>
  <si>
    <t>Se considera levantado de 20 cm de HM + 5 cm de mortero</t>
  </si>
  <si>
    <t>+ 8 cm de adoquín en calles adoquinadas y zona aparcamiento</t>
  </si>
  <si>
    <t>COLECTOR. C/Fragua</t>
  </si>
  <si>
    <t>SUPERFICIE ASFALTADA</t>
  </si>
  <si>
    <t>C/ de los Caños</t>
  </si>
  <si>
    <t>C/ Fragua y C/ Apolo 11</t>
  </si>
  <si>
    <t>C/ Fragua</t>
  </si>
  <si>
    <t>C/ Apolo11</t>
  </si>
  <si>
    <t>P.53AB-13</t>
  </si>
  <si>
    <t>P.53AB-12</t>
  </si>
  <si>
    <t>P.53AB-11</t>
  </si>
  <si>
    <t>P.53AB-10</t>
  </si>
  <si>
    <t>C/ Apolo 11</t>
  </si>
  <si>
    <t>U01010001-CYII</t>
  </si>
  <si>
    <t>Demolición de colector de saneamiento enterrado</t>
  </si>
  <si>
    <t>Demolición de colectores de saneamiento enterrados, incluso limpieza y retirada de escombros a pie de carga, sin la excavación previa para descubrirlos, sin transporte al gestor de residuos y con p.p. de medios auxiliares, medida la longitud ejecutada en obra.</t>
  </si>
  <si>
    <t>Total U01010001-CYII</t>
  </si>
  <si>
    <t>C/ Fragua. Bordillo Olivo</t>
  </si>
  <si>
    <t>U01010004-CYII</t>
  </si>
  <si>
    <t>Protección de árbol</t>
  </si>
  <si>
    <t>Protección de arbolado mediante clavado de tableros de madera al tronco durante la ejecución de las obras y posterior retirada.</t>
  </si>
  <si>
    <t>C/ Fragua. Olivo.</t>
  </si>
  <si>
    <t>Total U01010004-CYII</t>
  </si>
  <si>
    <t>Total 08.02</t>
  </si>
  <si>
    <t>08.03</t>
  </si>
  <si>
    <t>EXCAVACIÓN BAJO COLECTOR EXISTENTE</t>
  </si>
  <si>
    <t>PN-41</t>
  </si>
  <si>
    <t>PN-44</t>
  </si>
  <si>
    <t>PN-45</t>
  </si>
  <si>
    <t>U01022030-CYII</t>
  </si>
  <si>
    <t>Excavación en zanja, med. mecán. cualquier tipo de terreno</t>
  </si>
  <si>
    <t>Excavación en zanja, por medios mecánicos, en cualquier tipo de terreno, incluso roca, medido sobre perfil.</t>
  </si>
  <si>
    <t>ZANJA COLECTOR C.APOLO 11 EXISTENTE.</t>
  </si>
  <si>
    <t>De P.54AB-30 a P.53AB-31</t>
  </si>
  <si>
    <t>PN-49 a PN-50</t>
  </si>
  <si>
    <t>PN-50 a PN-51</t>
  </si>
  <si>
    <t>PN-51a PN-52</t>
  </si>
  <si>
    <t>Acometidas</t>
  </si>
  <si>
    <t>CAJEO REJILLA</t>
  </si>
  <si>
    <t>A descontar exc. bajo colector</t>
  </si>
  <si>
    <t>Total U01022030-CYII</t>
  </si>
  <si>
    <t>ACOMETIDAS ARQUETAS</t>
  </si>
  <si>
    <t>SOBREANCHOS ZANJA COLECTOR C.APOLO 11 EXISTENTE.</t>
  </si>
  <si>
    <t>NUEVO COLECTOR C/FRAGUA</t>
  </si>
  <si>
    <t>P.53AB-48 a PN-39</t>
  </si>
  <si>
    <t>PN-39 a PN-42</t>
  </si>
  <si>
    <t>PN-42 a PN-45</t>
  </si>
  <si>
    <t>PN-45 a PN-46</t>
  </si>
  <si>
    <t>PN-46 a PN-47</t>
  </si>
  <si>
    <t>PN-47 a PN-48</t>
  </si>
  <si>
    <t>PN-48 a PN-49</t>
  </si>
  <si>
    <t>SOBREEXCAVACIÓN COLECTOR EXISTENTE C/APOLO 11</t>
  </si>
  <si>
    <t>PN-51 a PN-52</t>
  </si>
  <si>
    <t>Rejilla a P-53</t>
  </si>
  <si>
    <t>PN-53 a PN-54</t>
  </si>
  <si>
    <t>PN-54 a P.53AB-13</t>
  </si>
  <si>
    <t>PN-36</t>
  </si>
  <si>
    <t>PN-37</t>
  </si>
  <si>
    <t>PN-38</t>
  </si>
  <si>
    <t>PN-39</t>
  </si>
  <si>
    <t>PN-40</t>
  </si>
  <si>
    <t>PN-42</t>
  </si>
  <si>
    <t>PN-43</t>
  </si>
  <si>
    <t>PN-46</t>
  </si>
  <si>
    <t>PN-47</t>
  </si>
  <si>
    <t>PN-48</t>
  </si>
  <si>
    <t>PN-49 (P53AB-30)</t>
  </si>
  <si>
    <t>PN-50 (P53AB-29)</t>
  </si>
  <si>
    <t>PN-51 (P53AB-28)</t>
  </si>
  <si>
    <t>PN-52 (P53AB-31)</t>
  </si>
  <si>
    <t>Colector Pluviales</t>
  </si>
  <si>
    <t>PN-53</t>
  </si>
  <si>
    <t>PN-54</t>
  </si>
  <si>
    <t>A descontar Exc. medios manuales</t>
  </si>
  <si>
    <t>ACOMETIDAS C/ La Fragua</t>
  </si>
  <si>
    <t>POZOS COLECTOR PLUVIALES</t>
  </si>
  <si>
    <t>COLECTOR C/ FRAGUA</t>
  </si>
  <si>
    <t>COLECTOR C/ APOLO 11</t>
  </si>
  <si>
    <t>Rejilla a PN-53</t>
  </si>
  <si>
    <t>PN-50 a PN- 51</t>
  </si>
  <si>
    <t>A descontar arquetas</t>
  </si>
  <si>
    <t>Colector 1 Ø400</t>
  </si>
  <si>
    <t>Colector 1 Ø500</t>
  </si>
  <si>
    <t>COlector 1 Ø630</t>
  </si>
  <si>
    <t>COlector Pluviales</t>
  </si>
  <si>
    <t>Pozo 6</t>
  </si>
  <si>
    <t>Pozo 9</t>
  </si>
  <si>
    <t>Pozo 10</t>
  </si>
  <si>
    <t>Total 08.03</t>
  </si>
  <si>
    <t>08.04</t>
  </si>
  <si>
    <t>U02080040 -CYII</t>
  </si>
  <si>
    <t>Tubería PVC-U DN 500, SN 8 kN/m2</t>
  </si>
  <si>
    <t>Suministro e instalación de tubería de PVC-U de pared estructurada, rigidez nominal SN&gt;= 8 kN/m2, de diámetro nominal DN 500 mm, conforme a norma UNE-EN 13476 y/o según normativa vigente, incluso parte proporcional de unión con junta elástica, medios auxiliares y pruebas necesarias para su correcto funcionamiento.</t>
  </si>
  <si>
    <t>Total U02080040 -CYII</t>
  </si>
  <si>
    <t>Acometidas Saneamiento</t>
  </si>
  <si>
    <t>Reposición colector existente</t>
  </si>
  <si>
    <t>Acometidas imbornales</t>
  </si>
  <si>
    <t>PLUVIALES</t>
  </si>
  <si>
    <t>Total 08.04</t>
  </si>
  <si>
    <t>08.05</t>
  </si>
  <si>
    <t>POZOS C/ FRAGUA</t>
  </si>
  <si>
    <t>P53AB-30</t>
  </si>
  <si>
    <t>P53AB-29</t>
  </si>
  <si>
    <t>Pozos Colector 1</t>
  </si>
  <si>
    <t>36</t>
  </si>
  <si>
    <t>37</t>
  </si>
  <si>
    <t>38</t>
  </si>
  <si>
    <t>39</t>
  </si>
  <si>
    <t>40</t>
  </si>
  <si>
    <t>41</t>
  </si>
  <si>
    <t>42</t>
  </si>
  <si>
    <t>43</t>
  </si>
  <si>
    <t>44</t>
  </si>
  <si>
    <t>45</t>
  </si>
  <si>
    <t>46</t>
  </si>
  <si>
    <t>47</t>
  </si>
  <si>
    <t>48</t>
  </si>
  <si>
    <t>49 (P53AB-30)</t>
  </si>
  <si>
    <t>50 (P53AB-29)</t>
  </si>
  <si>
    <t>51 (P53AB_28)</t>
  </si>
  <si>
    <t>52 (P53AB_31)</t>
  </si>
  <si>
    <t>Pozos colector pluviales</t>
  </si>
  <si>
    <t>53</t>
  </si>
  <si>
    <t>54</t>
  </si>
  <si>
    <t>Ampliación arquetas ocultas</t>
  </si>
  <si>
    <t>Pozos existentes C/ Fragua</t>
  </si>
  <si>
    <t>Pozos existentes C/ Apolo 11</t>
  </si>
  <si>
    <t>Acometidas C. Fragua a pozo</t>
  </si>
  <si>
    <t>Conexión red existente Colector</t>
  </si>
  <si>
    <t>Conexión red existente pluviales</t>
  </si>
  <si>
    <t>U050901-CYII</t>
  </si>
  <si>
    <t>Arqueta para conexión de acometida existente con nuevo tramo de acometida.</t>
  </si>
  <si>
    <t>Arqueta oculta para conexión de acometida existente con nuevo tramo de acometida en los casos que no se pueda realizar un corchete. Dimensiones de arqueta de 70x70cm, incluida excavación, incluidos los 20cm de hormigón en la base, media caña de PVC, enlucido y bruñido, tapa de hormigón armado de 70x70 cm. Unidad totalmente terminada.</t>
  </si>
  <si>
    <t>Acometidas C. Fragua . A pozo y a tubo.</t>
  </si>
  <si>
    <t>Total U050901-CYII</t>
  </si>
  <si>
    <t>PN-CYII-025</t>
  </si>
  <si>
    <t>Canaleta de drenaje, anchura 40 cm.</t>
  </si>
  <si>
    <t>Canaleta para drenaje superficial de 40 cm de anchura y 40 cm de profundidad útil, destinada a la recogida de aguas pluviales en calzadas, aparcamientos o zonas urbanas, formada por solera de hormigón armado HA-30/B/20/XC3 de 20 cm de espesor, armada con acero B500S, fábrica de ladrillo macizo M-10 de un pie de espesor y 50 cm de altura, y reja de fundición dúctil tipo D-400 de 400 mm de anchura útil conforme a la norma UNE-EN 124-2, con bastidor metálico galvanizado y anclajes empotrados en la fábrica i/ arqueta de derivación, excavación y relleno posterior, completamente terminada.</t>
  </si>
  <si>
    <t>C/ Fuente de la zorra</t>
  </si>
  <si>
    <t>Total PN-CYII-025</t>
  </si>
  <si>
    <t>Total 08.05</t>
  </si>
  <si>
    <t>08.06</t>
  </si>
  <si>
    <t>U09020080-CYII</t>
  </si>
  <si>
    <t>Colocación de bordillo de cualquier tipo</t>
  </si>
  <si>
    <t>Colocación de bordillo de cualquier tipo, incluso mortero de asiento, rejuntado, y hormigón de solera HNE-15, excavación, carga, transporte al gestor de residuos, descarga y canon de vertido.</t>
  </si>
  <si>
    <t>Total U09020080-CYII</t>
  </si>
  <si>
    <t>U09020130</t>
  </si>
  <si>
    <t>Adoquinado pref. hormigón e=8 cm gris sobre arena</t>
  </si>
  <si>
    <t>Suministro y colocación de adoquinado prefabricado de hormigón gris, 8 cm de espesor, sobre asiento de arena, incluso rejuntado con mortero y vibrado de pavimento.</t>
  </si>
  <si>
    <t>Total U09020130</t>
  </si>
  <si>
    <t>U09020090</t>
  </si>
  <si>
    <t>Adoquinado granito 10x10x8 cm sobre hormigón</t>
  </si>
  <si>
    <t>Suministro y colocación de adoquinado granito de 10x10x8 cm sobre hormigón, incluso mortero de asiento y enlechado de juntas.</t>
  </si>
  <si>
    <t>Total U09020090</t>
  </si>
  <si>
    <t>COlector</t>
  </si>
  <si>
    <t>Total 08.06</t>
  </si>
  <si>
    <t>Total 08</t>
  </si>
  <si>
    <t>09</t>
  </si>
  <si>
    <t>ACTUACIÓN N.º9 : PARQUE DEL CAÑO</t>
  </si>
  <si>
    <t>09.01</t>
  </si>
  <si>
    <t>C. La Fragua</t>
  </si>
  <si>
    <t>COLECTOR EXISTENTE</t>
  </si>
  <si>
    <t>Tramo de P.53AB-32 a P.53AB-7</t>
  </si>
  <si>
    <t>Tramo de P.53AB-7 a P.53AB-48</t>
  </si>
  <si>
    <t>Total 09.01</t>
  </si>
  <si>
    <t>09.02</t>
  </si>
  <si>
    <t>Se considera levantado de 20 cm de HM + 5 cm de M.B.C.</t>
  </si>
  <si>
    <t>PARQUE INFANTIL</t>
  </si>
  <si>
    <t>Se considera levantado de 20 cm de HM + Pav.Caucho</t>
  </si>
  <si>
    <t>Parque infantil</t>
  </si>
  <si>
    <t>Losa Entrada Museo</t>
  </si>
  <si>
    <t>U01010050</t>
  </si>
  <si>
    <t>Tala arbolado de perímetro &gt;20 cm</t>
  </si>
  <si>
    <t>Tala arbolado de diámetro superior a 20 cm, troceado y apilado del mismo en la zona indicada, incluso destoconado.</t>
  </si>
  <si>
    <t>PARQUE DEL CAÑO</t>
  </si>
  <si>
    <t>Total U01010050</t>
  </si>
  <si>
    <t>PN-CYII-013</t>
  </si>
  <si>
    <t>Demolición de pavimento exterior de caucho</t>
  </si>
  <si>
    <t>Levantado por medios mecánicos o manuales de pavimento exterior de caucho, incluso retirada, medido sobre perfil.</t>
  </si>
  <si>
    <t>Total PN-CYII-013</t>
  </si>
  <si>
    <t>U01010320</t>
  </si>
  <si>
    <t>Demolición muro mampostería compresor</t>
  </si>
  <si>
    <t>Demolición de muro de mampostería, según normativa vigente, con compresor, retirada de escombros, medido sobre perfil.</t>
  </si>
  <si>
    <t>Total U01010320</t>
  </si>
  <si>
    <t>Jardines</t>
  </si>
  <si>
    <t>C/ Fragua y C/Apolo 11</t>
  </si>
  <si>
    <t>PN-CYII-014</t>
  </si>
  <si>
    <t>Desmontaje de pórtico de piedra</t>
  </si>
  <si>
    <t>Desmontaje de pórtico de acceso formado por piezas de piedra granítica labrada, compuesto por dos pilares verticales y un dintel superior con inscripción, incluyendo numerado, limpieza, protección y acopio de las piezas para su posterior reinstalación. Comprende el picado del rejuntado, corte de posibles anclajes, elevación controlada mediante medios auxiliares, transporte interior hasta zona de acopio, limpieza de restos de mortero y apilado ordenado sobre superficie protegida. Se incluye la retirada de residuos y limpieza final del entorno de trabajo.</t>
  </si>
  <si>
    <t>Total PN-CYII-014</t>
  </si>
  <si>
    <t>U01010400</t>
  </si>
  <si>
    <t>Desmontaje de hito o bolardo</t>
  </si>
  <si>
    <t>Desmontaje de hito o bolardo de acero o fundición, con martillo neumático, acopio del material desmontado y posterior montaje.</t>
  </si>
  <si>
    <t>Total U01010400</t>
  </si>
  <si>
    <t>U01010410</t>
  </si>
  <si>
    <t>Desmontaje de papelera</t>
  </si>
  <si>
    <t>Desmontaje de papelera de cualquier material, con martillo neumático, acopio del material desmontado y posterior montaje.</t>
  </si>
  <si>
    <t>Total U01010410</t>
  </si>
  <si>
    <t>U01010430</t>
  </si>
  <si>
    <t>Desmontaje de banco</t>
  </si>
  <si>
    <t>Desmontaje de banco de cualquier material, de 900 kg de peso máximo, con martillo neumático, acopio del material desmontado y posterior montaje.</t>
  </si>
  <si>
    <t>Total U01010430</t>
  </si>
  <si>
    <t>PN-CYII-015</t>
  </si>
  <si>
    <t>Desmontaje de puesto de carga de vehículos</t>
  </si>
  <si>
    <t>Desmontaje de puesto de carga para vehículos eléctricos de cualquier tipología incluso desconexión eléctrica, acopio del material desmontado y posterior montaje y conexión.</t>
  </si>
  <si>
    <t>Total PN-CYII-015</t>
  </si>
  <si>
    <t>PN-CYII-016</t>
  </si>
  <si>
    <t>Desmontaje de juego infantil</t>
  </si>
  <si>
    <t>Desmontaje de juego infantil, tipo columpio, con medios manuales, y recuperación, acopio y montaje del material en el mismo emplazamiento, y carga manual sobre camión o contenedor.</t>
  </si>
  <si>
    <t>Total PN-CYII-016</t>
  </si>
  <si>
    <t>Total 09.02</t>
  </si>
  <si>
    <t>09.03</t>
  </si>
  <si>
    <t>U01010010</t>
  </si>
  <si>
    <t>Despeje-desbroce terreno</t>
  </si>
  <si>
    <t>Despeje y desbroce del terreno afectado por las obras, incluso tala de arbolado, arranque de tocones, medido sobre perfil.</t>
  </si>
  <si>
    <t>Total U01010010</t>
  </si>
  <si>
    <t>P.53AB-7 aPozo 55</t>
  </si>
  <si>
    <t>Pozo 55 a Pozo 38</t>
  </si>
  <si>
    <t>Exc. medios especiales</t>
  </si>
  <si>
    <t>Total 09.03</t>
  </si>
  <si>
    <t>09.04</t>
  </si>
  <si>
    <t>Colector parque</t>
  </si>
  <si>
    <t>Acometida Saneamiento</t>
  </si>
  <si>
    <t>A P53AB-7</t>
  </si>
  <si>
    <t>A P53AB-46</t>
  </si>
  <si>
    <t xml:space="preserve"> A P.53AB-7</t>
  </si>
  <si>
    <t>Total 09.04</t>
  </si>
  <si>
    <t>09.05</t>
  </si>
  <si>
    <t>PN-CYII-021</t>
  </si>
  <si>
    <t>Pavimento continuo absorbedor de impartos, de gránulos de caucho</t>
  </si>
  <si>
    <t>Pavimento continuo absorbedor de impactos, para una altura máxima de caída de 1,7 m, en áreas de juegos infantiles, realizado "in situ", de 70 mm de espesor total, formado por una capa inferior de gránulos de caucho reciclado SBR de color negro de 60 mm de espesor y una capa superior de gránulos de caucho EPDM de 10 mm de espesor, color a elegir de la carta RAL, sobre una base rígida de hormigón en masa (HM-20/B/20/X0), de 10 cm de espesor, vertido desde camión con extendido y vibrado manual con regla vibrante de 3 m, con acabado maestreado, completamente terminado.</t>
  </si>
  <si>
    <t>Total PN-CYII-021</t>
  </si>
  <si>
    <t>PN-CYII-022</t>
  </si>
  <si>
    <t>Montaje de pórtico entrada parque</t>
  </si>
  <si>
    <t>Montaje y recolocación de pórtico de acceso formado por piezas de piedra granítica labrada, compuesto por dos pilares verticales y un dintel superior con inscripción. Colocación sobre zapata o apoyo existente, aplomado y nivelado mediante cuñas y mortero de nivelación, sellado de juntas con mortero bastardo M-5 y rejuntado final con mortero de cal hidráulica natural color piedra. Incluye medios auxiliares, elevación mediante pluma o pequeña grúa, mano de obra especializada y limpieza final.</t>
  </si>
  <si>
    <t>Total PN-CYII-022</t>
  </si>
  <si>
    <t>PN-CYII-023</t>
  </si>
  <si>
    <t>Varias especies 200/250 ct</t>
  </si>
  <si>
    <t>Ejemplares de varias especies de 200/250 cn en contennedor en cepellón o raíz desnuda, según corresponda</t>
  </si>
  <si>
    <t>Total PN-CYII-023</t>
  </si>
  <si>
    <t>PN-CYII-024</t>
  </si>
  <si>
    <t>Plant. mec. 200/250 s/f-a.tv25% incl. tutor</t>
  </si>
  <si>
    <t>Recogida y plantación de pies de varas especies de 200/250 cm de altura en hoyo de plantación realizado en terreno franco arenoso, con forma cubeta tronco-cónica de dimensiones de base inferior/base superior/alturo de 30x60x30 cm, abierto por medios mecáanicos, incluido recogida de planta, replanteo, presentación de la planta, retirada a acopio intermedio o extendido de la tierra exitente según calidad de la misma, relleno y apisonado del fondo del hoyo, en su caso para evitar asentamientos de la planta, relleno lateral y apisonado moderado con tierra de cabeza seleccionada de la propia excavación, mezclada con tierra vegetal limpia y cribada en una proporción del 25%, formación de alcorque e instalación de tutor, cuatro riegos, completamente terminada.</t>
  </si>
  <si>
    <t>Total PN-CYII-024</t>
  </si>
  <si>
    <t>Total 09.05</t>
  </si>
  <si>
    <t>09.06</t>
  </si>
  <si>
    <t>P53AB-7</t>
  </si>
  <si>
    <t>P53AB-46</t>
  </si>
  <si>
    <t>Conexión colector en PN-38</t>
  </si>
  <si>
    <t>Total 09.06</t>
  </si>
  <si>
    <t>Total 09</t>
  </si>
  <si>
    <t>GESTIÓN DE RESIDUOS</t>
  </si>
  <si>
    <t>10.01</t>
  </si>
  <si>
    <t>ALMACENAMIENTO TEMPORAL DE RESIDUOS</t>
  </si>
  <si>
    <t>U12010010</t>
  </si>
  <si>
    <t>Punto limpio en obra para acopio y almacenamiento de RCD Nivel II y residuos peligrosos</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</si>
  <si>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</si>
  <si>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</si>
  <si>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Total 10.01</t>
  </si>
  <si>
    <t>10.02</t>
  </si>
  <si>
    <t>RCD NIVEL I TIERRA Y PETREOS DE EXCAVACIÓN</t>
  </si>
  <si>
    <t>U12021010-CYII</t>
  </si>
  <si>
    <t>Carga, transporte interior en obra y descarga de productos resultantes de excavación (RCD Nivel I)</t>
  </si>
  <si>
    <t>Carga, transporte y descarga de productos resultantes de excavación (RCD Nivel I) en la propia obra, medido sobre perfil.</t>
  </si>
  <si>
    <t>ACT 1</t>
  </si>
  <si>
    <t>ACT 2</t>
  </si>
  <si>
    <t>ACT 3</t>
  </si>
  <si>
    <t>ACT 4</t>
  </si>
  <si>
    <t>ACT 5</t>
  </si>
  <si>
    <t>ACT 6</t>
  </si>
  <si>
    <t>ACT 7</t>
  </si>
  <si>
    <t>ACT 8</t>
  </si>
  <si>
    <t>ACT 9</t>
  </si>
  <si>
    <t>Total U12021010-CYII</t>
  </si>
  <si>
    <t>U12021040-CYII</t>
  </si>
  <si>
    <t>Carga, tte. y descarga productos resultantes de excavación (RCD Nivel I)</t>
  </si>
  <si>
    <t>Carga, transporte y descarga de productos resultantes de excavación (RCD Nivel I) en otra obra, cantera, centro de clasificación y tratamiento o vertedero autorizado de RCD, para cualquier distancia, considerando ida y vuelta, carga por medios mecánicos sobre camión basculante de 20 t, medido sobre perfil, sin incluir canon.</t>
  </si>
  <si>
    <t>TOTAL MATERIAL  EXCAVACIONES</t>
  </si>
  <si>
    <t>A DESCONTAR REHABILITACION CAMINOS</t>
  </si>
  <si>
    <t>RELLENOS:</t>
  </si>
  <si>
    <t>Total U12021040-CYII</t>
  </si>
  <si>
    <t>U12022010-CYII</t>
  </si>
  <si>
    <t>Canon vertido productos resultantes de excavaciones (RCD Nivel I)</t>
  </si>
  <si>
    <t>Deposición controlada en centro de clasificación y tratamiento o vertedero autorizado de RCD, de RCD Nivel I tierras inertes resultantes de excavaciones (17 05 04), medido sobre perfil.</t>
  </si>
  <si>
    <t>Igual transporte a vertedero</t>
  </si>
  <si>
    <t>Total U12022010-CYII</t>
  </si>
  <si>
    <t>Total 10.02</t>
  </si>
  <si>
    <t>10.03</t>
  </si>
  <si>
    <t>RCD NIVEL II RESIDUOS CONSTRUCCIÓN Y DEMOLICIÓN</t>
  </si>
  <si>
    <t>U12032130-CYII</t>
  </si>
  <si>
    <t>Carga, tte. y descarga RCD Nivel II</t>
  </si>
  <si>
    <t>Carga, transporte y descarga de RCD Nivel II, cualquier naturaleza, centro de clasificación y tratamiento o vertedero autorizado de RCD, por transportista autorizado para cualquier distancia, considerando ida y vuelta, carga por medios mecánicos sobre camión basculante de 20 t, incluidos medios auxiliares necesarios sin incluir canon.</t>
  </si>
  <si>
    <t>Levantado y reposición de alambrada (LER 17.04.07)</t>
  </si>
  <si>
    <t>Bordillo hormigón (LER 17.01.01)</t>
  </si>
  <si>
    <t>Firme caucho (LER 19.12.04)</t>
  </si>
  <si>
    <t>Cerramiento (LER 17.01.07)</t>
  </si>
  <si>
    <t>Colector termoplástico (LER 17.02.03)</t>
  </si>
  <si>
    <t>Pozos saneamiento (LER 17.01.07)</t>
  </si>
  <si>
    <t>Imbornal (LER 17.01.07)</t>
  </si>
  <si>
    <t>Demolición losa hormigón compresor (LER 17.01.01)</t>
  </si>
  <si>
    <t>Árbol (LER 02.01.07)</t>
  </si>
  <si>
    <t>Firme granular (LER 17.05.04)</t>
  </si>
  <si>
    <t>Firme base hidráulico (LER 17.01.01)</t>
  </si>
  <si>
    <t>Firme solado acera (LER 17.01.07)</t>
  </si>
  <si>
    <t>Fresado MBC (LER 17.03.02)</t>
  </si>
  <si>
    <t>Residuos estimados</t>
  </si>
  <si>
    <t>Seg. Anejo 17</t>
  </si>
  <si>
    <t>Total U12032130-CYII</t>
  </si>
  <si>
    <t>U12033020-CYII</t>
  </si>
  <si>
    <t>Canon vertido residuos mezclados de construcción y demolición</t>
  </si>
  <si>
    <t>Deposición controlada en centro de clasificación y tratamiento o vertedero autorizado de RCD, de residuos mezclados de construcción y demolición Nivel II.</t>
  </si>
  <si>
    <t>Total U12033020-CYII</t>
  </si>
  <si>
    <t>U12033030-CYII</t>
  </si>
  <si>
    <t>Canon vertido mezclas bituminosas</t>
  </si>
  <si>
    <t>Deposición controlada en centro de clasificación y tratamiento o vertedero autorizado de RCD, de mezclas  bituminosas (17 03 02) resultantes de fresado de firmes asfálticos, medido sobre perfil.</t>
  </si>
  <si>
    <t>Total U12033030-CYII</t>
  </si>
  <si>
    <t>Total 10.03</t>
  </si>
  <si>
    <t>10.04</t>
  </si>
  <si>
    <t>RESIDUOS PELIGROSOS</t>
  </si>
  <si>
    <t>U12040010</t>
  </si>
  <si>
    <t>Gestión interna de varios tipos de residuos peligrosos</t>
  </si>
  <si>
    <t>Gestión interna de varios tipos de residuos peligrosos, incluida segregación in situ así como los medios auxiliares necesarios.</t>
  </si>
  <si>
    <t>Estimación Residuos</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</si>
  <si>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</si>
  <si>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</si>
  <si>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</si>
  <si>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</si>
  <si>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</si>
  <si>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</si>
  <si>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</si>
  <si>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</si>
  <si>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</si>
  <si>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Total U12040030</t>
  </si>
  <si>
    <t>Total 10.04</t>
  </si>
  <si>
    <t>10.05</t>
  </si>
  <si>
    <t>VALORIZACIÓN</t>
  </si>
  <si>
    <t>U01022130-CYII</t>
  </si>
  <si>
    <t>Procesamiento de material de obra</t>
  </si>
  <si>
    <t>Tratamiento de los productos procedentes de la excavación de zanja. Incluye su machaqueo y molido hasta conseguir un material con tamaño máximo de árido de 40 mm para su utilización como relleno de la zanja o rehabilitación de caminos, incluso manipulación, acopio, energía y todos los medios auxiliares necesarios. Medido sobre perfil en la zanja previamente a su excavación.</t>
  </si>
  <si>
    <t>TODO EL MATERIAL PROCEDENTE DE EXCAVACION EN ROCA</t>
  </si>
  <si>
    <t>Total U01022130-CYII</t>
  </si>
  <si>
    <t>Caminos municipales</t>
  </si>
  <si>
    <t>Total 10.05</t>
  </si>
  <si>
    <t>Total 10</t>
  </si>
  <si>
    <t>SEGURIDAD Y SALUD</t>
  </si>
  <si>
    <t>11.01</t>
  </si>
  <si>
    <t>PROTECCIONES INDIVIDUALES</t>
  </si>
  <si>
    <t>Seguridad y Salus según anejo correspondiente.</t>
  </si>
  <si>
    <t>U11011010</t>
  </si>
  <si>
    <t>Casco de seguridad</t>
  </si>
  <si>
    <t>Suministro de casco de seguridad con atalaje provisto de 6 puntos de anclaje, para uso normal, antigolpes, de polietileno con un peso máximo de 400 g.  EPI categoría II, con marcado CE.</t>
  </si>
  <si>
    <t>Total U11011010</t>
  </si>
  <si>
    <t>U11012020</t>
  </si>
  <si>
    <t>Pantalla soldadura eléctrica de cabeza</t>
  </si>
  <si>
    <t>Suministro de pantalla de soldadura eléctrica de cabeza, mirilla abatible, resistente a la perforación y penetración por objeto candente, antinflamable.  EPI categoría III, con marcado CE.</t>
  </si>
  <si>
    <t>Total U11012020</t>
  </si>
  <si>
    <t>U11012050</t>
  </si>
  <si>
    <t>Pantalla de seguridad</t>
  </si>
  <si>
    <t>Suministro de pantalla de seguridad para la protección contra la proyección de partículas. EPI categoría II o superior, con marcado CE.</t>
  </si>
  <si>
    <t>Total U11012050</t>
  </si>
  <si>
    <t>U11012060</t>
  </si>
  <si>
    <t>Gafas antipolvo</t>
  </si>
  <si>
    <t>Suministro de gafas antipolvo, antiempañables, panorámicas. EPI categoría I, con marcado CE.</t>
  </si>
  <si>
    <t>Total U11012060</t>
  </si>
  <si>
    <t>U11012070</t>
  </si>
  <si>
    <t>Gafas vinilo visor de policarbonato</t>
  </si>
  <si>
    <t>Suministro de gafas de montura de vinilo con pantalla exterior de policarbonato, pantalla interior antichoque y cámara de aire entre las dos pantallas, para trabajos con riesgo de impactos en los ojos. EPI categoría II, con marcado CE.</t>
  </si>
  <si>
    <t>Total U11012070</t>
  </si>
  <si>
    <t>U11013050</t>
  </si>
  <si>
    <t>Semimáscara 2 filtros</t>
  </si>
  <si>
    <t>Suministro de semimáscara de doble filtro intercambiable (filtro no incluido). EPI categoría II, con marcado CE. Amortizable en 3 usos.</t>
  </si>
  <si>
    <t>Total U11013050</t>
  </si>
  <si>
    <t>U11013130</t>
  </si>
  <si>
    <t>Detector múltiple de gases portátil</t>
  </si>
  <si>
    <t>Suministro de detector portátil con pantalla LCD, capaz de medir hasta 4 gases simultáneamente (gases explosivos, O2, CO o SO2 y H2S o NO2) adecuado para trabajos en espacios confinados alimentado con batería recargable. EPI de categoría III, con marcado CE.</t>
  </si>
  <si>
    <t>Total U11013130</t>
  </si>
  <si>
    <t>U11013110</t>
  </si>
  <si>
    <t>Filtro contra gases clase 2</t>
  </si>
  <si>
    <t>Suministro de filtro contra gases y vapores, de capacidad media (clase 2). EPI de categoría III, con marcado CE.</t>
  </si>
  <si>
    <t>Total U11013110</t>
  </si>
  <si>
    <t>U11014100</t>
  </si>
  <si>
    <t>Mono de trabajo</t>
  </si>
  <si>
    <t>Suministro de mono de protección de obra, con bolsillos.  EPI  categoría I, con marcado CE.</t>
  </si>
  <si>
    <t>Total U11014100</t>
  </si>
  <si>
    <t>U11014010</t>
  </si>
  <si>
    <t>Impermeable 3/4</t>
  </si>
  <si>
    <t>Suministro de impermeable de protección contra la lluvia tipo 3/4, fabricado en material plástico. EPI categoría I, con marcado CE.</t>
  </si>
  <si>
    <t>Total U11014010</t>
  </si>
  <si>
    <t>U11014030</t>
  </si>
  <si>
    <t>Chaleco de obra reflectante</t>
  </si>
  <si>
    <t>Suministro de chaleco de alta visibilidad, compuesto de tela amarilla con cinturón y tirantes de tela reflectante. EPI de categoría II, con marcado CE.</t>
  </si>
  <si>
    <t>Total U11014030</t>
  </si>
  <si>
    <t>U11014050</t>
  </si>
  <si>
    <t>Mandil soldadura</t>
  </si>
  <si>
    <t>Suministro de mandil de protección para trabajos de soldadura, sometidos a una temperatura ambiente superior a 100°C. EPI de categoría III, con marcado CE.</t>
  </si>
  <si>
    <t>Total U11014050</t>
  </si>
  <si>
    <t>U11014060</t>
  </si>
  <si>
    <t>Traje ignífugo</t>
  </si>
  <si>
    <t>Suministro de traje ignífugo para trabajos de soldadura, sometidos a una temperatura ambiente hasta 100°C. EPI de categoría III, con marcado CE.</t>
  </si>
  <si>
    <t>Total U11014060</t>
  </si>
  <si>
    <t>U11015020</t>
  </si>
  <si>
    <t>Orejeras antirruido adaptables casco</t>
  </si>
  <si>
    <t>Suministro de orejeras para amortiguar el ruido fabricado con casquetes ajustables de almohadillas recambiables para su uso optativo, adaptable al casco de seguridad o sin adaptarlo. EPI categoría II, con marcado CE.</t>
  </si>
  <si>
    <t>Total U11015020</t>
  </si>
  <si>
    <t>U11015010</t>
  </si>
  <si>
    <t>Orejeras antirruido estándar</t>
  </si>
  <si>
    <t>Suministro de orejeras antirruido, estándar, con casquetes ajustables que ejercen presión en la cabeza para la atenuación acústica con almohadillas recambiables. EPI categoría II, con marcado CE.</t>
  </si>
  <si>
    <t>Total U11015010</t>
  </si>
  <si>
    <t>U11017030</t>
  </si>
  <si>
    <t>Par guantes goma</t>
  </si>
  <si>
    <t>Suministro de par de guantes de protección de goma fina reforzados para trabajos con materiales húmedos, albañilería, pocería, hormigonado, etc. EPI categoría II, con marcado CE.</t>
  </si>
  <si>
    <t>Total U11017030</t>
  </si>
  <si>
    <t>U11017070</t>
  </si>
  <si>
    <t>Par guantes dieléctricos 17000 V</t>
  </si>
  <si>
    <t>Suministro de par de guantes de protección eléctrica hasta 17.000 V, clase 2, fabricados con material de alto poder dieléctrico. EPI categoría III, con marcado CE.</t>
  </si>
  <si>
    <t>Total U11017070</t>
  </si>
  <si>
    <t>U11017090</t>
  </si>
  <si>
    <t>Par guantes soldadura</t>
  </si>
  <si>
    <t>Suministro de par de guantes para trabajos de soldadura fabricados en serraje . EPI categoría III, con marcado CE.</t>
  </si>
  <si>
    <t>Total U11017090</t>
  </si>
  <si>
    <t>U11018070</t>
  </si>
  <si>
    <t>Par de botas de protección de cuero</t>
  </si>
  <si>
    <t>Suministro de par de botas de protección fabricadas en cuero, plantilla de texón, suela antideslizante resistente a hidrocarburos y aceites, puntera resistente al impacto hasta 100 J y compresión hasta 10 kN. EPI categoría II, con marcado CE.</t>
  </si>
  <si>
    <t>Total U11018070</t>
  </si>
  <si>
    <t>U11018050</t>
  </si>
  <si>
    <t>Par de botas dieléctricas media tensión</t>
  </si>
  <si>
    <t>Suministro de par de botas de seguridad para protección eléctrica de media tensión fabricadas con material dieléctrico, suela antideslizante, puntera resistente al impacto hasta 200 J y compresión hasta 15 kN. EPI categoría III, con marcado CE.</t>
  </si>
  <si>
    <t>Total U11018050</t>
  </si>
  <si>
    <t>U11018020</t>
  </si>
  <si>
    <t>Par botas altas de trab. resistentes al agua</t>
  </si>
  <si>
    <t>Suministro de par de botas altas de trabajo resistentes al agua y barro, fabricadas en caucho u otro polímero, forrada con lona de algodón, suela antideslizante, no garantizan resistencia al impacto ni compresión en la parte delantera del pie. EPI categoría I, con marcado CE.</t>
  </si>
  <si>
    <t>Total U11018020</t>
  </si>
  <si>
    <t>Total 11.01</t>
  </si>
  <si>
    <t>11.02</t>
  </si>
  <si>
    <t>PROTECCIONES COLECTIVAS</t>
  </si>
  <si>
    <t>U11021090</t>
  </si>
  <si>
    <t>Señal triangular de peligro L= 90 cm sobre trípode</t>
  </si>
  <si>
    <t>Suministro de señal provisional de obra de peligro, de chapa de acero galvanizado, triangular de L=90 cm, clase de retrorreflexión RA2, sobre trípode portátil de acero galvanizado. Amortizable en 5 usos.</t>
  </si>
  <si>
    <t>Total U11021090</t>
  </si>
  <si>
    <t>U11021120</t>
  </si>
  <si>
    <t>Poste de acero galvanizado de 1,50 m hormigonado</t>
  </si>
  <si>
    <t>Suministro y colocación de poste de sustentación para señales provisionales, de perfil laminado en frío, rectangular de 80x40mm y 2 mm de espesor, galvanizado y tapado en su parte superior, de 1,50 m de altura libre, incluso pequeña excavación, anclaje de hormigón HM-20 y accesorios. Incluso montaje y desmontaje de  señal (señal no incluida).</t>
  </si>
  <si>
    <t>Total U11021120</t>
  </si>
  <si>
    <t>U11021220</t>
  </si>
  <si>
    <t>Señal  provisional de información 90x90 cm</t>
  </si>
  <si>
    <t>Suministro de señal informativa de chapa de acero galvanizado, cuadrada de 90x90 cm, clase de retrorreflexión RA2. Incluso fijación en poste. Amortizable en 5 usos.</t>
  </si>
  <si>
    <t>Total U11021220</t>
  </si>
  <si>
    <t>U11022010</t>
  </si>
  <si>
    <t>Valla de contención de peatones</t>
  </si>
  <si>
    <t>Suministro y colocación de valla de contención de peatones metálica, de 2,50 x 1,10 m, de color amarillo, blanco o blanco y rojo, para delimitación provisional de zona de obra. Incluso instalación, traslado y desmontaje. Amortizable en 5 usos.</t>
  </si>
  <si>
    <t>Total U11022010</t>
  </si>
  <si>
    <t>U11022090</t>
  </si>
  <si>
    <t>Pasarela salvazanjas peatones 3,00 m</t>
  </si>
  <si>
    <t>Suministro y colocación de pasarela de paso peatonal sobre zanjas abiertas de acero, de 3,00 m de longitud para anchura máxima de zanja de 2,40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</si>
  <si>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U11022090</t>
  </si>
  <si>
    <t>U11024130</t>
  </si>
  <si>
    <t>Barandilla de 1 m de altura "sargento" forjado</t>
  </si>
  <si>
    <t>Suministro y colocación de barandilla de protección de 1 m de altura en perímetro de forjado tipo "sargento" con soportes metálicos y tres tablones horizontales. Incluso desmontaje.</t>
  </si>
  <si>
    <t>Total U11024130</t>
  </si>
  <si>
    <t>U11024170</t>
  </si>
  <si>
    <t>Tope retroceso camiones</t>
  </si>
  <si>
    <t>Suministro y colocación de tope de retroceso para camiones en excavaciones y vertido de tierras formado por tablones anclados al terreno. Incluso desmontaje.</t>
  </si>
  <si>
    <t>Total U11024170</t>
  </si>
  <si>
    <t>U11028010</t>
  </si>
  <si>
    <t>Cono de balizamiento 50 cm estándar</t>
  </si>
  <si>
    <t>Suministro y colocación de cono de balizamiento reflectante de 50 cm de altura, de plástico. Incluso colocación y retirada. Amortizable en 5 usos.</t>
  </si>
  <si>
    <t>Total U11028010</t>
  </si>
  <si>
    <t>U11028030</t>
  </si>
  <si>
    <t>Cinta bicolor plástica 8 cm</t>
  </si>
  <si>
    <t>Suministro y colocación de cinta para balizamiento de material plástico de 8 cm de anchura, impresa por ambas caras en franjas de color rojo y blanco. Incluso instalación y retirada.</t>
  </si>
  <si>
    <t>Total U11028030</t>
  </si>
  <si>
    <t>U11028050</t>
  </si>
  <si>
    <t>Baliza luminosa intermitente</t>
  </si>
  <si>
    <t>Suministro y colocación de baliza luminosa con lámpara amarilla o ámbar para señalización, con batería o pilas incluidas. Incluso instalación y retirada. Amortizable en 5 usos.</t>
  </si>
  <si>
    <t>Total U11028050</t>
  </si>
  <si>
    <t>U11028110</t>
  </si>
  <si>
    <t>Pareja de pórticos limitadores de altura</t>
  </si>
  <si>
    <t>Suministro y colocación de pareja de pórticos limitadores de altura, formado por 4 postes de madera de 5 m de altura y guirnalda reflectante de balizamiento blanca y roja, instalando un pórtico a cada lado de la proyección vertical de los cables extremos en el suelo, separados la distancia de seguridad necesaria para la prevención del riesgo eléctrico por contacto con la línea de eléctrica o arco eléctrico. La separación entre postes de cada pórtico será de 6 m. Incluso excavación, hormigonado, fijación de los poste y guirnalda, y retirada.</t>
  </si>
  <si>
    <t>Total U11028110</t>
  </si>
  <si>
    <t>U11028120</t>
  </si>
  <si>
    <t>Malla de polietileno tipo stopper</t>
  </si>
  <si>
    <t>Suministro y colocación de metro lineal de malla tipo stopper de polietileno alta densidad con tratamiento antiultravioleta, color naranja de 1,00 m de altura, sustentada mediante barras de acero corrugado D=12 mm. Incluso instalación y desmontaje.</t>
  </si>
  <si>
    <t>Total U11028120</t>
  </si>
  <si>
    <t>Total 11.02</t>
  </si>
  <si>
    <t>11.03</t>
  </si>
  <si>
    <t>PROTECC. INST. ELECT. E INCENDIO</t>
  </si>
  <si>
    <t>U11026040</t>
  </si>
  <si>
    <t>Extintor portátil polvo ABC 9 kg, 43A-233B</t>
  </si>
  <si>
    <t>Suministro de extintor manual polvo químico polivalente ABC  de 9 kg, eficacia  43A-233B,  con manómetro y manguera con boquilla difusora, incluso soporte para la sujeción a pared y montaje.</t>
  </si>
  <si>
    <t>Total U11026040</t>
  </si>
  <si>
    <t>Total 11.03</t>
  </si>
  <si>
    <t>11.04</t>
  </si>
  <si>
    <t>INSTALAC. DE HIGIENE Y BIENESTAR</t>
  </si>
  <si>
    <t>U11032020</t>
  </si>
  <si>
    <t>mes</t>
  </si>
  <si>
    <t>Alquiler de caseta de obra para aseos, 8 m2</t>
  </si>
  <si>
    <t>Mes de alquiler de caseta prefabricada para aseos en obra de  8 m2, compuesta por: estructura metálica, cerramiento de chapa pintura prelacada, cubierta de chapa, aislamiento interior, instalaciones de fontanería, saneamiento y electricidad, tubos fluorescentes y punto de luz exterior, termo eléctrico de 50 L, ventanas de aluminio con luna y rejas, puerta de entrada de chapa, suelo contrachapado hidrófugo con capa antideslizante, revestimiento de tablero en paredes, dos inodoros, dos platos de ducha y tres lavabos con grifos y puerta de madera en inodoro y cortina en ducha. Instalación eléctrica con alumbrado y enchufes.  Incluso instalación, transporte y retirada.</t>
  </si>
  <si>
    <t>Total U11032020</t>
  </si>
  <si>
    <t>U11032110</t>
  </si>
  <si>
    <t>Alquiler de caseta de obra para comedor, 18 m2</t>
  </si>
  <si>
    <t>Mes de alquiler de caseta prefabricada para comedor en obra de 18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</si>
  <si>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U11032110</t>
  </si>
  <si>
    <t>U11032100</t>
  </si>
  <si>
    <t>Alquiler de caseta de obra para oficina con aseo, 14 m2</t>
  </si>
  <si>
    <t>Mes de alquiler de caseta prefabricada para oficina con aseo (lavabo e inodoro) en obra de 14 m2, compuesta por: estructura metálica, cerramiento de chapa con terminación de pintura prelacada, cubierta de chapa, aislamiento interior, instalaciones de fontanería, saneamiento y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</si>
  <si>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U11032100</t>
  </si>
  <si>
    <t>U11033060</t>
  </si>
  <si>
    <t>Contenedor de residuos</t>
  </si>
  <si>
    <t>Suministro y colocación de contenedor de residuos pequeño como mobiliario provisional para local de aseos, vestuarios y comedores. Incluso instalación. Amortizable en 5 usos.</t>
  </si>
  <si>
    <t>Total U11033060</t>
  </si>
  <si>
    <t>U11033070</t>
  </si>
  <si>
    <t>Taquilla metálica individual</t>
  </si>
  <si>
    <t>Suministro y colocación de taquilla metálica individual con cerrojo como mobiliario provisional para local de vestuarios. Incluso instalación. Amortizable en 5 usos.</t>
  </si>
  <si>
    <t>Total U11033070</t>
  </si>
  <si>
    <t>U11033080</t>
  </si>
  <si>
    <t>Banco madera para 5 personas</t>
  </si>
  <si>
    <t>Suministro y colocación de banco de madera para 5 personas como mobiliario provisional para local de vestuarios y comedor. Amortizable en 10 usos.</t>
  </si>
  <si>
    <t>Total U11033080</t>
  </si>
  <si>
    <t>U11033160</t>
  </si>
  <si>
    <t>Mesa melamina para 10 personas</t>
  </si>
  <si>
    <t>Suministro y colocación de mesa de melamina para 10 personas como mobiliario provisional para local comedor. Amortizable en 10 usos.</t>
  </si>
  <si>
    <t>Total U11033160</t>
  </si>
  <si>
    <t>U11033170</t>
  </si>
  <si>
    <t>Horno microondas 18 L, 700W</t>
  </si>
  <si>
    <t>Suministro y colocación de horno microondas de 18 L de capacidad y 700 W de potencia para local comedor. Amortizable en 10 usos.</t>
  </si>
  <si>
    <t>Total U11033170</t>
  </si>
  <si>
    <t>U11034030</t>
  </si>
  <si>
    <t>h</t>
  </si>
  <si>
    <t>Limpieza y mantenimiento locales</t>
  </si>
  <si>
    <t>Mano de obra empleada en limpieza y mantenimiento de locales e instalaciones para el personal.</t>
  </si>
  <si>
    <t>Total U11034030</t>
  </si>
  <si>
    <t>Total 11.04</t>
  </si>
  <si>
    <t>11.05</t>
  </si>
  <si>
    <t>MEDIC. PREVENT. Y PRIMEROS AUXIL.</t>
  </si>
  <si>
    <t>U11033150</t>
  </si>
  <si>
    <t>Material sanitario</t>
  </si>
  <si>
    <t>Suministro de material sanitario general de primeros auxilios compuesto por: caja de tiritas, paquete de algodón, rollo de esparadrapo, caja de analgésico de ácido acetilsalicílico, paracetamol e ibuprofeno, botella de agua oxigenada y botella de alcohol de 96° para el botiquín de urgencia.</t>
  </si>
  <si>
    <t>Total U11033150</t>
  </si>
  <si>
    <t>U11033100</t>
  </si>
  <si>
    <t>Botiquín de urgencias</t>
  </si>
  <si>
    <t>Suministro y colocación de botiquín de urgencias como material sanitario de primeros auxilios. Amortizable en 10 usos.</t>
  </si>
  <si>
    <t>Total U11033100</t>
  </si>
  <si>
    <t>U11034030N</t>
  </si>
  <si>
    <t>Reconocimiento médico obligatorio</t>
  </si>
  <si>
    <t>Reconocimiento médico básico.</t>
  </si>
  <si>
    <t>Total U11034030N</t>
  </si>
  <si>
    <t>Total 11.05</t>
  </si>
  <si>
    <t>11.06</t>
  </si>
  <si>
    <t>FORMACIÓN Y REUNIONES DE OBLIG. CUMPL.</t>
  </si>
  <si>
    <t>U11034010</t>
  </si>
  <si>
    <t>Reunión mensual del Comité de Seguridad y Salud en el Trabajo</t>
  </si>
  <si>
    <t>Reunión mensual del Comité de Seguridad y Salud en el Trabajo (cuando sea necesaria su constitución, según legislación vigente).</t>
  </si>
  <si>
    <t>Total U11034010</t>
  </si>
  <si>
    <t>Total 11.06</t>
  </si>
  <si>
    <t>11.07</t>
  </si>
  <si>
    <t>PERSONAL DE SEGURIDAD Y SALUD</t>
  </si>
  <si>
    <t>U11034040</t>
  </si>
  <si>
    <t>Señalista</t>
  </si>
  <si>
    <t>Mano de obra de señalista para maniobras de maquinaria y vehículos.</t>
  </si>
  <si>
    <t>Total U11034040</t>
  </si>
  <si>
    <t>U11034020</t>
  </si>
  <si>
    <t>Brigada seguridad</t>
  </si>
  <si>
    <t>Brigada de seguridad empleada en mantenimiento y reposición de protecciones (Oficial 1ª y Peón).</t>
  </si>
  <si>
    <t>Total U11034020</t>
  </si>
  <si>
    <t>U11034020N</t>
  </si>
  <si>
    <t>Técnico grado medio medidas de prevenvión</t>
  </si>
  <si>
    <t>Técnico de grado medio en estudios y control de medidas de prevención.</t>
  </si>
  <si>
    <t>Total U11034020N</t>
  </si>
  <si>
    <t>U11034040N</t>
  </si>
  <si>
    <t>Asesor técnico en Seguridad y Salud</t>
  </si>
  <si>
    <t>Asesor técnico en Seguridad y Salud en el Trabajo para impartir formación a los trabajadores durante las obras.</t>
  </si>
  <si>
    <t>Total U11034040N</t>
  </si>
  <si>
    <t>Total 11.07</t>
  </si>
  <si>
    <t>Total 11</t>
  </si>
  <si>
    <t>AUSCULTACIONES</t>
  </si>
  <si>
    <t>12.01</t>
  </si>
  <si>
    <t>Informes previo de auscultación+ informe estado cero</t>
  </si>
  <si>
    <t>Redacción de informe previo de auscultación con definición de estado de deficiencias de viviendas colindantes a las obras según criterios de la DF, planos e informe de auscultación necesaria (estado cero) firmados todos los documentos por técnico competente.</t>
  </si>
  <si>
    <t>Todas las zonas de actuación en municipio.</t>
  </si>
  <si>
    <t>Total 12.01</t>
  </si>
  <si>
    <t>12.02</t>
  </si>
  <si>
    <t>Instalación completa de elementos auscultación</t>
  </si>
  <si>
    <t>Instalación de elementos de auscultación para control de edificaciones, incluidas bases, fenos, regletas, testigos y resto de elementos necesarios. Unidad completa</t>
  </si>
  <si>
    <t>Total 12.02</t>
  </si>
  <si>
    <t>12.03</t>
  </si>
  <si>
    <t>Informe de auscultación mensual</t>
  </si>
  <si>
    <t>Informe de auscultación mensual  de la obra, realizado por equipo especializado incluyendo la definición de conclusiones e interpretación de resultados. Unidad completa</t>
  </si>
  <si>
    <t>Total 12.03</t>
  </si>
  <si>
    <t>Total 12</t>
  </si>
  <si>
    <t>INTEGRACIÓN AMBIENTAL</t>
  </si>
  <si>
    <t>13.01</t>
  </si>
  <si>
    <t>MEDIDAS PROTECTORAS, CORRECTORAS</t>
  </si>
  <si>
    <t>05.01.01</t>
  </si>
  <si>
    <t>Protección atmosférica antipolvo+barredora</t>
  </si>
  <si>
    <t>Protección atmosférica antipolvo mediante el riego de calles y accesos con cuba de agua y limpieza mediante barredora.</t>
  </si>
  <si>
    <t>Total 05.01.01</t>
  </si>
  <si>
    <t>05.01.02</t>
  </si>
  <si>
    <t>Jalonamiento de protección ambiental cinta+ malla</t>
  </si>
  <si>
    <t>Jalonamiento de protección ambiental formado por barras de acero corrugado de 2m de altura  clavadas al terreno con separación según necesidad, y unidas por una cinta de balizamiento plástica y una malla de balizamiento plástica.</t>
  </si>
  <si>
    <t>Parque del Caño</t>
  </si>
  <si>
    <t>Total 05.01.02</t>
  </si>
  <si>
    <t>Parque del caño</t>
  </si>
  <si>
    <t>Total 13.01</t>
  </si>
  <si>
    <t>13.02</t>
  </si>
  <si>
    <t>PROGRAMA DE VIGILANCIA AMBIENTAL</t>
  </si>
  <si>
    <t>05.02.01</t>
  </si>
  <si>
    <t>Redacción del Plan de Vigilancia Ambiental</t>
  </si>
  <si>
    <t>Total 05.02.01</t>
  </si>
  <si>
    <t>05.02.02</t>
  </si>
  <si>
    <t>Informe mensual de Vigilancia Ambiental</t>
  </si>
  <si>
    <t>Informe mensual de VIgilancia Ambiental</t>
  </si>
  <si>
    <t>Total 05.02.02</t>
  </si>
  <si>
    <t>Total 13.02</t>
  </si>
  <si>
    <t>Total 13</t>
  </si>
  <si>
    <t>Total CYIIFDO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</si>
</sst>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11"/>
      <color rgb="FFFF0000"/>
      <name val="Aptos Narrow"/>
      <family val="2"/>
      <scheme val="minor"/>
    </font>
  </fonts>
  <fills count="7">
    <fill>
      <patternFill patternType="none"/>
    </fill>
    <fill>
      <patternFill patternType="gray125"/>
    </fill>
    <fill>
      <patternFill patternType="solid">
        <fgColor rgb="FF98C7AF"/>
        <bgColor indexed="64"/>
      </patternFill>
    </fill>
    <fill>
      <patternFill patternType="solid">
        <fgColor rgb="FFACD1BE"/>
        <bgColor indexed="64"/>
      </patternFill>
    </fill>
    <fill>
      <patternFill patternType="solid">
        <fgColor rgb="FFFFEDDB"/>
        <bgColor indexed="64"/>
      </patternFill>
    </fill>
    <fill>
      <patternFill patternType="solid">
        <fgColor rgb="FFC0C0C0"/>
        <bgColor indexed="64"/>
      </patternFill>
    </fill>
    <fill>
      <patternFill patternType="solid">
        <fgColor rgb="FFBFDBCD"/>
        <bgColor indexed="64"/>
      </patternFill>
    </fill>
  </fills>
  <borders count="1">
    <border>
      <left/>
      <right/>
      <top/>
      <bottom/>
      <diagonal/>
    </border>
  </borders>
  <cellStyleXfs count="1">
    <xf numFmtId="0" fontId="0" fillId="0" borderId="0"/>
  </cellStyleXfs>
  <cellXfs count="38">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164" fontId="8" fillId="0" borderId="0" xfId="0" applyNumberFormat="1" applyFont="1" applyAlignment="1">
      <alignment vertical="top"/>
    </xf>
    <xf numFmtId="4" fontId="8" fillId="0" borderId="0" xfId="0" applyNumberFormat="1" applyFont="1" applyAlignment="1">
      <alignment vertical="top"/>
    </xf>
    <xf numFmtId="165" fontId="7" fillId="0" borderId="0" xfId="0" applyNumberFormat="1" applyFont="1" applyAlignment="1">
      <alignment vertical="top"/>
    </xf>
    <xf numFmtId="164" fontId="7" fillId="0" borderId="0" xfId="0" applyNumberFormat="1" applyFont="1" applyAlignment="1">
      <alignment vertical="top"/>
    </xf>
    <xf numFmtId="49" fontId="5" fillId="0" borderId="0" xfId="0" applyNumberFormat="1" applyFont="1" applyAlignment="1">
      <alignment vertical="top"/>
    </xf>
    <xf numFmtId="164" fontId="6" fillId="0" borderId="0" xfId="0" applyNumberFormat="1" applyFont="1" applyAlignment="1">
      <alignment vertical="top"/>
    </xf>
    <xf numFmtId="4" fontId="7" fillId="0" borderId="0" xfId="0" applyNumberFormat="1"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49" fontId="7" fillId="0" borderId="0" xfId="0" applyNumberFormat="1" applyFont="1" applyAlignment="1">
      <alignment vertical="top" wrapText="1"/>
    </xf>
    <xf numFmtId="49" fontId="5" fillId="6" borderId="0" xfId="0" applyNumberFormat="1" applyFont="1" applyFill="1" applyAlignment="1">
      <alignment vertical="top"/>
    </xf>
    <xf numFmtId="0" fontId="5" fillId="6" borderId="0" xfId="0" applyFont="1" applyFill="1" applyAlignment="1">
      <alignment vertical="top"/>
    </xf>
    <xf numFmtId="164" fontId="6" fillId="6" borderId="0" xfId="0" applyNumberFormat="1" applyFont="1" applyFill="1" applyAlignment="1">
      <alignment vertical="top"/>
    </xf>
    <xf numFmtId="4" fontId="6" fillId="6" borderId="0" xfId="0" applyNumberFormat="1" applyFont="1" applyFill="1" applyAlignment="1">
      <alignment vertical="top"/>
    </xf>
    <xf numFmtId="3" fontId="7"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0" fontId="7" fillId="0" borderId="0" xfId="0"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xf numFmtId="0" fontId="9"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5B0D5-6729-4D7A-B505-C680E1A39F3A}">
  <dimension ref="A1:Q5225"/>
  <sheetViews>
    <sheetView tabSelected="1" zoomScale="130" zoomScaleNormal="130" workbookViewId="0">
      <pane xSplit="4" ySplit="3" topLeftCell="F5199" activePane="bottomRight" state="frozen"/>
      <selection pane="topRight" activeCell="E1" sqref="E1"/>
      <selection pane="bottomLeft" activeCell="A4" sqref="A4"/>
      <selection pane="bottomRight" activeCell="D1" sqref="D1"/>
    </sheetView>
  </sheetViews>
  <sheetFormatPr baseColWidth="10" defaultRowHeight="15" x14ac:dyDescent="0.25"/>
  <cols>
    <col min="1" max="1" width="13.140625" bestFit="1" customWidth="1"/>
    <col min="2" max="2" width="6.7109375" bestFit="1" customWidth="1"/>
    <col min="3" max="3" width="3.7109375" bestFit="1" customWidth="1"/>
    <col min="4" max="4" width="32.85546875" customWidth="1"/>
    <col min="5" max="5" width="43.140625" bestFit="1" customWidth="1"/>
    <col min="6" max="6" width="13.85546875" bestFit="1" customWidth="1"/>
    <col min="7" max="7" width="8.28515625" bestFit="1" customWidth="1"/>
    <col min="8" max="8" width="7.85546875" bestFit="1" customWidth="1"/>
    <col min="9" max="9" width="6.5703125" bestFit="1" customWidth="1"/>
    <col min="10" max="10" width="17" bestFit="1" customWidth="1"/>
    <col min="11" max="11" width="8" bestFit="1" customWidth="1"/>
    <col min="12" max="13" width="10" bestFit="1" customWidth="1"/>
    <col min="17" max="17" width="10" hidden="1" customWidth="1"/>
  </cols>
  <sheetData>
    <row r="1" spans="1:17" x14ac:dyDescent="0.25">
      <c r="A1" s="1" t="s">
        <v>0</v>
      </c>
      <c r="B1" s="2"/>
      <c r="C1" s="2"/>
      <c r="D1" s="37"/>
      <c r="E1" s="2"/>
      <c r="F1" s="2"/>
      <c r="G1" s="2"/>
      <c r="H1" s="2"/>
      <c r="I1" s="2"/>
      <c r="J1" s="2"/>
      <c r="K1" s="2"/>
      <c r="L1" s="2"/>
      <c r="M1" s="2"/>
      <c r="Q1" s="2"/>
    </row>
    <row r="2" spans="1:17" ht="18.75" x14ac:dyDescent="0.25">
      <c r="A2" s="3" t="s">
        <v>1</v>
      </c>
      <c r="B2" s="2"/>
      <c r="C2" s="2"/>
      <c r="D2" s="2"/>
      <c r="E2" s="2"/>
      <c r="F2" s="2"/>
      <c r="G2" s="2"/>
      <c r="H2" s="2"/>
      <c r="I2" s="2"/>
      <c r="J2" s="2"/>
      <c r="K2" s="2"/>
      <c r="L2" s="2"/>
      <c r="M2" s="2"/>
      <c r="Q2" s="2"/>
    </row>
    <row r="3" spans="1:17" x14ac:dyDescent="0.25">
      <c r="A3" s="4" t="s">
        <v>2</v>
      </c>
      <c r="B3" s="4" t="s">
        <v>3</v>
      </c>
      <c r="C3" s="4" t="s">
        <v>4</v>
      </c>
      <c r="D3" s="31" t="s">
        <v>5</v>
      </c>
      <c r="E3" s="4" t="s">
        <v>6</v>
      </c>
      <c r="F3" s="4" t="s">
        <v>7</v>
      </c>
      <c r="G3" s="4" t="s">
        <v>8</v>
      </c>
      <c r="H3" s="4" t="s">
        <v>9</v>
      </c>
      <c r="I3" s="4" t="s">
        <v>10</v>
      </c>
      <c r="J3" s="4" t="s">
        <v>11</v>
      </c>
      <c r="K3" s="4" t="s">
        <v>12</v>
      </c>
      <c r="L3" s="4" t="s">
        <v>13</v>
      </c>
      <c r="M3" s="4" t="s">
        <v>14</v>
      </c>
      <c r="Q3" s="4" t="s">
        <v>13</v>
      </c>
    </row>
    <row r="4" spans="1:17" x14ac:dyDescent="0.25">
      <c r="A4" s="5" t="s">
        <v>15</v>
      </c>
      <c r="B4" s="5" t="s">
        <v>16</v>
      </c>
      <c r="C4" s="5" t="s">
        <v>17</v>
      </c>
      <c r="D4" s="32" t="s">
        <v>18</v>
      </c>
      <c r="E4" s="6"/>
      <c r="F4" s="6"/>
      <c r="G4" s="6"/>
      <c r="H4" s="6"/>
      <c r="I4" s="6"/>
      <c r="J4" s="6"/>
      <c r="K4" s="7">
        <f>K765</f>
        <v>1</v>
      </c>
      <c r="L4" s="8">
        <f>L765</f>
        <v>327501.03000000003</v>
      </c>
      <c r="M4" s="8">
        <f>M765</f>
        <v>327501.03000000003</v>
      </c>
      <c r="Q4" s="8">
        <v>327487.61</v>
      </c>
    </row>
    <row r="5" spans="1:17" x14ac:dyDescent="0.25">
      <c r="A5" s="9" t="s">
        <v>19</v>
      </c>
      <c r="B5" s="9" t="s">
        <v>16</v>
      </c>
      <c r="C5" s="9" t="s">
        <v>17</v>
      </c>
      <c r="D5" s="33" t="s">
        <v>20</v>
      </c>
      <c r="E5" s="10"/>
      <c r="F5" s="10"/>
      <c r="G5" s="10"/>
      <c r="H5" s="10"/>
      <c r="I5" s="10"/>
      <c r="J5" s="10"/>
      <c r="K5" s="11">
        <f>K73</f>
        <v>1</v>
      </c>
      <c r="L5" s="12">
        <f>L73</f>
        <v>12305.39</v>
      </c>
      <c r="M5" s="12">
        <f>M73</f>
        <v>12305.39</v>
      </c>
      <c r="Q5" s="12">
        <v>12305.75</v>
      </c>
    </row>
    <row r="6" spans="1:17" ht="22.5" x14ac:dyDescent="0.25">
      <c r="A6" s="13" t="s">
        <v>21</v>
      </c>
      <c r="B6" s="14" t="s">
        <v>22</v>
      </c>
      <c r="C6" s="14" t="s">
        <v>23</v>
      </c>
      <c r="D6" s="25" t="s">
        <v>24</v>
      </c>
      <c r="E6" s="15"/>
      <c r="F6" s="15"/>
      <c r="G6" s="15"/>
      <c r="H6" s="15"/>
      <c r="I6" s="15"/>
      <c r="J6" s="15"/>
      <c r="K6" s="16">
        <f>K9</f>
        <v>1</v>
      </c>
      <c r="L6" s="17">
        <f>L9</f>
        <v>392.98</v>
      </c>
      <c r="M6" s="17">
        <f>M9</f>
        <v>392.98</v>
      </c>
      <c r="Q6" s="17">
        <v>392.98</v>
      </c>
    </row>
    <row r="7" spans="1:17" ht="78.75" x14ac:dyDescent="0.25">
      <c r="A7" s="15"/>
      <c r="B7" s="15"/>
      <c r="C7" s="15"/>
      <c r="D7" s="25" t="s">
        <v>25</v>
      </c>
      <c r="E7" s="15"/>
      <c r="F7" s="15"/>
      <c r="G7" s="15"/>
      <c r="H7" s="15"/>
      <c r="I7" s="15"/>
      <c r="J7" s="15"/>
      <c r="K7" s="15"/>
      <c r="L7" s="15"/>
      <c r="M7" s="15"/>
      <c r="Q7" s="15"/>
    </row>
    <row r="8" spans="1:17" x14ac:dyDescent="0.25">
      <c r="A8" s="15"/>
      <c r="B8" s="15"/>
      <c r="C8" s="15"/>
      <c r="D8" s="34"/>
      <c r="E8" s="14" t="s">
        <v>26</v>
      </c>
      <c r="F8" s="18">
        <v>1</v>
      </c>
      <c r="G8" s="19">
        <v>0</v>
      </c>
      <c r="H8" s="19">
        <v>0</v>
      </c>
      <c r="I8" s="19">
        <v>0</v>
      </c>
      <c r="J8" s="16">
        <f>OR(F8&lt;&gt;0,G8&lt;&gt;0,H8&lt;&gt;0,I8&lt;&gt;0)*(F8 + (F8 = 0))*(G8 + (G8 = 0))*(H8 + (H8 = 0))*(I8 + (I8 = 0))</f>
        <v>1</v>
      </c>
      <c r="K8" s="15"/>
      <c r="L8" s="15"/>
      <c r="M8" s="15"/>
      <c r="Q8" s="15"/>
    </row>
    <row r="9" spans="1:17" x14ac:dyDescent="0.25">
      <c r="A9" s="15"/>
      <c r="B9" s="15"/>
      <c r="C9" s="15"/>
      <c r="D9" s="34"/>
      <c r="E9" s="15"/>
      <c r="F9" s="15"/>
      <c r="G9" s="15"/>
      <c r="H9" s="15"/>
      <c r="I9" s="15"/>
      <c r="J9" s="20" t="s">
        <v>27</v>
      </c>
      <c r="K9" s="21">
        <f>J8</f>
        <v>1</v>
      </c>
      <c r="L9" s="22">
        <f>+Q9</f>
        <v>392.98</v>
      </c>
      <c r="M9" s="23">
        <f>ROUND(K9*L9,2)</f>
        <v>392.98</v>
      </c>
      <c r="Q9" s="22">
        <v>392.98</v>
      </c>
    </row>
    <row r="10" spans="1:17" ht="0.95" customHeight="1" x14ac:dyDescent="0.25">
      <c r="A10" s="24"/>
      <c r="B10" s="24"/>
      <c r="C10" s="24"/>
      <c r="D10" s="35"/>
      <c r="E10" s="24"/>
      <c r="F10" s="24"/>
      <c r="G10" s="24"/>
      <c r="H10" s="24"/>
      <c r="I10" s="24"/>
      <c r="J10" s="24"/>
      <c r="K10" s="24"/>
      <c r="L10" s="24"/>
      <c r="M10" s="24"/>
      <c r="Q10" s="24">
        <v>0</v>
      </c>
    </row>
    <row r="11" spans="1:17" x14ac:dyDescent="0.25">
      <c r="A11" s="13" t="s">
        <v>28</v>
      </c>
      <c r="B11" s="14" t="s">
        <v>22</v>
      </c>
      <c r="C11" s="14" t="s">
        <v>23</v>
      </c>
      <c r="D11" s="25" t="s">
        <v>29</v>
      </c>
      <c r="E11" s="15"/>
      <c r="F11" s="15"/>
      <c r="G11" s="15"/>
      <c r="H11" s="15"/>
      <c r="I11" s="15"/>
      <c r="J11" s="15"/>
      <c r="K11" s="16">
        <f>K14</f>
        <v>1</v>
      </c>
      <c r="L11" s="17">
        <f>L14</f>
        <v>530.30999999999995</v>
      </c>
      <c r="M11" s="17">
        <f>M14</f>
        <v>530.30999999999995</v>
      </c>
      <c r="Q11" s="17">
        <v>530.30999999999995</v>
      </c>
    </row>
    <row r="12" spans="1:17" ht="78.75" x14ac:dyDescent="0.25">
      <c r="A12" s="15"/>
      <c r="B12" s="15"/>
      <c r="C12" s="15"/>
      <c r="D12" s="25" t="s">
        <v>30</v>
      </c>
      <c r="E12" s="15"/>
      <c r="F12" s="15"/>
      <c r="G12" s="15"/>
      <c r="H12" s="15"/>
      <c r="I12" s="15"/>
      <c r="J12" s="15"/>
      <c r="K12" s="15"/>
      <c r="L12" s="15"/>
      <c r="M12" s="15"/>
      <c r="Q12" s="15">
        <v>0</v>
      </c>
    </row>
    <row r="13" spans="1:17" x14ac:dyDescent="0.25">
      <c r="A13" s="15"/>
      <c r="B13" s="15"/>
      <c r="C13" s="15"/>
      <c r="D13" s="34"/>
      <c r="E13" s="14" t="s">
        <v>26</v>
      </c>
      <c r="F13" s="18">
        <v>1</v>
      </c>
      <c r="G13" s="19">
        <v>0</v>
      </c>
      <c r="H13" s="19">
        <v>0</v>
      </c>
      <c r="I13" s="19">
        <v>0</v>
      </c>
      <c r="J13" s="16">
        <f>OR(F13&lt;&gt;0,G13&lt;&gt;0,H13&lt;&gt;0,I13&lt;&gt;0)*(F13 + (F13 = 0))*(G13 + (G13 = 0))*(H13 + (H13 = 0))*(I13 + (I13 = 0))</f>
        <v>1</v>
      </c>
      <c r="K13" s="15"/>
      <c r="L13" s="15"/>
      <c r="M13" s="15"/>
      <c r="Q13" s="15">
        <v>0</v>
      </c>
    </row>
    <row r="14" spans="1:17" x14ac:dyDescent="0.25">
      <c r="A14" s="15"/>
      <c r="B14" s="15"/>
      <c r="C14" s="15"/>
      <c r="D14" s="34"/>
      <c r="E14" s="15"/>
      <c r="F14" s="15"/>
      <c r="G14" s="15"/>
      <c r="H14" s="15"/>
      <c r="I14" s="15"/>
      <c r="J14" s="20" t="s">
        <v>31</v>
      </c>
      <c r="K14" s="21">
        <f>J13</f>
        <v>1</v>
      </c>
      <c r="L14" s="22">
        <f>+Q14</f>
        <v>530.30999999999995</v>
      </c>
      <c r="M14" s="23">
        <f>ROUND(K14*L14,2)</f>
        <v>530.30999999999995</v>
      </c>
      <c r="Q14" s="22">
        <v>530.30999999999995</v>
      </c>
    </row>
    <row r="15" spans="1:17" ht="0.95" customHeight="1" x14ac:dyDescent="0.25">
      <c r="A15" s="24"/>
      <c r="B15" s="24"/>
      <c r="C15" s="24"/>
      <c r="D15" s="35"/>
      <c r="E15" s="24"/>
      <c r="F15" s="24"/>
      <c r="G15" s="24"/>
      <c r="H15" s="24"/>
      <c r="I15" s="24"/>
      <c r="J15" s="24"/>
      <c r="K15" s="24"/>
      <c r="L15" s="24"/>
      <c r="M15" s="24"/>
      <c r="Q15" s="24">
        <v>0</v>
      </c>
    </row>
    <row r="16" spans="1:17" ht="22.5" x14ac:dyDescent="0.25">
      <c r="A16" s="13" t="s">
        <v>32</v>
      </c>
      <c r="B16" s="14" t="s">
        <v>22</v>
      </c>
      <c r="C16" s="14" t="s">
        <v>23</v>
      </c>
      <c r="D16" s="25" t="s">
        <v>33</v>
      </c>
      <c r="E16" s="15"/>
      <c r="F16" s="15"/>
      <c r="G16" s="15"/>
      <c r="H16" s="15"/>
      <c r="I16" s="15"/>
      <c r="J16" s="15"/>
      <c r="K16" s="16">
        <f>K19</f>
        <v>1</v>
      </c>
      <c r="L16" s="17">
        <f>L19</f>
        <v>392.98</v>
      </c>
      <c r="M16" s="17">
        <f>M19</f>
        <v>392.98</v>
      </c>
      <c r="Q16" s="17">
        <v>392.98</v>
      </c>
    </row>
    <row r="17" spans="1:17" ht="78.75" x14ac:dyDescent="0.25">
      <c r="A17" s="15"/>
      <c r="B17" s="15"/>
      <c r="C17" s="15"/>
      <c r="D17" s="25" t="s">
        <v>34</v>
      </c>
      <c r="E17" s="15"/>
      <c r="F17" s="15"/>
      <c r="G17" s="15"/>
      <c r="H17" s="15"/>
      <c r="I17" s="15"/>
      <c r="J17" s="15"/>
      <c r="K17" s="15"/>
      <c r="L17" s="15"/>
      <c r="M17" s="15"/>
      <c r="Q17" s="15">
        <v>0</v>
      </c>
    </row>
    <row r="18" spans="1:17" x14ac:dyDescent="0.25">
      <c r="A18" s="15"/>
      <c r="B18" s="15"/>
      <c r="C18" s="15"/>
      <c r="D18" s="34"/>
      <c r="E18" s="14" t="s">
        <v>26</v>
      </c>
      <c r="F18" s="18">
        <v>1</v>
      </c>
      <c r="G18" s="19">
        <v>0</v>
      </c>
      <c r="H18" s="19">
        <v>0</v>
      </c>
      <c r="I18" s="19">
        <v>0</v>
      </c>
      <c r="J18" s="16">
        <f>OR(F18&lt;&gt;0,G18&lt;&gt;0,H18&lt;&gt;0,I18&lt;&gt;0)*(F18 + (F18 = 0))*(G18 + (G18 = 0))*(H18 + (H18 = 0))*(I18 + (I18 = 0))</f>
        <v>1</v>
      </c>
      <c r="K18" s="15"/>
      <c r="L18" s="15"/>
      <c r="M18" s="15"/>
      <c r="Q18" s="15">
        <v>0</v>
      </c>
    </row>
    <row r="19" spans="1:17" x14ac:dyDescent="0.25">
      <c r="A19" s="15"/>
      <c r="B19" s="15"/>
      <c r="C19" s="15"/>
      <c r="D19" s="34"/>
      <c r="E19" s="15"/>
      <c r="F19" s="15"/>
      <c r="G19" s="15"/>
      <c r="H19" s="15"/>
      <c r="I19" s="15"/>
      <c r="J19" s="20" t="s">
        <v>35</v>
      </c>
      <c r="K19" s="21">
        <f>J18</f>
        <v>1</v>
      </c>
      <c r="L19" s="22">
        <f>+Q19</f>
        <v>392.98</v>
      </c>
      <c r="M19" s="23">
        <f>ROUND(K19*L19,2)</f>
        <v>392.98</v>
      </c>
      <c r="Q19" s="22">
        <v>392.98</v>
      </c>
    </row>
    <row r="20" spans="1:17" ht="0.95" customHeight="1" x14ac:dyDescent="0.25">
      <c r="A20" s="24"/>
      <c r="B20" s="24"/>
      <c r="C20" s="24"/>
      <c r="D20" s="35"/>
      <c r="E20" s="24"/>
      <c r="F20" s="24"/>
      <c r="G20" s="24"/>
      <c r="H20" s="24"/>
      <c r="I20" s="24"/>
      <c r="J20" s="24"/>
      <c r="K20" s="24"/>
      <c r="L20" s="24"/>
      <c r="M20" s="24"/>
      <c r="Q20" s="24">
        <v>0</v>
      </c>
    </row>
    <row r="21" spans="1:17" ht="22.5" x14ac:dyDescent="0.25">
      <c r="A21" s="13" t="s">
        <v>36</v>
      </c>
      <c r="B21" s="14" t="s">
        <v>22</v>
      </c>
      <c r="C21" s="14" t="s">
        <v>23</v>
      </c>
      <c r="D21" s="25" t="s">
        <v>37</v>
      </c>
      <c r="E21" s="15"/>
      <c r="F21" s="15"/>
      <c r="G21" s="15"/>
      <c r="H21" s="15"/>
      <c r="I21" s="15"/>
      <c r="J21" s="15"/>
      <c r="K21" s="16">
        <f>K24</f>
        <v>1</v>
      </c>
      <c r="L21" s="17">
        <f>L24</f>
        <v>187.43</v>
      </c>
      <c r="M21" s="17">
        <f>M24</f>
        <v>187.43</v>
      </c>
      <c r="Q21" s="17">
        <v>187.43</v>
      </c>
    </row>
    <row r="22" spans="1:17" ht="78.75" x14ac:dyDescent="0.25">
      <c r="A22" s="15"/>
      <c r="B22" s="15"/>
      <c r="C22" s="15"/>
      <c r="D22" s="25" t="s">
        <v>38</v>
      </c>
      <c r="E22" s="15"/>
      <c r="F22" s="15"/>
      <c r="G22" s="15"/>
      <c r="H22" s="15"/>
      <c r="I22" s="15"/>
      <c r="J22" s="15"/>
      <c r="K22" s="15"/>
      <c r="L22" s="15"/>
      <c r="M22" s="15"/>
      <c r="Q22" s="15">
        <v>0</v>
      </c>
    </row>
    <row r="23" spans="1:17" x14ac:dyDescent="0.25">
      <c r="A23" s="15"/>
      <c r="B23" s="15"/>
      <c r="C23" s="15"/>
      <c r="D23" s="34"/>
      <c r="E23" s="14" t="s">
        <v>39</v>
      </c>
      <c r="F23" s="18">
        <v>1</v>
      </c>
      <c r="G23" s="19">
        <v>0</v>
      </c>
      <c r="H23" s="19">
        <v>0</v>
      </c>
      <c r="I23" s="19">
        <v>0</v>
      </c>
      <c r="J23" s="16">
        <f>OR(F23&lt;&gt;0,G23&lt;&gt;0,H23&lt;&gt;0,I23&lt;&gt;0)*(F23 + (F23 = 0))*(G23 + (G23 = 0))*(H23 + (H23 = 0))*(I23 + (I23 = 0))</f>
        <v>1</v>
      </c>
      <c r="K23" s="15"/>
      <c r="L23" s="15"/>
      <c r="M23" s="15"/>
      <c r="Q23" s="15">
        <v>0</v>
      </c>
    </row>
    <row r="24" spans="1:17" x14ac:dyDescent="0.25">
      <c r="A24" s="15"/>
      <c r="B24" s="15"/>
      <c r="C24" s="15"/>
      <c r="D24" s="34"/>
      <c r="E24" s="15"/>
      <c r="F24" s="15"/>
      <c r="G24" s="15"/>
      <c r="H24" s="15"/>
      <c r="I24" s="15"/>
      <c r="J24" s="20" t="s">
        <v>40</v>
      </c>
      <c r="K24" s="21">
        <f>J23</f>
        <v>1</v>
      </c>
      <c r="L24" s="22">
        <f>+Q24</f>
        <v>187.43</v>
      </c>
      <c r="M24" s="23">
        <f>ROUND(K24*L24,2)</f>
        <v>187.43</v>
      </c>
      <c r="Q24" s="22">
        <v>187.43</v>
      </c>
    </row>
    <row r="25" spans="1:17" ht="0.95" customHeight="1" x14ac:dyDescent="0.25">
      <c r="A25" s="24"/>
      <c r="B25" s="24"/>
      <c r="C25" s="24"/>
      <c r="D25" s="35"/>
      <c r="E25" s="24"/>
      <c r="F25" s="24"/>
      <c r="G25" s="24"/>
      <c r="H25" s="24"/>
      <c r="I25" s="24"/>
      <c r="J25" s="24"/>
      <c r="K25" s="24"/>
      <c r="L25" s="24"/>
      <c r="M25" s="24"/>
      <c r="Q25" s="24">
        <v>0</v>
      </c>
    </row>
    <row r="26" spans="1:17" ht="22.5" x14ac:dyDescent="0.25">
      <c r="A26" s="13" t="s">
        <v>41</v>
      </c>
      <c r="B26" s="14" t="s">
        <v>22</v>
      </c>
      <c r="C26" s="14" t="s">
        <v>23</v>
      </c>
      <c r="D26" s="25" t="s">
        <v>42</v>
      </c>
      <c r="E26" s="15"/>
      <c r="F26" s="15"/>
      <c r="G26" s="15"/>
      <c r="H26" s="15"/>
      <c r="I26" s="15"/>
      <c r="J26" s="15"/>
      <c r="K26" s="16">
        <f>K29</f>
        <v>1</v>
      </c>
      <c r="L26" s="17">
        <f>L29</f>
        <v>392.98</v>
      </c>
      <c r="M26" s="17">
        <f>M29</f>
        <v>392.98</v>
      </c>
      <c r="Q26" s="17">
        <v>392.98</v>
      </c>
    </row>
    <row r="27" spans="1:17" ht="78.75" x14ac:dyDescent="0.25">
      <c r="A27" s="15"/>
      <c r="B27" s="15"/>
      <c r="C27" s="15"/>
      <c r="D27" s="25" t="s">
        <v>43</v>
      </c>
      <c r="E27" s="15"/>
      <c r="F27" s="15"/>
      <c r="G27" s="15"/>
      <c r="H27" s="15"/>
      <c r="I27" s="15"/>
      <c r="J27" s="15"/>
      <c r="K27" s="15"/>
      <c r="L27" s="15"/>
      <c r="M27" s="15"/>
      <c r="Q27" s="15">
        <v>0</v>
      </c>
    </row>
    <row r="28" spans="1:17" x14ac:dyDescent="0.25">
      <c r="A28" s="15"/>
      <c r="B28" s="15"/>
      <c r="C28" s="15"/>
      <c r="D28" s="34"/>
      <c r="E28" s="14" t="s">
        <v>44</v>
      </c>
      <c r="F28" s="18">
        <v>1</v>
      </c>
      <c r="G28" s="22">
        <v>0</v>
      </c>
      <c r="H28" s="22">
        <v>0</v>
      </c>
      <c r="I28" s="22">
        <v>0</v>
      </c>
      <c r="J28" s="17">
        <f>OR(F28&lt;&gt;0,G28&lt;&gt;0,H28&lt;&gt;0,I28&lt;&gt;0)*(F28 + (F28 = 0))*(G28 + (G28 = 0))*(H28 + (H28 = 0))*(I28 + (I28 = 0))</f>
        <v>1</v>
      </c>
      <c r="K28" s="15"/>
      <c r="L28" s="15"/>
      <c r="M28" s="15"/>
      <c r="Q28" s="15">
        <v>0</v>
      </c>
    </row>
    <row r="29" spans="1:17" x14ac:dyDescent="0.25">
      <c r="A29" s="15"/>
      <c r="B29" s="15"/>
      <c r="C29" s="15"/>
      <c r="D29" s="34"/>
      <c r="E29" s="15"/>
      <c r="F29" s="15"/>
      <c r="G29" s="15"/>
      <c r="H29" s="15"/>
      <c r="I29" s="15"/>
      <c r="J29" s="20" t="s">
        <v>45</v>
      </c>
      <c r="K29" s="21">
        <f>J28*1</f>
        <v>1</v>
      </c>
      <c r="L29" s="22">
        <f>+Q29</f>
        <v>392.98</v>
      </c>
      <c r="M29" s="23">
        <f>ROUND(K29*L29,2)</f>
        <v>392.98</v>
      </c>
      <c r="Q29" s="22">
        <v>392.98</v>
      </c>
    </row>
    <row r="30" spans="1:17" ht="0.95" customHeight="1" x14ac:dyDescent="0.25">
      <c r="A30" s="24"/>
      <c r="B30" s="24"/>
      <c r="C30" s="24"/>
      <c r="D30" s="35"/>
      <c r="E30" s="24"/>
      <c r="F30" s="24"/>
      <c r="G30" s="24"/>
      <c r="H30" s="24"/>
      <c r="I30" s="24"/>
      <c r="J30" s="24"/>
      <c r="K30" s="24"/>
      <c r="L30" s="24"/>
      <c r="M30" s="24"/>
      <c r="Q30" s="24">
        <v>0</v>
      </c>
    </row>
    <row r="31" spans="1:17" x14ac:dyDescent="0.25">
      <c r="A31" s="13" t="s">
        <v>46</v>
      </c>
      <c r="B31" s="14" t="s">
        <v>22</v>
      </c>
      <c r="C31" s="14" t="s">
        <v>47</v>
      </c>
      <c r="D31" s="25" t="s">
        <v>48</v>
      </c>
      <c r="E31" s="15"/>
      <c r="F31" s="15"/>
      <c r="G31" s="15"/>
      <c r="H31" s="15"/>
      <c r="I31" s="15"/>
      <c r="J31" s="15"/>
      <c r="K31" s="16">
        <f>K44</f>
        <v>39</v>
      </c>
      <c r="L31" s="17">
        <f>L44</f>
        <v>29.11</v>
      </c>
      <c r="M31" s="17">
        <f>M44</f>
        <v>1135.29</v>
      </c>
      <c r="Q31" s="17">
        <v>29.11</v>
      </c>
    </row>
    <row r="32" spans="1:17" ht="56.25" x14ac:dyDescent="0.25">
      <c r="A32" s="15"/>
      <c r="B32" s="15"/>
      <c r="C32" s="15"/>
      <c r="D32" s="25" t="s">
        <v>49</v>
      </c>
      <c r="E32" s="15"/>
      <c r="F32" s="15"/>
      <c r="G32" s="15"/>
      <c r="H32" s="15"/>
      <c r="I32" s="15"/>
      <c r="J32" s="15"/>
      <c r="K32" s="15"/>
      <c r="L32" s="15"/>
      <c r="M32" s="15"/>
      <c r="Q32" s="15">
        <v>0</v>
      </c>
    </row>
    <row r="33" spans="1:17" x14ac:dyDescent="0.25">
      <c r="A33" s="15"/>
      <c r="B33" s="15"/>
      <c r="C33" s="15"/>
      <c r="D33" s="34"/>
      <c r="E33" s="14" t="s">
        <v>50</v>
      </c>
      <c r="F33" s="18"/>
      <c r="G33" s="22"/>
      <c r="H33" s="22"/>
      <c r="I33" s="22"/>
      <c r="J33" s="17">
        <f t="shared" ref="J33:J43" si="0">OR(F33&lt;&gt;0,G33&lt;&gt;0,H33&lt;&gt;0,I33&lt;&gt;0)*(F33 + (F33 = 0))*(G33 + (G33 = 0))*(H33 + (H33 = 0))*(I33 + (I33 = 0))</f>
        <v>0</v>
      </c>
      <c r="K33" s="15"/>
      <c r="L33" s="15"/>
      <c r="M33" s="15"/>
      <c r="Q33" s="15">
        <v>0</v>
      </c>
    </row>
    <row r="34" spans="1:17" x14ac:dyDescent="0.25">
      <c r="A34" s="15"/>
      <c r="B34" s="15"/>
      <c r="C34" s="15"/>
      <c r="D34" s="34"/>
      <c r="E34" s="14" t="s">
        <v>51</v>
      </c>
      <c r="F34" s="18"/>
      <c r="G34" s="22"/>
      <c r="H34" s="22"/>
      <c r="I34" s="22"/>
      <c r="J34" s="17">
        <f t="shared" si="0"/>
        <v>0</v>
      </c>
      <c r="K34" s="15"/>
      <c r="L34" s="15"/>
      <c r="M34" s="15"/>
      <c r="Q34" s="15">
        <v>0</v>
      </c>
    </row>
    <row r="35" spans="1:17" x14ac:dyDescent="0.25">
      <c r="A35" s="15"/>
      <c r="B35" s="15"/>
      <c r="C35" s="15"/>
      <c r="D35" s="34"/>
      <c r="E35" s="14" t="s">
        <v>52</v>
      </c>
      <c r="F35" s="18">
        <v>7</v>
      </c>
      <c r="G35" s="22">
        <v>2</v>
      </c>
      <c r="H35" s="22">
        <v>0</v>
      </c>
      <c r="I35" s="22">
        <v>0</v>
      </c>
      <c r="J35" s="17">
        <f t="shared" si="0"/>
        <v>14</v>
      </c>
      <c r="K35" s="15"/>
      <c r="L35" s="15"/>
      <c r="M35" s="15"/>
      <c r="Q35" s="15">
        <v>0</v>
      </c>
    </row>
    <row r="36" spans="1:17" x14ac:dyDescent="0.25">
      <c r="A36" s="15"/>
      <c r="B36" s="15"/>
      <c r="C36" s="15"/>
      <c r="D36" s="34"/>
      <c r="E36" s="14" t="s">
        <v>53</v>
      </c>
      <c r="F36" s="18">
        <v>6</v>
      </c>
      <c r="G36" s="22">
        <v>2</v>
      </c>
      <c r="H36" s="22">
        <v>0</v>
      </c>
      <c r="I36" s="22">
        <v>0</v>
      </c>
      <c r="J36" s="17">
        <f t="shared" si="0"/>
        <v>12</v>
      </c>
      <c r="K36" s="15"/>
      <c r="L36" s="15"/>
      <c r="M36" s="15"/>
      <c r="Q36" s="15">
        <v>0</v>
      </c>
    </row>
    <row r="37" spans="1:17" x14ac:dyDescent="0.25">
      <c r="A37" s="15"/>
      <c r="B37" s="15"/>
      <c r="C37" s="15"/>
      <c r="D37" s="34"/>
      <c r="E37" s="14" t="s">
        <v>54</v>
      </c>
      <c r="F37" s="18"/>
      <c r="G37" s="22"/>
      <c r="H37" s="22"/>
      <c r="I37" s="22"/>
      <c r="J37" s="17">
        <f t="shared" si="0"/>
        <v>0</v>
      </c>
      <c r="K37" s="15"/>
      <c r="L37" s="15"/>
      <c r="M37" s="15"/>
      <c r="Q37" s="15">
        <v>0</v>
      </c>
    </row>
    <row r="38" spans="1:17" x14ac:dyDescent="0.25">
      <c r="A38" s="15"/>
      <c r="B38" s="15"/>
      <c r="C38" s="15"/>
      <c r="D38" s="34"/>
      <c r="E38" s="14" t="s">
        <v>53</v>
      </c>
      <c r="F38" s="18">
        <v>2</v>
      </c>
      <c r="G38" s="22">
        <v>2</v>
      </c>
      <c r="H38" s="22">
        <v>0</v>
      </c>
      <c r="I38" s="22">
        <v>0</v>
      </c>
      <c r="J38" s="17">
        <f t="shared" si="0"/>
        <v>4</v>
      </c>
      <c r="K38" s="15"/>
      <c r="L38" s="15"/>
      <c r="M38" s="15"/>
      <c r="Q38" s="15">
        <v>0</v>
      </c>
    </row>
    <row r="39" spans="1:17" x14ac:dyDescent="0.25">
      <c r="A39" s="15"/>
      <c r="B39" s="15"/>
      <c r="C39" s="15"/>
      <c r="D39" s="34"/>
      <c r="E39" s="14" t="s">
        <v>55</v>
      </c>
      <c r="F39" s="18"/>
      <c r="G39" s="22"/>
      <c r="H39" s="22"/>
      <c r="I39" s="22"/>
      <c r="J39" s="17">
        <f t="shared" si="0"/>
        <v>0</v>
      </c>
      <c r="K39" s="15"/>
      <c r="L39" s="15"/>
      <c r="M39" s="15"/>
      <c r="Q39" s="15">
        <v>0</v>
      </c>
    </row>
    <row r="40" spans="1:17" x14ac:dyDescent="0.25">
      <c r="A40" s="15"/>
      <c r="B40" s="15"/>
      <c r="C40" s="15"/>
      <c r="D40" s="34"/>
      <c r="E40" s="14" t="s">
        <v>53</v>
      </c>
      <c r="F40" s="18">
        <v>1</v>
      </c>
      <c r="G40" s="22">
        <v>2</v>
      </c>
      <c r="H40" s="22">
        <v>0</v>
      </c>
      <c r="I40" s="22">
        <v>0</v>
      </c>
      <c r="J40" s="17">
        <f t="shared" si="0"/>
        <v>2</v>
      </c>
      <c r="K40" s="15"/>
      <c r="L40" s="15"/>
      <c r="M40" s="15"/>
      <c r="Q40" s="15">
        <v>0</v>
      </c>
    </row>
    <row r="41" spans="1:17" x14ac:dyDescent="0.25">
      <c r="A41" s="15"/>
      <c r="B41" s="15"/>
      <c r="C41" s="15"/>
      <c r="D41" s="34"/>
      <c r="E41" s="14" t="s">
        <v>52</v>
      </c>
      <c r="F41" s="18">
        <v>1</v>
      </c>
      <c r="G41" s="22">
        <v>2</v>
      </c>
      <c r="H41" s="22">
        <v>0</v>
      </c>
      <c r="I41" s="22">
        <v>0</v>
      </c>
      <c r="J41" s="17">
        <f t="shared" si="0"/>
        <v>2</v>
      </c>
      <c r="K41" s="15"/>
      <c r="L41" s="15"/>
      <c r="M41" s="15"/>
      <c r="Q41" s="15">
        <v>0</v>
      </c>
    </row>
    <row r="42" spans="1:17" x14ac:dyDescent="0.25">
      <c r="A42" s="15"/>
      <c r="B42" s="15"/>
      <c r="C42" s="15"/>
      <c r="D42" s="34"/>
      <c r="E42" s="14" t="s">
        <v>56</v>
      </c>
      <c r="F42" s="18"/>
      <c r="G42" s="22"/>
      <c r="H42" s="22"/>
      <c r="I42" s="22"/>
      <c r="J42" s="17">
        <f t="shared" si="0"/>
        <v>0</v>
      </c>
      <c r="K42" s="15"/>
      <c r="L42" s="15"/>
      <c r="M42" s="15"/>
      <c r="Q42" s="15">
        <v>0</v>
      </c>
    </row>
    <row r="43" spans="1:17" x14ac:dyDescent="0.25">
      <c r="A43" s="15"/>
      <c r="B43" s="15"/>
      <c r="C43" s="15"/>
      <c r="D43" s="34"/>
      <c r="E43" s="14" t="s">
        <v>52</v>
      </c>
      <c r="F43" s="18">
        <v>1</v>
      </c>
      <c r="G43" s="22">
        <v>5</v>
      </c>
      <c r="H43" s="22">
        <v>0</v>
      </c>
      <c r="I43" s="22">
        <v>0</v>
      </c>
      <c r="J43" s="17">
        <f t="shared" si="0"/>
        <v>5</v>
      </c>
      <c r="K43" s="15"/>
      <c r="L43" s="15"/>
      <c r="M43" s="15"/>
      <c r="Q43" s="15">
        <v>0</v>
      </c>
    </row>
    <row r="44" spans="1:17" x14ac:dyDescent="0.25">
      <c r="A44" s="15"/>
      <c r="B44" s="15"/>
      <c r="C44" s="15"/>
      <c r="D44" s="34"/>
      <c r="E44" s="15"/>
      <c r="F44" s="15"/>
      <c r="G44" s="15"/>
      <c r="H44" s="15"/>
      <c r="I44" s="15"/>
      <c r="J44" s="20" t="s">
        <v>57</v>
      </c>
      <c r="K44" s="21">
        <f>SUM(J33:J43)</f>
        <v>39</v>
      </c>
      <c r="L44" s="22">
        <f>+Q44</f>
        <v>29.11</v>
      </c>
      <c r="M44" s="23">
        <f>ROUND(K44*L44,2)</f>
        <v>1135.29</v>
      </c>
      <c r="Q44" s="22">
        <v>29.11</v>
      </c>
    </row>
    <row r="45" spans="1:17" ht="0.95" customHeight="1" x14ac:dyDescent="0.25">
      <c r="A45" s="24"/>
      <c r="B45" s="24"/>
      <c r="C45" s="24"/>
      <c r="D45" s="35"/>
      <c r="E45" s="24"/>
      <c r="F45" s="24"/>
      <c r="G45" s="24"/>
      <c r="H45" s="24"/>
      <c r="I45" s="24"/>
      <c r="J45" s="24"/>
      <c r="K45" s="24"/>
      <c r="L45" s="24"/>
      <c r="M45" s="24"/>
      <c r="Q45" s="24">
        <v>0</v>
      </c>
    </row>
    <row r="46" spans="1:17" x14ac:dyDescent="0.25">
      <c r="A46" s="13" t="s">
        <v>58</v>
      </c>
      <c r="B46" s="14" t="s">
        <v>22</v>
      </c>
      <c r="C46" s="14" t="s">
        <v>23</v>
      </c>
      <c r="D46" s="25" t="s">
        <v>59</v>
      </c>
      <c r="E46" s="15"/>
      <c r="F46" s="15"/>
      <c r="G46" s="15"/>
      <c r="H46" s="15"/>
      <c r="I46" s="15"/>
      <c r="J46" s="15"/>
      <c r="K46" s="16">
        <f>K50</f>
        <v>8</v>
      </c>
      <c r="L46" s="17">
        <f>L50</f>
        <v>364.39</v>
      </c>
      <c r="M46" s="17">
        <f>M50</f>
        <v>2915.12</v>
      </c>
      <c r="Q46" s="17">
        <v>364.39</v>
      </c>
    </row>
    <row r="47" spans="1:17" ht="90" x14ac:dyDescent="0.25">
      <c r="A47" s="15"/>
      <c r="B47" s="15"/>
      <c r="C47" s="15"/>
      <c r="D47" s="25" t="s">
        <v>60</v>
      </c>
      <c r="E47" s="15"/>
      <c r="F47" s="15"/>
      <c r="G47" s="15"/>
      <c r="H47" s="15"/>
      <c r="I47" s="15"/>
      <c r="J47" s="15"/>
      <c r="K47" s="15"/>
      <c r="L47" s="15"/>
      <c r="M47" s="15"/>
      <c r="Q47" s="15">
        <v>0</v>
      </c>
    </row>
    <row r="48" spans="1:17" x14ac:dyDescent="0.25">
      <c r="A48" s="15"/>
      <c r="B48" s="15"/>
      <c r="C48" s="15"/>
      <c r="D48" s="34"/>
      <c r="E48" s="14" t="s">
        <v>61</v>
      </c>
      <c r="F48" s="18"/>
      <c r="G48" s="22"/>
      <c r="H48" s="22"/>
      <c r="I48" s="22"/>
      <c r="J48" s="17">
        <f>OR(F48&lt;&gt;0,G48&lt;&gt;0,H48&lt;&gt;0,I48&lt;&gt;0)*(F48 + (F48 = 0))*(G48 + (G48 = 0))*(H48 + (H48 = 0))*(I48 + (I48 = 0))</f>
        <v>0</v>
      </c>
      <c r="K48" s="15"/>
      <c r="L48" s="15"/>
      <c r="M48" s="15"/>
      <c r="Q48" s="15">
        <v>0</v>
      </c>
    </row>
    <row r="49" spans="1:17" x14ac:dyDescent="0.25">
      <c r="A49" s="15"/>
      <c r="B49" s="15"/>
      <c r="C49" s="15"/>
      <c r="D49" s="34"/>
      <c r="E49" s="14" t="s">
        <v>62</v>
      </c>
      <c r="F49" s="18">
        <v>8</v>
      </c>
      <c r="G49" s="22">
        <v>0</v>
      </c>
      <c r="H49" s="22">
        <v>0</v>
      </c>
      <c r="I49" s="22">
        <v>0</v>
      </c>
      <c r="J49" s="17">
        <f>OR(F49&lt;&gt;0,G49&lt;&gt;0,H49&lt;&gt;0,I49&lt;&gt;0)*(F49 + (F49 = 0))*(G49 + (G49 = 0))*(H49 + (H49 = 0))*(I49 + (I49 = 0))</f>
        <v>8</v>
      </c>
      <c r="K49" s="15"/>
      <c r="L49" s="15"/>
      <c r="M49" s="15"/>
      <c r="Q49" s="15">
        <v>0</v>
      </c>
    </row>
    <row r="50" spans="1:17" x14ac:dyDescent="0.25">
      <c r="A50" s="15"/>
      <c r="B50" s="15"/>
      <c r="C50" s="15"/>
      <c r="D50" s="34"/>
      <c r="E50" s="15"/>
      <c r="F50" s="15"/>
      <c r="G50" s="15"/>
      <c r="H50" s="15"/>
      <c r="I50" s="15"/>
      <c r="J50" s="20" t="s">
        <v>63</v>
      </c>
      <c r="K50" s="21">
        <f>SUM(J48:J49)</f>
        <v>8</v>
      </c>
      <c r="L50" s="22">
        <f>+Q50</f>
        <v>364.39</v>
      </c>
      <c r="M50" s="23">
        <f>ROUND(K50*L50,2)</f>
        <v>2915.12</v>
      </c>
      <c r="Q50" s="22">
        <v>364.39</v>
      </c>
    </row>
    <row r="51" spans="1:17" ht="0.95" customHeight="1" x14ac:dyDescent="0.25">
      <c r="A51" s="24"/>
      <c r="B51" s="24"/>
      <c r="C51" s="24"/>
      <c r="D51" s="35"/>
      <c r="E51" s="24"/>
      <c r="F51" s="24"/>
      <c r="G51" s="24"/>
      <c r="H51" s="24"/>
      <c r="I51" s="24"/>
      <c r="J51" s="24"/>
      <c r="K51" s="24"/>
      <c r="L51" s="24"/>
      <c r="M51" s="24"/>
      <c r="Q51" s="24">
        <v>0</v>
      </c>
    </row>
    <row r="52" spans="1:17" x14ac:dyDescent="0.25">
      <c r="A52" s="13" t="s">
        <v>64</v>
      </c>
      <c r="B52" s="14" t="s">
        <v>22</v>
      </c>
      <c r="C52" s="14" t="s">
        <v>47</v>
      </c>
      <c r="D52" s="25" t="s">
        <v>65</v>
      </c>
      <c r="E52" s="15"/>
      <c r="F52" s="15"/>
      <c r="G52" s="15"/>
      <c r="H52" s="15"/>
      <c r="I52" s="15"/>
      <c r="J52" s="15"/>
      <c r="K52" s="16">
        <f>K56</f>
        <v>205</v>
      </c>
      <c r="L52" s="17">
        <f>L56</f>
        <v>4.5999999999999996</v>
      </c>
      <c r="M52" s="17">
        <f>M56</f>
        <v>943</v>
      </c>
      <c r="Q52" s="17">
        <v>4.5999999999999996</v>
      </c>
    </row>
    <row r="53" spans="1:17" ht="90" x14ac:dyDescent="0.25">
      <c r="A53" s="15"/>
      <c r="B53" s="15"/>
      <c r="C53" s="15"/>
      <c r="D53" s="25" t="s">
        <v>66</v>
      </c>
      <c r="E53" s="15"/>
      <c r="F53" s="15"/>
      <c r="G53" s="15"/>
      <c r="H53" s="15"/>
      <c r="I53" s="15"/>
      <c r="J53" s="15"/>
      <c r="K53" s="15"/>
      <c r="L53" s="15"/>
      <c r="M53" s="15"/>
      <c r="Q53" s="15">
        <v>0</v>
      </c>
    </row>
    <row r="54" spans="1:17" x14ac:dyDescent="0.25">
      <c r="A54" s="15"/>
      <c r="B54" s="15"/>
      <c r="C54" s="15"/>
      <c r="D54" s="34"/>
      <c r="E54" s="14" t="s">
        <v>67</v>
      </c>
      <c r="F54" s="18"/>
      <c r="G54" s="22"/>
      <c r="H54" s="22"/>
      <c r="I54" s="22"/>
      <c r="J54" s="17">
        <f>OR(F54&lt;&gt;0,G54&lt;&gt;0,H54&lt;&gt;0,I54&lt;&gt;0)*(F54 + (F54 = 0))*(G54 + (G54 = 0))*(H54 + (H54 = 0))*(I54 + (I54 = 0))</f>
        <v>0</v>
      </c>
      <c r="K54" s="15"/>
      <c r="L54" s="15"/>
      <c r="M54" s="15"/>
      <c r="Q54" s="15">
        <v>0</v>
      </c>
    </row>
    <row r="55" spans="1:17" x14ac:dyDescent="0.25">
      <c r="A55" s="15"/>
      <c r="B55" s="15"/>
      <c r="C55" s="15"/>
      <c r="D55" s="34"/>
      <c r="E55" s="14" t="s">
        <v>68</v>
      </c>
      <c r="F55" s="18">
        <v>1</v>
      </c>
      <c r="G55" s="22">
        <v>205</v>
      </c>
      <c r="H55" s="22">
        <v>0</v>
      </c>
      <c r="I55" s="22">
        <v>0</v>
      </c>
      <c r="J55" s="17">
        <f>OR(F55&lt;&gt;0,G55&lt;&gt;0,H55&lt;&gt;0,I55&lt;&gt;0)*(F55 + (F55 = 0))*(G55 + (G55 = 0))*(H55 + (H55 = 0))*(I55 + (I55 = 0))</f>
        <v>205</v>
      </c>
      <c r="K55" s="15"/>
      <c r="L55" s="15"/>
      <c r="M55" s="15"/>
      <c r="Q55" s="15">
        <v>0</v>
      </c>
    </row>
    <row r="56" spans="1:17" x14ac:dyDescent="0.25">
      <c r="A56" s="15"/>
      <c r="B56" s="15"/>
      <c r="C56" s="15"/>
      <c r="D56" s="34"/>
      <c r="E56" s="15"/>
      <c r="F56" s="15"/>
      <c r="G56" s="15"/>
      <c r="H56" s="15"/>
      <c r="I56" s="15"/>
      <c r="J56" s="20" t="s">
        <v>69</v>
      </c>
      <c r="K56" s="21">
        <f>SUM(J54:J55)</f>
        <v>205</v>
      </c>
      <c r="L56" s="22">
        <f>+Q56</f>
        <v>4.5999999999999996</v>
      </c>
      <c r="M56" s="23">
        <f>ROUND(K56*L56,2)</f>
        <v>943</v>
      </c>
      <c r="Q56" s="22">
        <v>4.5999999999999996</v>
      </c>
    </row>
    <row r="57" spans="1:17" ht="0.95" customHeight="1" x14ac:dyDescent="0.25">
      <c r="A57" s="24"/>
      <c r="B57" s="24"/>
      <c r="C57" s="24"/>
      <c r="D57" s="35"/>
      <c r="E57" s="24"/>
      <c r="F57" s="24"/>
      <c r="G57" s="24"/>
      <c r="H57" s="24"/>
      <c r="I57" s="24"/>
      <c r="J57" s="24"/>
      <c r="K57" s="24"/>
      <c r="L57" s="24"/>
      <c r="M57" s="24"/>
      <c r="Q57" s="24">
        <v>0</v>
      </c>
    </row>
    <row r="58" spans="1:17" ht="22.5" x14ac:dyDescent="0.25">
      <c r="A58" s="13" t="s">
        <v>70</v>
      </c>
      <c r="B58" s="14" t="s">
        <v>22</v>
      </c>
      <c r="C58" s="14" t="s">
        <v>47</v>
      </c>
      <c r="D58" s="25" t="s">
        <v>71</v>
      </c>
      <c r="E58" s="15"/>
      <c r="F58" s="15"/>
      <c r="G58" s="15"/>
      <c r="H58" s="15"/>
      <c r="I58" s="15"/>
      <c r="J58" s="15"/>
      <c r="K58" s="16">
        <f>K65</f>
        <v>55</v>
      </c>
      <c r="L58" s="17">
        <f>L65</f>
        <v>44.34</v>
      </c>
      <c r="M58" s="17">
        <f>M65</f>
        <v>2438.6999999999998</v>
      </c>
      <c r="Q58" s="17">
        <v>44.34</v>
      </c>
    </row>
    <row r="59" spans="1:17" ht="157.5" x14ac:dyDescent="0.25">
      <c r="A59" s="15"/>
      <c r="B59" s="15"/>
      <c r="C59" s="15"/>
      <c r="D59" s="25" t="s">
        <v>72</v>
      </c>
      <c r="E59" s="15"/>
      <c r="F59" s="15"/>
      <c r="G59" s="15"/>
      <c r="H59" s="15"/>
      <c r="I59" s="15"/>
      <c r="J59" s="15"/>
      <c r="K59" s="15"/>
      <c r="L59" s="15"/>
      <c r="M59" s="15"/>
      <c r="Q59" s="15">
        <v>0</v>
      </c>
    </row>
    <row r="60" spans="1:17" x14ac:dyDescent="0.25">
      <c r="A60" s="15"/>
      <c r="B60" s="15"/>
      <c r="C60" s="15"/>
      <c r="D60" s="34"/>
      <c r="E60" s="14" t="s">
        <v>73</v>
      </c>
      <c r="F60" s="18"/>
      <c r="G60" s="19"/>
      <c r="H60" s="19"/>
      <c r="I60" s="19"/>
      <c r="J60" s="16">
        <f>OR(F60&lt;&gt;0,G60&lt;&gt;0,H60&lt;&gt;0,I60&lt;&gt;0)*(F60 + (F60 = 0))*(G60 + (G60 = 0))*(H60 + (H60 = 0))*(I60 + (I60 = 0))</f>
        <v>0</v>
      </c>
      <c r="K60" s="15"/>
      <c r="L60" s="15"/>
      <c r="M60" s="15"/>
      <c r="Q60" s="15">
        <v>0</v>
      </c>
    </row>
    <row r="61" spans="1:17" x14ac:dyDescent="0.25">
      <c r="A61" s="15"/>
      <c r="B61" s="15"/>
      <c r="C61" s="15"/>
      <c r="D61" s="34"/>
      <c r="E61" s="14" t="s">
        <v>74</v>
      </c>
      <c r="F61" s="18">
        <v>1</v>
      </c>
      <c r="G61" s="19">
        <v>10</v>
      </c>
      <c r="H61" s="19">
        <v>0</v>
      </c>
      <c r="I61" s="19">
        <v>0</v>
      </c>
      <c r="J61" s="16">
        <f>OR(F61&lt;&gt;0,G61&lt;&gt;0,H61&lt;&gt;0,I61&lt;&gt;0)*(F61 + (F61 = 0))*(G61 + (G61 = 0))*(H61 + (H61 = 0))*(I61 + (I61 = 0))</f>
        <v>10</v>
      </c>
      <c r="K61" s="15"/>
      <c r="L61" s="15"/>
      <c r="M61" s="15"/>
      <c r="Q61" s="15">
        <v>0</v>
      </c>
    </row>
    <row r="62" spans="1:17" x14ac:dyDescent="0.25">
      <c r="A62" s="15"/>
      <c r="B62" s="15"/>
      <c r="C62" s="15"/>
      <c r="D62" s="34"/>
      <c r="E62" s="14" t="s">
        <v>75</v>
      </c>
      <c r="F62" s="18">
        <v>1</v>
      </c>
      <c r="G62" s="19">
        <v>10</v>
      </c>
      <c r="H62" s="19">
        <v>0</v>
      </c>
      <c r="I62" s="19">
        <v>0</v>
      </c>
      <c r="J62" s="16">
        <f>OR(F62&lt;&gt;0,G62&lt;&gt;0,H62&lt;&gt;0,I62&lt;&gt;0)*(F62 + (F62 = 0))*(G62 + (G62 = 0))*(H62 + (H62 = 0))*(I62 + (I62 = 0))</f>
        <v>10</v>
      </c>
      <c r="K62" s="15"/>
      <c r="L62" s="15"/>
      <c r="M62" s="15"/>
      <c r="Q62" s="15">
        <v>0</v>
      </c>
    </row>
    <row r="63" spans="1:17" x14ac:dyDescent="0.25">
      <c r="A63" s="15"/>
      <c r="B63" s="15"/>
      <c r="C63" s="15"/>
      <c r="D63" s="34"/>
      <c r="E63" s="14" t="s">
        <v>76</v>
      </c>
      <c r="F63" s="18">
        <v>1</v>
      </c>
      <c r="G63" s="19">
        <v>20</v>
      </c>
      <c r="H63" s="19">
        <v>0</v>
      </c>
      <c r="I63" s="19">
        <v>0</v>
      </c>
      <c r="J63" s="16">
        <f>OR(F63&lt;&gt;0,G63&lt;&gt;0,H63&lt;&gt;0,I63&lt;&gt;0)*(F63 + (F63 = 0))*(G63 + (G63 = 0))*(H63 + (H63 = 0))*(I63 + (I63 = 0))</f>
        <v>20</v>
      </c>
      <c r="K63" s="15"/>
      <c r="L63" s="15"/>
      <c r="M63" s="15"/>
      <c r="Q63" s="15">
        <v>0</v>
      </c>
    </row>
    <row r="64" spans="1:17" x14ac:dyDescent="0.25">
      <c r="A64" s="15"/>
      <c r="B64" s="15"/>
      <c r="C64" s="15"/>
      <c r="D64" s="34"/>
      <c r="E64" s="14" t="s">
        <v>77</v>
      </c>
      <c r="F64" s="18">
        <v>1</v>
      </c>
      <c r="G64" s="19">
        <v>15</v>
      </c>
      <c r="H64" s="19">
        <v>0</v>
      </c>
      <c r="I64" s="19">
        <v>0</v>
      </c>
      <c r="J64" s="16">
        <f>OR(F64&lt;&gt;0,G64&lt;&gt;0,H64&lt;&gt;0,I64&lt;&gt;0)*(F64 + (F64 = 0))*(G64 + (G64 = 0))*(H64 + (H64 = 0))*(I64 + (I64 = 0))</f>
        <v>15</v>
      </c>
      <c r="K64" s="15"/>
      <c r="L64" s="15"/>
      <c r="M64" s="15"/>
      <c r="Q64" s="15">
        <v>0</v>
      </c>
    </row>
    <row r="65" spans="1:17" x14ac:dyDescent="0.25">
      <c r="A65" s="15"/>
      <c r="B65" s="15"/>
      <c r="C65" s="15"/>
      <c r="D65" s="34"/>
      <c r="E65" s="15"/>
      <c r="F65" s="15"/>
      <c r="G65" s="15"/>
      <c r="H65" s="15"/>
      <c r="I65" s="15"/>
      <c r="J65" s="20" t="s">
        <v>78</v>
      </c>
      <c r="K65" s="21">
        <f>SUM(J60:J64)</f>
        <v>55</v>
      </c>
      <c r="L65" s="22">
        <f>+Q65</f>
        <v>44.34</v>
      </c>
      <c r="M65" s="23">
        <f>ROUND(K65*L65,2)</f>
        <v>2438.6999999999998</v>
      </c>
      <c r="Q65" s="22">
        <v>44.34</v>
      </c>
    </row>
    <row r="66" spans="1:17" ht="0.95" customHeight="1" x14ac:dyDescent="0.25">
      <c r="A66" s="24"/>
      <c r="B66" s="24"/>
      <c r="C66" s="24"/>
      <c r="D66" s="35"/>
      <c r="E66" s="24"/>
      <c r="F66" s="24"/>
      <c r="G66" s="24"/>
      <c r="H66" s="24"/>
      <c r="I66" s="24"/>
      <c r="J66" s="24"/>
      <c r="K66" s="24"/>
      <c r="L66" s="24"/>
      <c r="M66" s="24"/>
      <c r="Q66" s="24">
        <v>0</v>
      </c>
    </row>
    <row r="67" spans="1:17" ht="22.5" x14ac:dyDescent="0.25">
      <c r="A67" s="13" t="s">
        <v>79</v>
      </c>
      <c r="B67" s="14" t="s">
        <v>22</v>
      </c>
      <c r="C67" s="14" t="s">
        <v>47</v>
      </c>
      <c r="D67" s="25" t="s">
        <v>80</v>
      </c>
      <c r="E67" s="15"/>
      <c r="F67" s="15"/>
      <c r="G67" s="15"/>
      <c r="H67" s="15"/>
      <c r="I67" s="15"/>
      <c r="J67" s="15"/>
      <c r="K67" s="16">
        <f>K71</f>
        <v>205</v>
      </c>
      <c r="L67" s="17">
        <f>L71</f>
        <v>14.52</v>
      </c>
      <c r="M67" s="17">
        <f>M71</f>
        <v>2976.6</v>
      </c>
      <c r="Q67" s="17">
        <v>14.52</v>
      </c>
    </row>
    <row r="68" spans="1:17" ht="112.5" x14ac:dyDescent="0.25">
      <c r="A68" s="15"/>
      <c r="B68" s="15"/>
      <c r="C68" s="15"/>
      <c r="D68" s="25" t="s">
        <v>81</v>
      </c>
      <c r="E68" s="15"/>
      <c r="F68" s="15"/>
      <c r="G68" s="15"/>
      <c r="H68" s="15"/>
      <c r="I68" s="15"/>
      <c r="J68" s="15"/>
      <c r="K68" s="15"/>
      <c r="L68" s="15"/>
      <c r="M68" s="15"/>
      <c r="Q68" s="15">
        <v>0</v>
      </c>
    </row>
    <row r="69" spans="1:17" x14ac:dyDescent="0.25">
      <c r="A69" s="15"/>
      <c r="B69" s="15"/>
      <c r="C69" s="15"/>
      <c r="D69" s="34"/>
      <c r="E69" s="14" t="s">
        <v>73</v>
      </c>
      <c r="F69" s="18">
        <v>1</v>
      </c>
      <c r="G69" s="19">
        <v>187</v>
      </c>
      <c r="H69" s="19">
        <v>0</v>
      </c>
      <c r="I69" s="19">
        <v>0</v>
      </c>
      <c r="J69" s="16">
        <f>OR(F69&lt;&gt;0,G69&lt;&gt;0,H69&lt;&gt;0,I69&lt;&gt;0)*(F69 + (F69 = 0))*(G69 + (G69 = 0))*(H69 + (H69 = 0))*(I69 + (I69 = 0))</f>
        <v>187</v>
      </c>
      <c r="K69" s="15"/>
      <c r="L69" s="15"/>
      <c r="M69" s="15"/>
      <c r="Q69" s="15">
        <v>0</v>
      </c>
    </row>
    <row r="70" spans="1:17" x14ac:dyDescent="0.25">
      <c r="A70" s="15"/>
      <c r="B70" s="15"/>
      <c r="C70" s="15"/>
      <c r="D70" s="34"/>
      <c r="E70" s="14" t="s">
        <v>82</v>
      </c>
      <c r="F70" s="18">
        <v>1</v>
      </c>
      <c r="G70" s="19">
        <v>18</v>
      </c>
      <c r="H70" s="19">
        <v>0</v>
      </c>
      <c r="I70" s="19">
        <v>0</v>
      </c>
      <c r="J70" s="16">
        <f>OR(F70&lt;&gt;0,G70&lt;&gt;0,H70&lt;&gt;0,I70&lt;&gt;0)*(F70 + (F70 = 0))*(G70 + (G70 = 0))*(H70 + (H70 = 0))*(I70 + (I70 = 0))</f>
        <v>18</v>
      </c>
      <c r="K70" s="15"/>
      <c r="L70" s="15"/>
      <c r="M70" s="15"/>
      <c r="Q70" s="15">
        <v>0</v>
      </c>
    </row>
    <row r="71" spans="1:17" x14ac:dyDescent="0.25">
      <c r="A71" s="15"/>
      <c r="B71" s="15"/>
      <c r="C71" s="15"/>
      <c r="D71" s="34"/>
      <c r="E71" s="15"/>
      <c r="F71" s="15"/>
      <c r="G71" s="15"/>
      <c r="H71" s="15"/>
      <c r="I71" s="15"/>
      <c r="J71" s="20" t="s">
        <v>83</v>
      </c>
      <c r="K71" s="21">
        <f>SUM(J69:J70)</f>
        <v>205</v>
      </c>
      <c r="L71" s="22">
        <f>+Q71</f>
        <v>14.52</v>
      </c>
      <c r="M71" s="23">
        <f>ROUND(K71*L71,2)</f>
        <v>2976.6</v>
      </c>
      <c r="Q71" s="22">
        <v>14.52</v>
      </c>
    </row>
    <row r="72" spans="1:17" ht="0.95" customHeight="1" x14ac:dyDescent="0.25">
      <c r="A72" s="24"/>
      <c r="B72" s="24"/>
      <c r="C72" s="24"/>
      <c r="D72" s="35"/>
      <c r="E72" s="24"/>
      <c r="F72" s="24"/>
      <c r="G72" s="24"/>
      <c r="H72" s="24"/>
      <c r="I72" s="24"/>
      <c r="J72" s="24"/>
      <c r="K72" s="24"/>
      <c r="L72" s="24"/>
      <c r="M72" s="24"/>
      <c r="Q72" s="24">
        <v>0</v>
      </c>
    </row>
    <row r="73" spans="1:17" x14ac:dyDescent="0.25">
      <c r="A73" s="15"/>
      <c r="B73" s="15"/>
      <c r="C73" s="15"/>
      <c r="D73" s="34"/>
      <c r="E73" s="15"/>
      <c r="F73" s="15"/>
      <c r="G73" s="15"/>
      <c r="H73" s="15"/>
      <c r="I73" s="15"/>
      <c r="J73" s="20" t="s">
        <v>84</v>
      </c>
      <c r="K73" s="19">
        <v>1</v>
      </c>
      <c r="L73" s="23">
        <f>M6+M11+M16+M21+M26+M31+M46+M52+M58+M67</f>
        <v>12305.39</v>
      </c>
      <c r="M73" s="23">
        <f>ROUND(K73*L73,2)</f>
        <v>12305.39</v>
      </c>
      <c r="Q73" s="23">
        <v>12305.75</v>
      </c>
    </row>
    <row r="74" spans="1:17" ht="0.95" customHeight="1" x14ac:dyDescent="0.25">
      <c r="A74" s="24"/>
      <c r="B74" s="24"/>
      <c r="C74" s="24"/>
      <c r="D74" s="35"/>
      <c r="E74" s="24"/>
      <c r="F74" s="24"/>
      <c r="G74" s="24"/>
      <c r="H74" s="24"/>
      <c r="I74" s="24"/>
      <c r="J74" s="24"/>
      <c r="K74" s="24"/>
      <c r="L74" s="24"/>
      <c r="M74" s="24"/>
      <c r="Q74" s="24">
        <v>0</v>
      </c>
    </row>
    <row r="75" spans="1:17" ht="22.5" x14ac:dyDescent="0.25">
      <c r="A75" s="9" t="s">
        <v>85</v>
      </c>
      <c r="B75" s="9" t="s">
        <v>16</v>
      </c>
      <c r="C75" s="9" t="s">
        <v>17</v>
      </c>
      <c r="D75" s="33" t="s">
        <v>86</v>
      </c>
      <c r="E75" s="10"/>
      <c r="F75" s="10"/>
      <c r="G75" s="10"/>
      <c r="H75" s="10"/>
      <c r="I75" s="10"/>
      <c r="J75" s="10"/>
      <c r="K75" s="11">
        <f>K130</f>
        <v>1</v>
      </c>
      <c r="L75" s="12">
        <f>L130</f>
        <v>5429.07</v>
      </c>
      <c r="M75" s="12">
        <f>M130</f>
        <v>5429.07</v>
      </c>
      <c r="Q75" s="12">
        <v>5419.78</v>
      </c>
    </row>
    <row r="76" spans="1:17" ht="22.5" x14ac:dyDescent="0.25">
      <c r="A76" s="13" t="s">
        <v>87</v>
      </c>
      <c r="B76" s="14" t="s">
        <v>22</v>
      </c>
      <c r="C76" s="14" t="s">
        <v>88</v>
      </c>
      <c r="D76" s="25" t="s">
        <v>89</v>
      </c>
      <c r="E76" s="15"/>
      <c r="F76" s="15"/>
      <c r="G76" s="15"/>
      <c r="H76" s="15"/>
      <c r="I76" s="15"/>
      <c r="J76" s="15"/>
      <c r="K76" s="16">
        <f>K84</f>
        <v>74.44</v>
      </c>
      <c r="L76" s="17">
        <f>L84</f>
        <v>33.24</v>
      </c>
      <c r="M76" s="17">
        <f>M84</f>
        <v>2474.39</v>
      </c>
      <c r="Q76" s="17">
        <v>33.24</v>
      </c>
    </row>
    <row r="77" spans="1:17" ht="56.25" x14ac:dyDescent="0.25">
      <c r="A77" s="15"/>
      <c r="B77" s="15"/>
      <c r="C77" s="15"/>
      <c r="D77" s="25" t="s">
        <v>90</v>
      </c>
      <c r="E77" s="15"/>
      <c r="F77" s="15"/>
      <c r="G77" s="15"/>
      <c r="H77" s="15"/>
      <c r="I77" s="15"/>
      <c r="J77" s="15"/>
      <c r="K77" s="15"/>
      <c r="L77" s="15"/>
      <c r="M77" s="15"/>
      <c r="Q77" s="15">
        <v>0</v>
      </c>
    </row>
    <row r="78" spans="1:17" x14ac:dyDescent="0.25">
      <c r="A78" s="15"/>
      <c r="B78" s="15"/>
      <c r="C78" s="15"/>
      <c r="D78" s="34"/>
      <c r="E78" s="14" t="s">
        <v>91</v>
      </c>
      <c r="F78" s="18"/>
      <c r="G78" s="19"/>
      <c r="H78" s="19"/>
      <c r="I78" s="19"/>
      <c r="J78" s="16">
        <f t="shared" ref="J78:J83" si="1">OR(F78&lt;&gt;0,G78&lt;&gt;0,H78&lt;&gt;0,I78&lt;&gt;0)*(F78 + (F78 = 0))*(G78 + (G78 = 0))*(H78 + (H78 = 0))*(I78 + (I78 = 0))</f>
        <v>0</v>
      </c>
      <c r="K78" s="15"/>
      <c r="L78" s="15"/>
      <c r="M78" s="15"/>
      <c r="Q78" s="15">
        <v>0</v>
      </c>
    </row>
    <row r="79" spans="1:17" x14ac:dyDescent="0.25">
      <c r="A79" s="15"/>
      <c r="B79" s="15"/>
      <c r="C79" s="15"/>
      <c r="D79" s="34"/>
      <c r="E79" s="14" t="s">
        <v>92</v>
      </c>
      <c r="F79" s="18"/>
      <c r="G79" s="19"/>
      <c r="H79" s="19"/>
      <c r="I79" s="19"/>
      <c r="J79" s="16">
        <f t="shared" si="1"/>
        <v>0</v>
      </c>
      <c r="K79" s="15"/>
      <c r="L79" s="15"/>
      <c r="M79" s="15"/>
      <c r="Q79" s="15">
        <v>0</v>
      </c>
    </row>
    <row r="80" spans="1:17" x14ac:dyDescent="0.25">
      <c r="A80" s="15"/>
      <c r="B80" s="15"/>
      <c r="C80" s="15"/>
      <c r="D80" s="34"/>
      <c r="E80" s="14" t="s">
        <v>93</v>
      </c>
      <c r="F80" s="18"/>
      <c r="G80" s="19"/>
      <c r="H80" s="19"/>
      <c r="I80" s="19"/>
      <c r="J80" s="16">
        <f t="shared" si="1"/>
        <v>0</v>
      </c>
      <c r="K80" s="15"/>
      <c r="L80" s="15"/>
      <c r="M80" s="15"/>
      <c r="Q80" s="15">
        <v>0</v>
      </c>
    </row>
    <row r="81" spans="1:17" x14ac:dyDescent="0.25">
      <c r="A81" s="15"/>
      <c r="B81" s="15"/>
      <c r="C81" s="15"/>
      <c r="D81" s="34"/>
      <c r="E81" s="14" t="s">
        <v>73</v>
      </c>
      <c r="F81" s="18">
        <v>0.9</v>
      </c>
      <c r="G81" s="19">
        <v>254.87</v>
      </c>
      <c r="H81" s="19">
        <v>0</v>
      </c>
      <c r="I81" s="19">
        <v>0.25</v>
      </c>
      <c r="J81" s="16">
        <f t="shared" si="1"/>
        <v>57.345999999999997</v>
      </c>
      <c r="K81" s="15"/>
      <c r="L81" s="15"/>
      <c r="M81" s="15"/>
      <c r="Q81" s="15">
        <v>0</v>
      </c>
    </row>
    <row r="82" spans="1:17" x14ac:dyDescent="0.25">
      <c r="A82" s="15"/>
      <c r="B82" s="15"/>
      <c r="C82" s="15"/>
      <c r="D82" s="34"/>
      <c r="E82" s="14" t="s">
        <v>94</v>
      </c>
      <c r="F82" s="18">
        <v>0.9</v>
      </c>
      <c r="G82" s="19">
        <v>13.87</v>
      </c>
      <c r="H82" s="19">
        <v>0</v>
      </c>
      <c r="I82" s="19">
        <v>0.25</v>
      </c>
      <c r="J82" s="16">
        <f t="shared" si="1"/>
        <v>3.121</v>
      </c>
      <c r="K82" s="15"/>
      <c r="L82" s="15"/>
      <c r="M82" s="15"/>
      <c r="Q82" s="15">
        <v>0</v>
      </c>
    </row>
    <row r="83" spans="1:17" x14ac:dyDescent="0.25">
      <c r="A83" s="15"/>
      <c r="B83" s="15"/>
      <c r="C83" s="15"/>
      <c r="D83" s="34"/>
      <c r="E83" s="14" t="s">
        <v>55</v>
      </c>
      <c r="F83" s="18">
        <v>0.9</v>
      </c>
      <c r="G83" s="19">
        <v>62.1</v>
      </c>
      <c r="H83" s="19">
        <v>0</v>
      </c>
      <c r="I83" s="19">
        <v>0.25</v>
      </c>
      <c r="J83" s="16">
        <f t="shared" si="1"/>
        <v>13.973000000000001</v>
      </c>
      <c r="K83" s="15"/>
      <c r="L83" s="15"/>
      <c r="M83" s="15"/>
      <c r="Q83" s="15">
        <v>0</v>
      </c>
    </row>
    <row r="84" spans="1:17" x14ac:dyDescent="0.25">
      <c r="A84" s="15"/>
      <c r="B84" s="15"/>
      <c r="C84" s="15"/>
      <c r="D84" s="34"/>
      <c r="E84" s="15"/>
      <c r="F84" s="15"/>
      <c r="G84" s="15"/>
      <c r="H84" s="15"/>
      <c r="I84" s="15"/>
      <c r="J84" s="20" t="s">
        <v>95</v>
      </c>
      <c r="K84" s="21">
        <f>SUM(J78:J83)</f>
        <v>74.44</v>
      </c>
      <c r="L84" s="22">
        <f>+Q84</f>
        <v>33.24</v>
      </c>
      <c r="M84" s="23">
        <f>ROUND(K84*L84,2)</f>
        <v>2474.39</v>
      </c>
      <c r="Q84" s="22">
        <v>33.24</v>
      </c>
    </row>
    <row r="85" spans="1:17" ht="0.95" customHeight="1" x14ac:dyDescent="0.25">
      <c r="A85" s="24"/>
      <c r="B85" s="24"/>
      <c r="C85" s="24"/>
      <c r="D85" s="35"/>
      <c r="E85" s="24"/>
      <c r="F85" s="24"/>
      <c r="G85" s="24"/>
      <c r="H85" s="24"/>
      <c r="I85" s="24"/>
      <c r="J85" s="24"/>
      <c r="K85" s="24"/>
      <c r="L85" s="24"/>
      <c r="M85" s="24"/>
      <c r="Q85" s="24">
        <v>0</v>
      </c>
    </row>
    <row r="86" spans="1:17" ht="22.5" x14ac:dyDescent="0.25">
      <c r="A86" s="13" t="s">
        <v>96</v>
      </c>
      <c r="B86" s="14" t="s">
        <v>22</v>
      </c>
      <c r="C86" s="14" t="s">
        <v>88</v>
      </c>
      <c r="D86" s="25" t="s">
        <v>97</v>
      </c>
      <c r="E86" s="15"/>
      <c r="F86" s="15"/>
      <c r="G86" s="15"/>
      <c r="H86" s="15"/>
      <c r="I86" s="15"/>
      <c r="J86" s="15"/>
      <c r="K86" s="16">
        <f>K94</f>
        <v>8.2720000000000002</v>
      </c>
      <c r="L86" s="17">
        <f>L94</f>
        <v>67.16</v>
      </c>
      <c r="M86" s="17">
        <f>M94</f>
        <v>555.54999999999995</v>
      </c>
      <c r="Q86" s="17">
        <v>67.16</v>
      </c>
    </row>
    <row r="87" spans="1:17" ht="33.75" x14ac:dyDescent="0.25">
      <c r="A87" s="15"/>
      <c r="B87" s="15"/>
      <c r="C87" s="15"/>
      <c r="D87" s="25" t="s">
        <v>98</v>
      </c>
      <c r="E87" s="15"/>
      <c r="F87" s="15"/>
      <c r="G87" s="15"/>
      <c r="H87" s="15"/>
      <c r="I87" s="15"/>
      <c r="J87" s="15"/>
      <c r="K87" s="15"/>
      <c r="L87" s="15"/>
      <c r="M87" s="15"/>
      <c r="Q87" s="15">
        <v>0</v>
      </c>
    </row>
    <row r="88" spans="1:17" x14ac:dyDescent="0.25">
      <c r="A88" s="15"/>
      <c r="B88" s="15"/>
      <c r="C88" s="15"/>
      <c r="D88" s="34"/>
      <c r="E88" s="14" t="s">
        <v>91</v>
      </c>
      <c r="F88" s="18"/>
      <c r="G88" s="19"/>
      <c r="H88" s="19"/>
      <c r="I88" s="19"/>
      <c r="J88" s="16">
        <f t="shared" ref="J88:J93" si="2">OR(F88&lt;&gt;0,G88&lt;&gt;0,H88&lt;&gt;0,I88&lt;&gt;0)*(F88 + (F88 = 0))*(G88 + (G88 = 0))*(H88 + (H88 = 0))*(I88 + (I88 = 0))</f>
        <v>0</v>
      </c>
      <c r="K88" s="15"/>
      <c r="L88" s="15"/>
      <c r="M88" s="15"/>
      <c r="Q88" s="15">
        <v>0</v>
      </c>
    </row>
    <row r="89" spans="1:17" x14ac:dyDescent="0.25">
      <c r="A89" s="15"/>
      <c r="B89" s="15"/>
      <c r="C89" s="15"/>
      <c r="D89" s="34"/>
      <c r="E89" s="14" t="s">
        <v>92</v>
      </c>
      <c r="F89" s="18"/>
      <c r="G89" s="19"/>
      <c r="H89" s="19"/>
      <c r="I89" s="19"/>
      <c r="J89" s="16">
        <f t="shared" si="2"/>
        <v>0</v>
      </c>
      <c r="K89" s="15"/>
      <c r="L89" s="15"/>
      <c r="M89" s="15"/>
      <c r="Q89" s="15">
        <v>0</v>
      </c>
    </row>
    <row r="90" spans="1:17" x14ac:dyDescent="0.25">
      <c r="A90" s="15"/>
      <c r="B90" s="15"/>
      <c r="C90" s="15"/>
      <c r="D90" s="34"/>
      <c r="E90" s="14" t="s">
        <v>99</v>
      </c>
      <c r="F90" s="18"/>
      <c r="G90" s="19"/>
      <c r="H90" s="19"/>
      <c r="I90" s="19"/>
      <c r="J90" s="16">
        <f t="shared" si="2"/>
        <v>0</v>
      </c>
      <c r="K90" s="15"/>
      <c r="L90" s="15"/>
      <c r="M90" s="15"/>
      <c r="Q90" s="15">
        <v>0</v>
      </c>
    </row>
    <row r="91" spans="1:17" x14ac:dyDescent="0.25">
      <c r="A91" s="15"/>
      <c r="B91" s="15"/>
      <c r="C91" s="15"/>
      <c r="D91" s="34"/>
      <c r="E91" s="14" t="s">
        <v>73</v>
      </c>
      <c r="F91" s="18">
        <v>0.1</v>
      </c>
      <c r="G91" s="19">
        <v>254.87</v>
      </c>
      <c r="H91" s="19">
        <v>0</v>
      </c>
      <c r="I91" s="19">
        <v>0.25</v>
      </c>
      <c r="J91" s="16">
        <f t="shared" si="2"/>
        <v>6.3719999999999999</v>
      </c>
      <c r="K91" s="15"/>
      <c r="L91" s="15"/>
      <c r="M91" s="15"/>
      <c r="Q91" s="15">
        <v>0</v>
      </c>
    </row>
    <row r="92" spans="1:17" x14ac:dyDescent="0.25">
      <c r="A92" s="15"/>
      <c r="B92" s="15"/>
      <c r="C92" s="15"/>
      <c r="D92" s="34"/>
      <c r="E92" s="14" t="s">
        <v>94</v>
      </c>
      <c r="F92" s="18">
        <v>0.1</v>
      </c>
      <c r="G92" s="19">
        <v>13.87</v>
      </c>
      <c r="H92" s="19">
        <v>0</v>
      </c>
      <c r="I92" s="19">
        <v>0.25</v>
      </c>
      <c r="J92" s="16">
        <f t="shared" si="2"/>
        <v>0.34699999999999998</v>
      </c>
      <c r="K92" s="15"/>
      <c r="L92" s="15"/>
      <c r="M92" s="15"/>
      <c r="Q92" s="15">
        <v>0</v>
      </c>
    </row>
    <row r="93" spans="1:17" x14ac:dyDescent="0.25">
      <c r="A93" s="15"/>
      <c r="B93" s="15"/>
      <c r="C93" s="15"/>
      <c r="D93" s="34"/>
      <c r="E93" s="14" t="s">
        <v>55</v>
      </c>
      <c r="F93" s="18">
        <v>0.1</v>
      </c>
      <c r="G93" s="19">
        <v>62.1</v>
      </c>
      <c r="H93" s="19">
        <v>0</v>
      </c>
      <c r="I93" s="19">
        <v>0.25</v>
      </c>
      <c r="J93" s="16">
        <f t="shared" si="2"/>
        <v>1.5529999999999999</v>
      </c>
      <c r="K93" s="15"/>
      <c r="L93" s="15"/>
      <c r="M93" s="15"/>
      <c r="Q93" s="15">
        <v>0</v>
      </c>
    </row>
    <row r="94" spans="1:17" x14ac:dyDescent="0.25">
      <c r="A94" s="15"/>
      <c r="B94" s="15"/>
      <c r="C94" s="15"/>
      <c r="D94" s="34"/>
      <c r="E94" s="15"/>
      <c r="F94" s="15"/>
      <c r="G94" s="15"/>
      <c r="H94" s="15"/>
      <c r="I94" s="15"/>
      <c r="J94" s="20" t="s">
        <v>100</v>
      </c>
      <c r="K94" s="21">
        <f>SUM(J88:J93)</f>
        <v>8.2720000000000002</v>
      </c>
      <c r="L94" s="22">
        <f>+Q94</f>
        <v>67.16</v>
      </c>
      <c r="M94" s="23">
        <f>ROUND(K94*L94,2)</f>
        <v>555.54999999999995</v>
      </c>
      <c r="Q94" s="22">
        <v>67.16</v>
      </c>
    </row>
    <row r="95" spans="1:17" ht="0.95" customHeight="1" x14ac:dyDescent="0.25">
      <c r="A95" s="24"/>
      <c r="B95" s="24"/>
      <c r="C95" s="24"/>
      <c r="D95" s="35"/>
      <c r="E95" s="24"/>
      <c r="F95" s="24"/>
      <c r="G95" s="24"/>
      <c r="H95" s="24"/>
      <c r="I95" s="24"/>
      <c r="J95" s="24"/>
      <c r="K95" s="24"/>
      <c r="L95" s="24"/>
      <c r="M95" s="24"/>
      <c r="Q95" s="24">
        <v>0</v>
      </c>
    </row>
    <row r="96" spans="1:17" x14ac:dyDescent="0.25">
      <c r="A96" s="13" t="s">
        <v>101</v>
      </c>
      <c r="B96" s="14" t="s">
        <v>22</v>
      </c>
      <c r="C96" s="14" t="s">
        <v>88</v>
      </c>
      <c r="D96" s="25" t="s">
        <v>102</v>
      </c>
      <c r="E96" s="15"/>
      <c r="F96" s="15"/>
      <c r="G96" s="15"/>
      <c r="H96" s="15"/>
      <c r="I96" s="15"/>
      <c r="J96" s="15"/>
      <c r="K96" s="16">
        <f>K101</f>
        <v>2.25</v>
      </c>
      <c r="L96" s="17">
        <f>L101</f>
        <v>34.29</v>
      </c>
      <c r="M96" s="17">
        <f>M101</f>
        <v>77.150000000000006</v>
      </c>
      <c r="Q96" s="17">
        <v>34.29</v>
      </c>
    </row>
    <row r="97" spans="1:17" ht="56.25" x14ac:dyDescent="0.25">
      <c r="A97" s="15"/>
      <c r="B97" s="15"/>
      <c r="C97" s="15"/>
      <c r="D97" s="25" t="s">
        <v>103</v>
      </c>
      <c r="E97" s="15"/>
      <c r="F97" s="15"/>
      <c r="G97" s="15"/>
      <c r="H97" s="15"/>
      <c r="I97" s="15"/>
      <c r="J97" s="15"/>
      <c r="K97" s="15"/>
      <c r="L97" s="15"/>
      <c r="M97" s="15"/>
      <c r="Q97" s="15">
        <v>0</v>
      </c>
    </row>
    <row r="98" spans="1:17" x14ac:dyDescent="0.25">
      <c r="A98" s="15"/>
      <c r="B98" s="15"/>
      <c r="C98" s="15"/>
      <c r="D98" s="34"/>
      <c r="E98" s="14" t="s">
        <v>104</v>
      </c>
      <c r="F98" s="18"/>
      <c r="G98" s="19"/>
      <c r="H98" s="19"/>
      <c r="I98" s="19"/>
      <c r="J98" s="16">
        <f>OR(F98&lt;&gt;0,G98&lt;&gt;0,H98&lt;&gt;0,I98&lt;&gt;0)*(F98 + (F98 = 0))*(G98 + (G98 = 0))*(H98 + (H98 = 0))*(I98 + (I98 = 0))</f>
        <v>0</v>
      </c>
      <c r="K98" s="15"/>
      <c r="L98" s="15"/>
      <c r="M98" s="15"/>
      <c r="Q98" s="15">
        <v>0</v>
      </c>
    </row>
    <row r="99" spans="1:17" x14ac:dyDescent="0.25">
      <c r="A99" s="15"/>
      <c r="B99" s="15"/>
      <c r="C99" s="15"/>
      <c r="D99" s="34"/>
      <c r="E99" s="14" t="s">
        <v>93</v>
      </c>
      <c r="F99" s="18"/>
      <c r="G99" s="19"/>
      <c r="H99" s="19"/>
      <c r="I99" s="19"/>
      <c r="J99" s="16">
        <f>OR(F99&lt;&gt;0,G99&lt;&gt;0,H99&lt;&gt;0,I99&lt;&gt;0)*(F99 + (F99 = 0))*(G99 + (G99 = 0))*(H99 + (H99 = 0))*(I99 + (I99 = 0))</f>
        <v>0</v>
      </c>
      <c r="K99" s="15"/>
      <c r="L99" s="15"/>
      <c r="M99" s="15"/>
      <c r="Q99" s="15">
        <v>0</v>
      </c>
    </row>
    <row r="100" spans="1:17" x14ac:dyDescent="0.25">
      <c r="A100" s="15"/>
      <c r="B100" s="15"/>
      <c r="C100" s="15"/>
      <c r="D100" s="34"/>
      <c r="E100" s="14" t="s">
        <v>105</v>
      </c>
      <c r="F100" s="18">
        <v>0.9</v>
      </c>
      <c r="G100" s="19">
        <v>10</v>
      </c>
      <c r="H100" s="19">
        <v>1</v>
      </c>
      <c r="I100" s="19">
        <v>0.25</v>
      </c>
      <c r="J100" s="16">
        <f>OR(F100&lt;&gt;0,G100&lt;&gt;0,H100&lt;&gt;0,I100&lt;&gt;0)*(F100 + (F100 = 0))*(G100 + (G100 = 0))*(H100 + (H100 = 0))*(I100 + (I100 = 0))</f>
        <v>2.25</v>
      </c>
      <c r="K100" s="15"/>
      <c r="L100" s="15"/>
      <c r="M100" s="15"/>
      <c r="Q100" s="15">
        <v>0</v>
      </c>
    </row>
    <row r="101" spans="1:17" x14ac:dyDescent="0.25">
      <c r="A101" s="15"/>
      <c r="B101" s="15"/>
      <c r="C101" s="15"/>
      <c r="D101" s="34"/>
      <c r="E101" s="15"/>
      <c r="F101" s="15"/>
      <c r="G101" s="15"/>
      <c r="H101" s="15"/>
      <c r="I101" s="15"/>
      <c r="J101" s="20" t="s">
        <v>106</v>
      </c>
      <c r="K101" s="21">
        <f>SUM(J98:J100)</f>
        <v>2.25</v>
      </c>
      <c r="L101" s="22">
        <f>+Q101</f>
        <v>34.29</v>
      </c>
      <c r="M101" s="23">
        <f>ROUND(K101*L101,2)</f>
        <v>77.150000000000006</v>
      </c>
      <c r="Q101" s="22">
        <v>34.29</v>
      </c>
    </row>
    <row r="102" spans="1:17" ht="0.95" customHeight="1" x14ac:dyDescent="0.25">
      <c r="A102" s="24"/>
      <c r="B102" s="24"/>
      <c r="C102" s="24"/>
      <c r="D102" s="35"/>
      <c r="E102" s="24"/>
      <c r="F102" s="24"/>
      <c r="G102" s="24"/>
      <c r="H102" s="24"/>
      <c r="I102" s="24"/>
      <c r="J102" s="24"/>
      <c r="K102" s="24"/>
      <c r="L102" s="24"/>
      <c r="M102" s="24"/>
      <c r="Q102" s="24">
        <v>0</v>
      </c>
    </row>
    <row r="103" spans="1:17" x14ac:dyDescent="0.25">
      <c r="A103" s="13" t="s">
        <v>107</v>
      </c>
      <c r="B103" s="14" t="s">
        <v>22</v>
      </c>
      <c r="C103" s="14" t="s">
        <v>88</v>
      </c>
      <c r="D103" s="25" t="s">
        <v>108</v>
      </c>
      <c r="E103" s="15"/>
      <c r="F103" s="15"/>
      <c r="G103" s="15"/>
      <c r="H103" s="15"/>
      <c r="I103" s="15"/>
      <c r="J103" s="15"/>
      <c r="K103" s="16">
        <f>K108</f>
        <v>0.25</v>
      </c>
      <c r="L103" s="17">
        <f>L108</f>
        <v>68.2</v>
      </c>
      <c r="M103" s="17">
        <f>M108</f>
        <v>17.05</v>
      </c>
      <c r="Q103" s="17">
        <v>68.2</v>
      </c>
    </row>
    <row r="104" spans="1:17" ht="45" x14ac:dyDescent="0.25">
      <c r="A104" s="15"/>
      <c r="B104" s="15"/>
      <c r="C104" s="15"/>
      <c r="D104" s="25" t="s">
        <v>109</v>
      </c>
      <c r="E104" s="15"/>
      <c r="F104" s="15"/>
      <c r="G104" s="15"/>
      <c r="H104" s="15"/>
      <c r="I104" s="15"/>
      <c r="J104" s="15"/>
      <c r="K104" s="15"/>
      <c r="L104" s="15"/>
      <c r="M104" s="15"/>
      <c r="Q104" s="15">
        <v>0</v>
      </c>
    </row>
    <row r="105" spans="1:17" x14ac:dyDescent="0.25">
      <c r="A105" s="15"/>
      <c r="B105" s="15"/>
      <c r="C105" s="15"/>
      <c r="D105" s="34"/>
      <c r="E105" s="14" t="s">
        <v>104</v>
      </c>
      <c r="F105" s="18"/>
      <c r="G105" s="19"/>
      <c r="H105" s="19"/>
      <c r="I105" s="19"/>
      <c r="J105" s="16">
        <f>OR(F105&lt;&gt;0,G105&lt;&gt;0,H105&lt;&gt;0,I105&lt;&gt;0)*(F105 + (F105 = 0))*(G105 + (G105 = 0))*(H105 + (H105 = 0))*(I105 + (I105 = 0))</f>
        <v>0</v>
      </c>
      <c r="K105" s="15"/>
      <c r="L105" s="15"/>
      <c r="M105" s="15"/>
      <c r="Q105" s="15">
        <v>0</v>
      </c>
    </row>
    <row r="106" spans="1:17" x14ac:dyDescent="0.25">
      <c r="A106" s="15"/>
      <c r="B106" s="15"/>
      <c r="C106" s="15"/>
      <c r="D106" s="34"/>
      <c r="E106" s="14" t="s">
        <v>99</v>
      </c>
      <c r="F106" s="18"/>
      <c r="G106" s="19"/>
      <c r="H106" s="19"/>
      <c r="I106" s="19"/>
      <c r="J106" s="16">
        <f>OR(F106&lt;&gt;0,G106&lt;&gt;0,H106&lt;&gt;0,I106&lt;&gt;0)*(F106 + (F106 = 0))*(G106 + (G106 = 0))*(H106 + (H106 = 0))*(I106 + (I106 = 0))</f>
        <v>0</v>
      </c>
      <c r="K106" s="15"/>
      <c r="L106" s="15"/>
      <c r="M106" s="15"/>
      <c r="Q106" s="15">
        <v>0</v>
      </c>
    </row>
    <row r="107" spans="1:17" x14ac:dyDescent="0.25">
      <c r="A107" s="15"/>
      <c r="B107" s="15"/>
      <c r="C107" s="15"/>
      <c r="D107" s="34"/>
      <c r="E107" s="14" t="s">
        <v>105</v>
      </c>
      <c r="F107" s="18">
        <v>0.1</v>
      </c>
      <c r="G107" s="19">
        <v>10</v>
      </c>
      <c r="H107" s="19">
        <v>1</v>
      </c>
      <c r="I107" s="19">
        <v>0.25</v>
      </c>
      <c r="J107" s="16">
        <f>OR(F107&lt;&gt;0,G107&lt;&gt;0,H107&lt;&gt;0,I107&lt;&gt;0)*(F107 + (F107 = 0))*(G107 + (G107 = 0))*(H107 + (H107 = 0))*(I107 + (I107 = 0))</f>
        <v>0.25</v>
      </c>
      <c r="K107" s="15"/>
      <c r="L107" s="15"/>
      <c r="M107" s="15"/>
      <c r="Q107" s="15">
        <v>0</v>
      </c>
    </row>
    <row r="108" spans="1:17" x14ac:dyDescent="0.25">
      <c r="A108" s="15"/>
      <c r="B108" s="15"/>
      <c r="C108" s="15"/>
      <c r="D108" s="34"/>
      <c r="E108" s="15"/>
      <c r="F108" s="15"/>
      <c r="G108" s="15"/>
      <c r="H108" s="15"/>
      <c r="I108" s="15"/>
      <c r="J108" s="20" t="s">
        <v>110</v>
      </c>
      <c r="K108" s="21">
        <f>SUM(J105:J107)</f>
        <v>0.25</v>
      </c>
      <c r="L108" s="22">
        <f>+Q108</f>
        <v>68.2</v>
      </c>
      <c r="M108" s="23">
        <f>ROUND(K108*L108,2)</f>
        <v>17.05</v>
      </c>
      <c r="Q108" s="22">
        <v>68.2</v>
      </c>
    </row>
    <row r="109" spans="1:17" ht="0.95" customHeight="1" x14ac:dyDescent="0.25">
      <c r="A109" s="24"/>
      <c r="B109" s="24"/>
      <c r="C109" s="24"/>
      <c r="D109" s="35"/>
      <c r="E109" s="24"/>
      <c r="F109" s="24"/>
      <c r="G109" s="24"/>
      <c r="H109" s="24"/>
      <c r="I109" s="24"/>
      <c r="J109" s="24"/>
      <c r="K109" s="24"/>
      <c r="L109" s="24"/>
      <c r="M109" s="24"/>
      <c r="Q109" s="24">
        <v>0</v>
      </c>
    </row>
    <row r="110" spans="1:17" x14ac:dyDescent="0.25">
      <c r="A110" s="13" t="s">
        <v>111</v>
      </c>
      <c r="B110" s="14" t="s">
        <v>22</v>
      </c>
      <c r="C110" s="14" t="s">
        <v>88</v>
      </c>
      <c r="D110" s="25" t="s">
        <v>112</v>
      </c>
      <c r="E110" s="15"/>
      <c r="F110" s="15"/>
      <c r="G110" s="15"/>
      <c r="H110" s="15"/>
      <c r="I110" s="15"/>
      <c r="J110" s="15"/>
      <c r="K110" s="16">
        <f>K115</f>
        <v>5.625</v>
      </c>
      <c r="L110" s="17">
        <f>L115</f>
        <v>10.44</v>
      </c>
      <c r="M110" s="17">
        <f>M115</f>
        <v>58.73</v>
      </c>
      <c r="Q110" s="17">
        <v>10.44</v>
      </c>
    </row>
    <row r="111" spans="1:17" ht="33.75" x14ac:dyDescent="0.25">
      <c r="A111" s="15"/>
      <c r="B111" s="15"/>
      <c r="C111" s="15"/>
      <c r="D111" s="25" t="s">
        <v>113</v>
      </c>
      <c r="E111" s="15"/>
      <c r="F111" s="15"/>
      <c r="G111" s="15"/>
      <c r="H111" s="15"/>
      <c r="I111" s="15"/>
      <c r="J111" s="15"/>
      <c r="K111" s="15"/>
      <c r="L111" s="15"/>
      <c r="M111" s="15"/>
      <c r="Q111" s="15">
        <v>0</v>
      </c>
    </row>
    <row r="112" spans="1:17" x14ac:dyDescent="0.25">
      <c r="A112" s="15"/>
      <c r="B112" s="15"/>
      <c r="C112" s="15"/>
      <c r="D112" s="34"/>
      <c r="E112" s="14" t="s">
        <v>114</v>
      </c>
      <c r="F112" s="18"/>
      <c r="G112" s="19"/>
      <c r="H112" s="19"/>
      <c r="I112" s="19"/>
      <c r="J112" s="16">
        <f>OR(F112&lt;&gt;0,G112&lt;&gt;0,H112&lt;&gt;0,I112&lt;&gt;0)*(F112 + (F112 = 0))*(G112 + (G112 = 0))*(H112 + (H112 = 0))*(I112 + (I112 = 0))</f>
        <v>0</v>
      </c>
      <c r="K112" s="15"/>
      <c r="L112" s="15"/>
      <c r="M112" s="15"/>
      <c r="Q112" s="15">
        <v>0</v>
      </c>
    </row>
    <row r="113" spans="1:17" x14ac:dyDescent="0.25">
      <c r="A113" s="15"/>
      <c r="B113" s="15"/>
      <c r="C113" s="15"/>
      <c r="D113" s="34"/>
      <c r="E113" s="14" t="s">
        <v>93</v>
      </c>
      <c r="F113" s="18"/>
      <c r="G113" s="19"/>
      <c r="H113" s="19"/>
      <c r="I113" s="19"/>
      <c r="J113" s="16">
        <f>OR(F113&lt;&gt;0,G113&lt;&gt;0,H113&lt;&gt;0,I113&lt;&gt;0)*(F113 + (F113 = 0))*(G113 + (G113 = 0))*(H113 + (H113 = 0))*(I113 + (I113 = 0))</f>
        <v>0</v>
      </c>
      <c r="K113" s="15"/>
      <c r="L113" s="15"/>
      <c r="M113" s="15"/>
      <c r="Q113" s="15">
        <v>0</v>
      </c>
    </row>
    <row r="114" spans="1:17" x14ac:dyDescent="0.25">
      <c r="A114" s="15"/>
      <c r="B114" s="15"/>
      <c r="C114" s="15"/>
      <c r="D114" s="34"/>
      <c r="E114" s="14" t="s">
        <v>115</v>
      </c>
      <c r="F114" s="18">
        <v>0.9</v>
      </c>
      <c r="G114" s="19">
        <v>5</v>
      </c>
      <c r="H114" s="19">
        <v>5</v>
      </c>
      <c r="I114" s="19">
        <v>0.25</v>
      </c>
      <c r="J114" s="16">
        <f>OR(F114&lt;&gt;0,G114&lt;&gt;0,H114&lt;&gt;0,I114&lt;&gt;0)*(F114 + (F114 = 0))*(G114 + (G114 = 0))*(H114 + (H114 = 0))*(I114 + (I114 = 0))</f>
        <v>5.625</v>
      </c>
      <c r="K114" s="15"/>
      <c r="L114" s="15"/>
      <c r="M114" s="15"/>
      <c r="Q114" s="15">
        <v>0</v>
      </c>
    </row>
    <row r="115" spans="1:17" x14ac:dyDescent="0.25">
      <c r="A115" s="15"/>
      <c r="B115" s="15"/>
      <c r="C115" s="15"/>
      <c r="D115" s="34"/>
      <c r="E115" s="15"/>
      <c r="F115" s="15"/>
      <c r="G115" s="15"/>
      <c r="H115" s="15"/>
      <c r="I115" s="15"/>
      <c r="J115" s="20" t="s">
        <v>116</v>
      </c>
      <c r="K115" s="21">
        <f>SUM(J112:J114)</f>
        <v>5.625</v>
      </c>
      <c r="L115" s="22">
        <f>+Q115</f>
        <v>10.44</v>
      </c>
      <c r="M115" s="23">
        <f>ROUND(K115*L115,2)</f>
        <v>58.73</v>
      </c>
      <c r="Q115" s="22">
        <v>10.44</v>
      </c>
    </row>
    <row r="116" spans="1:17" ht="0.95" customHeight="1" x14ac:dyDescent="0.25">
      <c r="A116" s="24"/>
      <c r="B116" s="24"/>
      <c r="C116" s="24"/>
      <c r="D116" s="35"/>
      <c r="E116" s="24"/>
      <c r="F116" s="24"/>
      <c r="G116" s="24"/>
      <c r="H116" s="24"/>
      <c r="I116" s="24"/>
      <c r="J116" s="24"/>
      <c r="K116" s="24"/>
      <c r="L116" s="24"/>
      <c r="M116" s="24"/>
      <c r="Q116" s="24">
        <v>0</v>
      </c>
    </row>
    <row r="117" spans="1:17" x14ac:dyDescent="0.25">
      <c r="A117" s="13" t="s">
        <v>117</v>
      </c>
      <c r="B117" s="14" t="s">
        <v>22</v>
      </c>
      <c r="C117" s="14" t="s">
        <v>88</v>
      </c>
      <c r="D117" s="25" t="s">
        <v>118</v>
      </c>
      <c r="E117" s="15"/>
      <c r="F117" s="15"/>
      <c r="G117" s="15"/>
      <c r="H117" s="15"/>
      <c r="I117" s="15"/>
      <c r="J117" s="15"/>
      <c r="K117" s="16">
        <f>K123</f>
        <v>0.625</v>
      </c>
      <c r="L117" s="17">
        <f>L123</f>
        <v>36.049999999999997</v>
      </c>
      <c r="M117" s="17">
        <f>M123</f>
        <v>22.53</v>
      </c>
      <c r="Q117" s="17">
        <v>36.049999999999997</v>
      </c>
    </row>
    <row r="118" spans="1:17" ht="22.5" x14ac:dyDescent="0.25">
      <c r="A118" s="15"/>
      <c r="B118" s="15"/>
      <c r="C118" s="15"/>
      <c r="D118" s="25" t="s">
        <v>119</v>
      </c>
      <c r="E118" s="15"/>
      <c r="F118" s="15"/>
      <c r="G118" s="15"/>
      <c r="H118" s="15"/>
      <c r="I118" s="15"/>
      <c r="J118" s="15"/>
      <c r="K118" s="15"/>
      <c r="L118" s="15"/>
      <c r="M118" s="15"/>
      <c r="Q118" s="15">
        <v>0</v>
      </c>
    </row>
    <row r="119" spans="1:17" x14ac:dyDescent="0.25">
      <c r="A119" s="15"/>
      <c r="B119" s="15"/>
      <c r="C119" s="15"/>
      <c r="D119" s="34"/>
      <c r="E119" s="14" t="s">
        <v>114</v>
      </c>
      <c r="F119" s="18"/>
      <c r="G119" s="19"/>
      <c r="H119" s="19"/>
      <c r="I119" s="19"/>
      <c r="J119" s="16">
        <f>OR(F119&lt;&gt;0,G119&lt;&gt;0,H119&lt;&gt;0,I119&lt;&gt;0)*(F119 + (F119 = 0))*(G119 + (G119 = 0))*(H119 + (H119 = 0))*(I119 + (I119 = 0))</f>
        <v>0</v>
      </c>
      <c r="K119" s="15"/>
      <c r="L119" s="15"/>
      <c r="M119" s="15"/>
      <c r="Q119" s="15">
        <v>0</v>
      </c>
    </row>
    <row r="120" spans="1:17" x14ac:dyDescent="0.25">
      <c r="A120" s="15"/>
      <c r="B120" s="15"/>
      <c r="C120" s="15"/>
      <c r="D120" s="34"/>
      <c r="E120" s="14" t="s">
        <v>99</v>
      </c>
      <c r="F120" s="18"/>
      <c r="G120" s="19"/>
      <c r="H120" s="19"/>
      <c r="I120" s="19"/>
      <c r="J120" s="16">
        <f>OR(F120&lt;&gt;0,G120&lt;&gt;0,H120&lt;&gt;0,I120&lt;&gt;0)*(F120 + (F120 = 0))*(G120 + (G120 = 0))*(H120 + (H120 = 0))*(I120 + (I120 = 0))</f>
        <v>0</v>
      </c>
      <c r="K120" s="15"/>
      <c r="L120" s="15"/>
      <c r="M120" s="15"/>
      <c r="Q120" s="15">
        <v>0</v>
      </c>
    </row>
    <row r="121" spans="1:17" x14ac:dyDescent="0.25">
      <c r="A121" s="15"/>
      <c r="B121" s="15"/>
      <c r="C121" s="15"/>
      <c r="D121" s="34"/>
      <c r="E121" s="14" t="s">
        <v>93</v>
      </c>
      <c r="F121" s="18"/>
      <c r="G121" s="19"/>
      <c r="H121" s="19"/>
      <c r="I121" s="19"/>
      <c r="J121" s="16">
        <f>OR(F121&lt;&gt;0,G121&lt;&gt;0,H121&lt;&gt;0,I121&lt;&gt;0)*(F121 + (F121 = 0))*(G121 + (G121 = 0))*(H121 + (H121 = 0))*(I121 + (I121 = 0))</f>
        <v>0</v>
      </c>
      <c r="K121" s="15"/>
      <c r="L121" s="15"/>
      <c r="M121" s="15"/>
      <c r="Q121" s="15">
        <v>0</v>
      </c>
    </row>
    <row r="122" spans="1:17" x14ac:dyDescent="0.25">
      <c r="A122" s="15"/>
      <c r="B122" s="15"/>
      <c r="C122" s="15"/>
      <c r="D122" s="34"/>
      <c r="E122" s="14" t="s">
        <v>115</v>
      </c>
      <c r="F122" s="18">
        <v>0.1</v>
      </c>
      <c r="G122" s="19">
        <v>5</v>
      </c>
      <c r="H122" s="19">
        <v>5</v>
      </c>
      <c r="I122" s="19">
        <v>0.25</v>
      </c>
      <c r="J122" s="16">
        <f>OR(F122&lt;&gt;0,G122&lt;&gt;0,H122&lt;&gt;0,I122&lt;&gt;0)*(F122 + (F122 = 0))*(G122 + (G122 = 0))*(H122 + (H122 = 0))*(I122 + (I122 = 0))</f>
        <v>0.625</v>
      </c>
      <c r="K122" s="15"/>
      <c r="L122" s="15"/>
      <c r="M122" s="15"/>
      <c r="Q122" s="15">
        <v>0</v>
      </c>
    </row>
    <row r="123" spans="1:17" x14ac:dyDescent="0.25">
      <c r="A123" s="15"/>
      <c r="B123" s="15"/>
      <c r="C123" s="15"/>
      <c r="D123" s="34"/>
      <c r="E123" s="15"/>
      <c r="F123" s="15"/>
      <c r="G123" s="15"/>
      <c r="H123" s="15"/>
      <c r="I123" s="15"/>
      <c r="J123" s="20" t="s">
        <v>120</v>
      </c>
      <c r="K123" s="21">
        <f>SUM(J119:J122)</f>
        <v>0.625</v>
      </c>
      <c r="L123" s="22">
        <f>+Q123</f>
        <v>36.049999999999997</v>
      </c>
      <c r="M123" s="23">
        <f>ROUND(K123*L123,2)</f>
        <v>22.53</v>
      </c>
      <c r="Q123" s="22">
        <v>36.049999999999997</v>
      </c>
    </row>
    <row r="124" spans="1:17" ht="0.95" customHeight="1" x14ac:dyDescent="0.25">
      <c r="A124" s="24"/>
      <c r="B124" s="24"/>
      <c r="C124" s="24"/>
      <c r="D124" s="35"/>
      <c r="E124" s="24"/>
      <c r="F124" s="24"/>
      <c r="G124" s="24"/>
      <c r="H124" s="24"/>
      <c r="I124" s="24"/>
      <c r="J124" s="24"/>
      <c r="K124" s="24"/>
      <c r="L124" s="24"/>
      <c r="M124" s="24"/>
      <c r="Q124" s="24">
        <v>0</v>
      </c>
    </row>
    <row r="125" spans="1:17" ht="22.5" x14ac:dyDescent="0.25">
      <c r="A125" s="13" t="s">
        <v>121</v>
      </c>
      <c r="B125" s="14" t="s">
        <v>22</v>
      </c>
      <c r="C125" s="14" t="s">
        <v>122</v>
      </c>
      <c r="D125" s="25" t="s">
        <v>123</v>
      </c>
      <c r="E125" s="15"/>
      <c r="F125" s="15"/>
      <c r="G125" s="15"/>
      <c r="H125" s="15"/>
      <c r="I125" s="15"/>
      <c r="J125" s="15"/>
      <c r="K125" s="16">
        <f>K128</f>
        <v>3369.2</v>
      </c>
      <c r="L125" s="17">
        <f>L128</f>
        <v>0.66</v>
      </c>
      <c r="M125" s="17">
        <f>M128</f>
        <v>2223.67</v>
      </c>
      <c r="Q125" s="17">
        <v>0.66</v>
      </c>
    </row>
    <row r="126" spans="1:17" ht="56.25" x14ac:dyDescent="0.25">
      <c r="A126" s="15"/>
      <c r="B126" s="15"/>
      <c r="C126" s="15"/>
      <c r="D126" s="25" t="s">
        <v>124</v>
      </c>
      <c r="E126" s="15"/>
      <c r="F126" s="15"/>
      <c r="G126" s="15"/>
      <c r="H126" s="15"/>
      <c r="I126" s="15"/>
      <c r="J126" s="15"/>
      <c r="K126" s="15"/>
      <c r="L126" s="15"/>
      <c r="M126" s="15"/>
      <c r="Q126" s="15">
        <v>0</v>
      </c>
    </row>
    <row r="127" spans="1:17" x14ac:dyDescent="0.25">
      <c r="A127" s="15"/>
      <c r="B127" s="15"/>
      <c r="C127" s="15"/>
      <c r="D127" s="34"/>
      <c r="E127" s="14" t="s">
        <v>125</v>
      </c>
      <c r="F127" s="18">
        <v>0</v>
      </c>
      <c r="G127" s="19">
        <v>673.84</v>
      </c>
      <c r="H127" s="19">
        <v>0</v>
      </c>
      <c r="I127" s="19">
        <v>5</v>
      </c>
      <c r="J127" s="16">
        <f>OR(F127&lt;&gt;0,G127&lt;&gt;0,H127&lt;&gt;0,I127&lt;&gt;0)*(F127 + (F127 = 0))*(G127 + (G127 = 0))*(H127 + (H127 = 0))*(I127 + (I127 = 0))</f>
        <v>3369.2</v>
      </c>
      <c r="K127" s="15"/>
      <c r="L127" s="15"/>
      <c r="M127" s="15"/>
      <c r="Q127" s="15">
        <v>0</v>
      </c>
    </row>
    <row r="128" spans="1:17" x14ac:dyDescent="0.25">
      <c r="A128" s="15"/>
      <c r="B128" s="15"/>
      <c r="C128" s="15"/>
      <c r="D128" s="34"/>
      <c r="E128" s="15"/>
      <c r="F128" s="15"/>
      <c r="G128" s="15"/>
      <c r="H128" s="15"/>
      <c r="I128" s="15"/>
      <c r="J128" s="20" t="s">
        <v>126</v>
      </c>
      <c r="K128" s="21">
        <f>J127</f>
        <v>3369.2</v>
      </c>
      <c r="L128" s="22">
        <f>+Q128</f>
        <v>0.66</v>
      </c>
      <c r="M128" s="23">
        <f>ROUND(K128*L128,2)</f>
        <v>2223.67</v>
      </c>
      <c r="Q128" s="22">
        <v>0.66</v>
      </c>
    </row>
    <row r="129" spans="1:17" ht="0.95" customHeight="1" x14ac:dyDescent="0.25">
      <c r="A129" s="24"/>
      <c r="B129" s="24"/>
      <c r="C129" s="24"/>
      <c r="D129" s="35"/>
      <c r="E129" s="24"/>
      <c r="F129" s="24"/>
      <c r="G129" s="24"/>
      <c r="H129" s="24"/>
      <c r="I129" s="24"/>
      <c r="J129" s="24"/>
      <c r="K129" s="24"/>
      <c r="L129" s="24"/>
      <c r="M129" s="24"/>
      <c r="Q129" s="24">
        <v>0</v>
      </c>
    </row>
    <row r="130" spans="1:17" x14ac:dyDescent="0.25">
      <c r="A130" s="15"/>
      <c r="B130" s="15"/>
      <c r="C130" s="15"/>
      <c r="D130" s="34"/>
      <c r="E130" s="15"/>
      <c r="F130" s="15"/>
      <c r="G130" s="15"/>
      <c r="H130" s="15"/>
      <c r="I130" s="15"/>
      <c r="J130" s="20" t="s">
        <v>127</v>
      </c>
      <c r="K130" s="19">
        <v>1</v>
      </c>
      <c r="L130" s="23">
        <f>M76+M86+M96+M103+M110+M117+M125</f>
        <v>5429.07</v>
      </c>
      <c r="M130" s="23">
        <f>ROUND(K130*L130,2)</f>
        <v>5429.07</v>
      </c>
      <c r="Q130" s="23">
        <v>5419.78</v>
      </c>
    </row>
    <row r="131" spans="1:17" ht="0.95" customHeight="1" x14ac:dyDescent="0.25">
      <c r="A131" s="24"/>
      <c r="B131" s="24"/>
      <c r="C131" s="24"/>
      <c r="D131" s="35"/>
      <c r="E131" s="24"/>
      <c r="F131" s="24"/>
      <c r="G131" s="24"/>
      <c r="H131" s="24"/>
      <c r="I131" s="24"/>
      <c r="J131" s="24"/>
      <c r="K131" s="24"/>
      <c r="L131" s="24"/>
      <c r="M131" s="24"/>
      <c r="Q131" s="24">
        <v>0</v>
      </c>
    </row>
    <row r="132" spans="1:17" x14ac:dyDescent="0.25">
      <c r="A132" s="9" t="s">
        <v>128</v>
      </c>
      <c r="B132" s="9" t="s">
        <v>16</v>
      </c>
      <c r="C132" s="9" t="s">
        <v>17</v>
      </c>
      <c r="D132" s="33" t="s">
        <v>129</v>
      </c>
      <c r="E132" s="10"/>
      <c r="F132" s="10"/>
      <c r="G132" s="10"/>
      <c r="H132" s="10"/>
      <c r="I132" s="10"/>
      <c r="J132" s="10"/>
      <c r="K132" s="11">
        <f>K305</f>
        <v>1</v>
      </c>
      <c r="L132" s="12">
        <f>L305</f>
        <v>183864.86</v>
      </c>
      <c r="M132" s="12">
        <f>M305</f>
        <v>183864.86</v>
      </c>
      <c r="Q132" s="12">
        <v>183861.12</v>
      </c>
    </row>
    <row r="133" spans="1:17" x14ac:dyDescent="0.25">
      <c r="A133" s="13" t="s">
        <v>130</v>
      </c>
      <c r="B133" s="14" t="s">
        <v>22</v>
      </c>
      <c r="C133" s="14" t="s">
        <v>88</v>
      </c>
      <c r="D133" s="25" t="s">
        <v>131</v>
      </c>
      <c r="E133" s="15"/>
      <c r="F133" s="15"/>
      <c r="G133" s="15"/>
      <c r="H133" s="15"/>
      <c r="I133" s="15"/>
      <c r="J133" s="15"/>
      <c r="K133" s="16">
        <f>K146</f>
        <v>40.700000000000003</v>
      </c>
      <c r="L133" s="17">
        <f>L146</f>
        <v>48.02</v>
      </c>
      <c r="M133" s="17">
        <f>M146</f>
        <v>1954.41</v>
      </c>
      <c r="Q133" s="17">
        <v>48.02</v>
      </c>
    </row>
    <row r="134" spans="1:17" ht="22.5" x14ac:dyDescent="0.25">
      <c r="A134" s="15"/>
      <c r="B134" s="15"/>
      <c r="C134" s="15"/>
      <c r="D134" s="25" t="s">
        <v>132</v>
      </c>
      <c r="E134" s="15"/>
      <c r="F134" s="15"/>
      <c r="G134" s="15"/>
      <c r="H134" s="15"/>
      <c r="I134" s="15"/>
      <c r="J134" s="15"/>
      <c r="K134" s="15"/>
      <c r="L134" s="15"/>
      <c r="M134" s="15"/>
      <c r="Q134" s="15">
        <v>0</v>
      </c>
    </row>
    <row r="135" spans="1:17" x14ac:dyDescent="0.25">
      <c r="A135" s="15"/>
      <c r="B135" s="15"/>
      <c r="C135" s="15"/>
      <c r="D135" s="34"/>
      <c r="E135" s="14" t="s">
        <v>50</v>
      </c>
      <c r="F135" s="18"/>
      <c r="G135" s="19"/>
      <c r="H135" s="19"/>
      <c r="I135" s="19"/>
      <c r="J135" s="16">
        <f t="shared" ref="J135:J145" si="3">OR(F135&lt;&gt;0,G135&lt;&gt;0,H135&lt;&gt;0,I135&lt;&gt;0)*(F135 + (F135 = 0))*(G135 + (G135 = 0))*(H135 + (H135 = 0))*(I135 + (I135 = 0))</f>
        <v>0</v>
      </c>
      <c r="K135" s="15"/>
      <c r="L135" s="15"/>
      <c r="M135" s="15"/>
      <c r="Q135" s="15">
        <v>0</v>
      </c>
    </row>
    <row r="136" spans="1:17" x14ac:dyDescent="0.25">
      <c r="A136" s="15"/>
      <c r="B136" s="15"/>
      <c r="C136" s="15"/>
      <c r="D136" s="34"/>
      <c r="E136" s="14" t="s">
        <v>73</v>
      </c>
      <c r="F136" s="18"/>
      <c r="G136" s="19"/>
      <c r="H136" s="19"/>
      <c r="I136" s="19"/>
      <c r="J136" s="16">
        <f t="shared" si="3"/>
        <v>0</v>
      </c>
      <c r="K136" s="15"/>
      <c r="L136" s="15"/>
      <c r="M136" s="15"/>
      <c r="Q136" s="15">
        <v>0</v>
      </c>
    </row>
    <row r="137" spans="1:17" x14ac:dyDescent="0.25">
      <c r="A137" s="15"/>
      <c r="B137" s="15"/>
      <c r="C137" s="15"/>
      <c r="D137" s="34"/>
      <c r="E137" s="14" t="s">
        <v>52</v>
      </c>
      <c r="F137" s="18">
        <v>7</v>
      </c>
      <c r="G137" s="19">
        <v>2</v>
      </c>
      <c r="H137" s="19">
        <v>1.1000000000000001</v>
      </c>
      <c r="I137" s="19">
        <v>1</v>
      </c>
      <c r="J137" s="16">
        <f t="shared" si="3"/>
        <v>15.4</v>
      </c>
      <c r="K137" s="15"/>
      <c r="L137" s="15"/>
      <c r="M137" s="15"/>
      <c r="Q137" s="15">
        <v>0</v>
      </c>
    </row>
    <row r="138" spans="1:17" x14ac:dyDescent="0.25">
      <c r="A138" s="15"/>
      <c r="B138" s="15"/>
      <c r="C138" s="15"/>
      <c r="D138" s="34"/>
      <c r="E138" s="14" t="s">
        <v>53</v>
      </c>
      <c r="F138" s="18">
        <v>6</v>
      </c>
      <c r="G138" s="19">
        <v>2</v>
      </c>
      <c r="H138" s="19">
        <v>1.1000000000000001</v>
      </c>
      <c r="I138" s="19">
        <v>1</v>
      </c>
      <c r="J138" s="16">
        <f t="shared" si="3"/>
        <v>13.2</v>
      </c>
      <c r="K138" s="15"/>
      <c r="L138" s="15"/>
      <c r="M138" s="15"/>
      <c r="Q138" s="15">
        <v>0</v>
      </c>
    </row>
    <row r="139" spans="1:17" x14ac:dyDescent="0.25">
      <c r="A139" s="15"/>
      <c r="B139" s="15"/>
      <c r="C139" s="15"/>
      <c r="D139" s="34"/>
      <c r="E139" s="14" t="s">
        <v>82</v>
      </c>
      <c r="F139" s="18"/>
      <c r="G139" s="19"/>
      <c r="H139" s="19"/>
      <c r="I139" s="19"/>
      <c r="J139" s="16">
        <f t="shared" si="3"/>
        <v>0</v>
      </c>
      <c r="K139" s="15"/>
      <c r="L139" s="15"/>
      <c r="M139" s="15"/>
      <c r="Q139" s="15">
        <v>0</v>
      </c>
    </row>
    <row r="140" spans="1:17" x14ac:dyDescent="0.25">
      <c r="A140" s="15"/>
      <c r="B140" s="15"/>
      <c r="C140" s="15"/>
      <c r="D140" s="34"/>
      <c r="E140" s="14" t="s">
        <v>53</v>
      </c>
      <c r="F140" s="18">
        <v>2</v>
      </c>
      <c r="G140" s="19">
        <v>1</v>
      </c>
      <c r="H140" s="19">
        <v>1.1000000000000001</v>
      </c>
      <c r="I140" s="19">
        <v>1</v>
      </c>
      <c r="J140" s="16">
        <f t="shared" si="3"/>
        <v>2.2000000000000002</v>
      </c>
      <c r="K140" s="15"/>
      <c r="L140" s="15"/>
      <c r="M140" s="15"/>
      <c r="Q140" s="15">
        <v>0</v>
      </c>
    </row>
    <row r="141" spans="1:17" x14ac:dyDescent="0.25">
      <c r="A141" s="15"/>
      <c r="B141" s="15"/>
      <c r="C141" s="15"/>
      <c r="D141" s="34"/>
      <c r="E141" s="14" t="s">
        <v>55</v>
      </c>
      <c r="F141" s="18"/>
      <c r="G141" s="19"/>
      <c r="H141" s="19"/>
      <c r="I141" s="19"/>
      <c r="J141" s="16">
        <f t="shared" si="3"/>
        <v>0</v>
      </c>
      <c r="K141" s="15"/>
      <c r="L141" s="15"/>
      <c r="M141" s="15"/>
      <c r="Q141" s="15">
        <v>0</v>
      </c>
    </row>
    <row r="142" spans="1:17" x14ac:dyDescent="0.25">
      <c r="A142" s="15"/>
      <c r="B142" s="15"/>
      <c r="C142" s="15"/>
      <c r="D142" s="34"/>
      <c r="E142" s="14" t="s">
        <v>53</v>
      </c>
      <c r="F142" s="18">
        <v>1</v>
      </c>
      <c r="G142" s="19">
        <v>2</v>
      </c>
      <c r="H142" s="19">
        <v>1.1000000000000001</v>
      </c>
      <c r="I142" s="19">
        <v>1</v>
      </c>
      <c r="J142" s="16">
        <f t="shared" si="3"/>
        <v>2.2000000000000002</v>
      </c>
      <c r="K142" s="15"/>
      <c r="L142" s="15"/>
      <c r="M142" s="15"/>
      <c r="Q142" s="15">
        <v>0</v>
      </c>
    </row>
    <row r="143" spans="1:17" x14ac:dyDescent="0.25">
      <c r="A143" s="15"/>
      <c r="B143" s="15"/>
      <c r="C143" s="15"/>
      <c r="D143" s="34"/>
      <c r="E143" s="14" t="s">
        <v>52</v>
      </c>
      <c r="F143" s="18">
        <v>1</v>
      </c>
      <c r="G143" s="19">
        <v>2</v>
      </c>
      <c r="H143" s="19">
        <v>1.1000000000000001</v>
      </c>
      <c r="I143" s="19">
        <v>1</v>
      </c>
      <c r="J143" s="16">
        <f t="shared" si="3"/>
        <v>2.2000000000000002</v>
      </c>
      <c r="K143" s="15"/>
      <c r="L143" s="15"/>
      <c r="M143" s="15"/>
      <c r="Q143" s="15">
        <v>0</v>
      </c>
    </row>
    <row r="144" spans="1:17" x14ac:dyDescent="0.25">
      <c r="A144" s="15"/>
      <c r="B144" s="15"/>
      <c r="C144" s="15"/>
      <c r="D144" s="34"/>
      <c r="E144" s="14" t="s">
        <v>56</v>
      </c>
      <c r="F144" s="18"/>
      <c r="G144" s="19"/>
      <c r="H144" s="19"/>
      <c r="I144" s="19"/>
      <c r="J144" s="16">
        <f t="shared" si="3"/>
        <v>0</v>
      </c>
      <c r="K144" s="15"/>
      <c r="L144" s="15"/>
      <c r="M144" s="15"/>
      <c r="Q144" s="15">
        <v>0</v>
      </c>
    </row>
    <row r="145" spans="1:17" x14ac:dyDescent="0.25">
      <c r="A145" s="15"/>
      <c r="B145" s="15"/>
      <c r="C145" s="15"/>
      <c r="D145" s="34"/>
      <c r="E145" s="14" t="s">
        <v>52</v>
      </c>
      <c r="F145" s="18">
        <v>1</v>
      </c>
      <c r="G145" s="19">
        <v>5</v>
      </c>
      <c r="H145" s="19">
        <v>1.1000000000000001</v>
      </c>
      <c r="I145" s="19">
        <v>1</v>
      </c>
      <c r="J145" s="16">
        <f t="shared" si="3"/>
        <v>5.5</v>
      </c>
      <c r="K145" s="15"/>
      <c r="L145" s="15"/>
      <c r="M145" s="15"/>
      <c r="Q145" s="15">
        <v>0</v>
      </c>
    </row>
    <row r="146" spans="1:17" x14ac:dyDescent="0.25">
      <c r="A146" s="15"/>
      <c r="B146" s="15"/>
      <c r="C146" s="15"/>
      <c r="D146" s="34"/>
      <c r="E146" s="15"/>
      <c r="F146" s="15"/>
      <c r="G146" s="15"/>
      <c r="H146" s="15"/>
      <c r="I146" s="15"/>
      <c r="J146" s="20" t="s">
        <v>133</v>
      </c>
      <c r="K146" s="21">
        <f>SUM(J135:J145)*1</f>
        <v>40.700000000000003</v>
      </c>
      <c r="L146" s="22">
        <f>+Q146</f>
        <v>48.02</v>
      </c>
      <c r="M146" s="23">
        <f>ROUND(K146*L146,2)</f>
        <v>1954.41</v>
      </c>
      <c r="Q146" s="22">
        <v>48.02</v>
      </c>
    </row>
    <row r="147" spans="1:17" ht="0.95" customHeight="1" x14ac:dyDescent="0.25">
      <c r="A147" s="24"/>
      <c r="B147" s="24"/>
      <c r="C147" s="24"/>
      <c r="D147" s="35"/>
      <c r="E147" s="24"/>
      <c r="F147" s="24"/>
      <c r="G147" s="24"/>
      <c r="H147" s="24"/>
      <c r="I147" s="24"/>
      <c r="J147" s="24"/>
      <c r="K147" s="24"/>
      <c r="L147" s="24"/>
      <c r="M147" s="24"/>
      <c r="Q147" s="24">
        <v>0</v>
      </c>
    </row>
    <row r="148" spans="1:17" x14ac:dyDescent="0.25">
      <c r="A148" s="13" t="s">
        <v>134</v>
      </c>
      <c r="B148" s="14" t="s">
        <v>22</v>
      </c>
      <c r="C148" s="14" t="s">
        <v>88</v>
      </c>
      <c r="D148" s="25" t="s">
        <v>135</v>
      </c>
      <c r="E148" s="15"/>
      <c r="F148" s="15"/>
      <c r="G148" s="15"/>
      <c r="H148" s="15"/>
      <c r="I148" s="15"/>
      <c r="J148" s="15"/>
      <c r="K148" s="16">
        <f>K175</f>
        <v>599.23</v>
      </c>
      <c r="L148" s="17">
        <f>L175</f>
        <v>208.12</v>
      </c>
      <c r="M148" s="17">
        <f>M175</f>
        <v>124711.75</v>
      </c>
      <c r="Q148" s="17">
        <v>208.12</v>
      </c>
    </row>
    <row r="149" spans="1:17" ht="33.75" x14ac:dyDescent="0.25">
      <c r="A149" s="15"/>
      <c r="B149" s="15"/>
      <c r="C149" s="15"/>
      <c r="D149" s="25" t="s">
        <v>136</v>
      </c>
      <c r="E149" s="15"/>
      <c r="F149" s="15"/>
      <c r="G149" s="15"/>
      <c r="H149" s="15"/>
      <c r="I149" s="15"/>
      <c r="J149" s="15"/>
      <c r="K149" s="15"/>
      <c r="L149" s="15"/>
      <c r="M149" s="15"/>
      <c r="Q149" s="15">
        <v>0</v>
      </c>
    </row>
    <row r="150" spans="1:17" x14ac:dyDescent="0.25">
      <c r="A150" s="15"/>
      <c r="B150" s="15"/>
      <c r="C150" s="15"/>
      <c r="D150" s="34"/>
      <c r="E150" s="14" t="s">
        <v>137</v>
      </c>
      <c r="F150" s="18"/>
      <c r="G150" s="19"/>
      <c r="H150" s="19"/>
      <c r="I150" s="19"/>
      <c r="J150" s="16">
        <f t="shared" ref="J150:J161" si="4">OR(F150&lt;&gt;0,G150&lt;&gt;0,H150&lt;&gt;0,I150&lt;&gt;0)*(F150 + (F150 = 0))*(G150 + (G150 = 0))*(H150 + (H150 = 0))*(I150 + (I150 = 0))</f>
        <v>0</v>
      </c>
      <c r="K150" s="15"/>
      <c r="L150" s="15"/>
      <c r="M150" s="15"/>
      <c r="Q150" s="15">
        <v>0</v>
      </c>
    </row>
    <row r="151" spans="1:17" x14ac:dyDescent="0.25">
      <c r="A151" s="15"/>
      <c r="B151" s="15"/>
      <c r="C151" s="15"/>
      <c r="D151" s="34"/>
      <c r="E151" s="14" t="s">
        <v>138</v>
      </c>
      <c r="F151" s="18">
        <v>0</v>
      </c>
      <c r="G151" s="19">
        <v>78.900000000000006</v>
      </c>
      <c r="H151" s="19">
        <v>0</v>
      </c>
      <c r="I151" s="19">
        <v>0</v>
      </c>
      <c r="J151" s="16">
        <f t="shared" si="4"/>
        <v>78.900000000000006</v>
      </c>
      <c r="K151" s="15"/>
      <c r="L151" s="15"/>
      <c r="M151" s="15"/>
      <c r="Q151" s="15">
        <v>0</v>
      </c>
    </row>
    <row r="152" spans="1:17" x14ac:dyDescent="0.25">
      <c r="A152" s="15"/>
      <c r="B152" s="15"/>
      <c r="C152" s="15"/>
      <c r="D152" s="34"/>
      <c r="E152" s="14" t="s">
        <v>139</v>
      </c>
      <c r="F152" s="18">
        <v>0</v>
      </c>
      <c r="G152" s="19">
        <v>56.4</v>
      </c>
      <c r="H152" s="19">
        <v>0</v>
      </c>
      <c r="I152" s="19">
        <v>0</v>
      </c>
      <c r="J152" s="16">
        <f t="shared" si="4"/>
        <v>56.4</v>
      </c>
      <c r="K152" s="15"/>
      <c r="L152" s="15"/>
      <c r="M152" s="15"/>
      <c r="Q152" s="15">
        <v>0</v>
      </c>
    </row>
    <row r="153" spans="1:17" x14ac:dyDescent="0.25">
      <c r="A153" s="15"/>
      <c r="B153" s="15"/>
      <c r="C153" s="15"/>
      <c r="D153" s="34"/>
      <c r="E153" s="14" t="s">
        <v>140</v>
      </c>
      <c r="F153" s="18">
        <v>0</v>
      </c>
      <c r="G153" s="19">
        <v>119.2</v>
      </c>
      <c r="H153" s="19">
        <v>0</v>
      </c>
      <c r="I153" s="19">
        <v>0</v>
      </c>
      <c r="J153" s="16">
        <f t="shared" si="4"/>
        <v>119.2</v>
      </c>
      <c r="K153" s="15"/>
      <c r="L153" s="15"/>
      <c r="M153" s="15"/>
      <c r="Q153" s="15">
        <v>0</v>
      </c>
    </row>
    <row r="154" spans="1:17" x14ac:dyDescent="0.25">
      <c r="A154" s="15"/>
      <c r="B154" s="15"/>
      <c r="C154" s="15"/>
      <c r="D154" s="34"/>
      <c r="E154" s="14" t="s">
        <v>141</v>
      </c>
      <c r="F154" s="18">
        <v>0</v>
      </c>
      <c r="G154" s="19">
        <v>95.4</v>
      </c>
      <c r="H154" s="19">
        <v>0</v>
      </c>
      <c r="I154" s="19">
        <v>0</v>
      </c>
      <c r="J154" s="16">
        <f t="shared" si="4"/>
        <v>95.4</v>
      </c>
      <c r="K154" s="15"/>
      <c r="L154" s="15"/>
      <c r="M154" s="15"/>
      <c r="Q154" s="15">
        <v>0</v>
      </c>
    </row>
    <row r="155" spans="1:17" x14ac:dyDescent="0.25">
      <c r="A155" s="15"/>
      <c r="B155" s="15"/>
      <c r="C155" s="15"/>
      <c r="D155" s="34"/>
      <c r="E155" s="14" t="s">
        <v>142</v>
      </c>
      <c r="F155" s="18">
        <v>0</v>
      </c>
      <c r="G155" s="19">
        <v>53.5</v>
      </c>
      <c r="H155" s="19">
        <v>0</v>
      </c>
      <c r="I155" s="19">
        <v>0</v>
      </c>
      <c r="J155" s="16">
        <f t="shared" si="4"/>
        <v>53.5</v>
      </c>
      <c r="K155" s="15"/>
      <c r="L155" s="15"/>
      <c r="M155" s="15"/>
      <c r="Q155" s="15">
        <v>0</v>
      </c>
    </row>
    <row r="156" spans="1:17" x14ac:dyDescent="0.25">
      <c r="A156" s="15"/>
      <c r="B156" s="15"/>
      <c r="C156" s="15"/>
      <c r="D156" s="34"/>
      <c r="E156" s="14" t="s">
        <v>143</v>
      </c>
      <c r="F156" s="18">
        <v>0</v>
      </c>
      <c r="G156" s="19">
        <v>19.100000000000001</v>
      </c>
      <c r="H156" s="19">
        <v>0</v>
      </c>
      <c r="I156" s="19">
        <v>0</v>
      </c>
      <c r="J156" s="16">
        <f t="shared" si="4"/>
        <v>19.100000000000001</v>
      </c>
      <c r="K156" s="15"/>
      <c r="L156" s="15"/>
      <c r="M156" s="15"/>
      <c r="Q156" s="15">
        <v>0</v>
      </c>
    </row>
    <row r="157" spans="1:17" x14ac:dyDescent="0.25">
      <c r="A157" s="15"/>
      <c r="B157" s="15"/>
      <c r="C157" s="15"/>
      <c r="D157" s="34"/>
      <c r="E157" s="14" t="s">
        <v>144</v>
      </c>
      <c r="F157" s="18"/>
      <c r="G157" s="19"/>
      <c r="H157" s="19"/>
      <c r="I157" s="19"/>
      <c r="J157" s="16">
        <f t="shared" si="4"/>
        <v>0</v>
      </c>
      <c r="K157" s="15"/>
      <c r="L157" s="15"/>
      <c r="M157" s="15"/>
      <c r="Q157" s="15">
        <v>0</v>
      </c>
    </row>
    <row r="158" spans="1:17" x14ac:dyDescent="0.25">
      <c r="A158" s="15"/>
      <c r="B158" s="15"/>
      <c r="C158" s="15"/>
      <c r="D158" s="34"/>
      <c r="E158" s="14" t="s">
        <v>145</v>
      </c>
      <c r="F158" s="18">
        <v>0</v>
      </c>
      <c r="G158" s="19">
        <v>7.3</v>
      </c>
      <c r="H158" s="19">
        <v>0</v>
      </c>
      <c r="I158" s="19">
        <v>0</v>
      </c>
      <c r="J158" s="16">
        <f t="shared" si="4"/>
        <v>7.3</v>
      </c>
      <c r="K158" s="15"/>
      <c r="L158" s="15"/>
      <c r="M158" s="15"/>
      <c r="Q158" s="15">
        <v>0</v>
      </c>
    </row>
    <row r="159" spans="1:17" x14ac:dyDescent="0.25">
      <c r="A159" s="15"/>
      <c r="B159" s="15"/>
      <c r="C159" s="15"/>
      <c r="D159" s="34"/>
      <c r="E159" s="14" t="s">
        <v>146</v>
      </c>
      <c r="F159" s="18"/>
      <c r="G159" s="19"/>
      <c r="H159" s="19"/>
      <c r="I159" s="19"/>
      <c r="J159" s="16">
        <f t="shared" si="4"/>
        <v>0</v>
      </c>
      <c r="K159" s="15"/>
      <c r="L159" s="15"/>
      <c r="M159" s="15"/>
      <c r="Q159" s="15">
        <v>0</v>
      </c>
    </row>
    <row r="160" spans="1:17" x14ac:dyDescent="0.25">
      <c r="A160" s="15"/>
      <c r="B160" s="15"/>
      <c r="C160" s="15"/>
      <c r="D160" s="34"/>
      <c r="E160" s="14" t="s">
        <v>147</v>
      </c>
      <c r="F160" s="18">
        <v>0</v>
      </c>
      <c r="G160" s="19">
        <v>0</v>
      </c>
      <c r="H160" s="19">
        <v>0</v>
      </c>
      <c r="I160" s="19">
        <v>23.34</v>
      </c>
      <c r="J160" s="16">
        <f t="shared" si="4"/>
        <v>23.34</v>
      </c>
      <c r="K160" s="15"/>
      <c r="L160" s="15"/>
      <c r="M160" s="15"/>
      <c r="Q160" s="15">
        <v>0</v>
      </c>
    </row>
    <row r="161" spans="1:17" x14ac:dyDescent="0.25">
      <c r="A161" s="15"/>
      <c r="B161" s="15"/>
      <c r="C161" s="15"/>
      <c r="D161" s="34"/>
      <c r="E161" s="14" t="s">
        <v>148</v>
      </c>
      <c r="F161" s="18"/>
      <c r="G161" s="19"/>
      <c r="H161" s="19"/>
      <c r="I161" s="19"/>
      <c r="J161" s="16">
        <f t="shared" si="4"/>
        <v>0</v>
      </c>
      <c r="K161" s="15"/>
      <c r="L161" s="15"/>
      <c r="M161" s="15"/>
      <c r="Q161" s="15">
        <v>0</v>
      </c>
    </row>
    <row r="162" spans="1:17" x14ac:dyDescent="0.25">
      <c r="A162" s="15"/>
      <c r="B162" s="15"/>
      <c r="C162" s="15"/>
      <c r="D162" s="34"/>
      <c r="E162" s="14" t="s">
        <v>149</v>
      </c>
      <c r="F162" s="18"/>
      <c r="G162" s="19"/>
      <c r="H162" s="19"/>
      <c r="I162" s="19"/>
      <c r="J162" s="19">
        <v>-40.700000000000003</v>
      </c>
      <c r="K162" s="15"/>
      <c r="L162" s="15"/>
      <c r="M162" s="15"/>
      <c r="Q162" s="15">
        <v>0</v>
      </c>
    </row>
    <row r="163" spans="1:17" x14ac:dyDescent="0.25">
      <c r="A163" s="15"/>
      <c r="B163" s="15"/>
      <c r="C163" s="15"/>
      <c r="D163" s="34"/>
      <c r="E163" s="14" t="s">
        <v>150</v>
      </c>
      <c r="F163" s="18"/>
      <c r="G163" s="19"/>
      <c r="H163" s="19"/>
      <c r="I163" s="19"/>
      <c r="J163" s="16">
        <f t="shared" ref="J163:J174" si="5">OR(F163&lt;&gt;0,G163&lt;&gt;0,H163&lt;&gt;0,I163&lt;&gt;0)*(F163 + (F163 = 0))*(G163 + (G163 = 0))*(H163 + (H163 = 0))*(I163 + (I163 = 0))</f>
        <v>0</v>
      </c>
      <c r="K163" s="15"/>
      <c r="L163" s="15"/>
      <c r="M163" s="15"/>
      <c r="Q163" s="15">
        <v>0</v>
      </c>
    </row>
    <row r="164" spans="1:17" x14ac:dyDescent="0.25">
      <c r="A164" s="15"/>
      <c r="B164" s="15"/>
      <c r="C164" s="15"/>
      <c r="D164" s="34"/>
      <c r="E164" s="14" t="s">
        <v>151</v>
      </c>
      <c r="F164" s="18">
        <v>0</v>
      </c>
      <c r="G164" s="19">
        <v>2.5</v>
      </c>
      <c r="H164" s="19">
        <v>2.5</v>
      </c>
      <c r="I164" s="19">
        <v>2.94</v>
      </c>
      <c r="J164" s="16">
        <f t="shared" si="5"/>
        <v>18.375</v>
      </c>
      <c r="K164" s="15"/>
      <c r="L164" s="15"/>
      <c r="M164" s="15"/>
      <c r="Q164" s="15">
        <v>0</v>
      </c>
    </row>
    <row r="165" spans="1:17" x14ac:dyDescent="0.25">
      <c r="A165" s="15"/>
      <c r="B165" s="15"/>
      <c r="C165" s="15"/>
      <c r="D165" s="34"/>
      <c r="E165" s="14" t="s">
        <v>152</v>
      </c>
      <c r="F165" s="18">
        <v>0</v>
      </c>
      <c r="G165" s="19">
        <v>2.5</v>
      </c>
      <c r="H165" s="19">
        <v>2.5</v>
      </c>
      <c r="I165" s="19">
        <v>2.99</v>
      </c>
      <c r="J165" s="16">
        <f t="shared" si="5"/>
        <v>18.687999999999999</v>
      </c>
      <c r="K165" s="15"/>
      <c r="L165" s="15"/>
      <c r="M165" s="15"/>
      <c r="Q165" s="15">
        <v>0</v>
      </c>
    </row>
    <row r="166" spans="1:17" x14ac:dyDescent="0.25">
      <c r="A166" s="15"/>
      <c r="B166" s="15"/>
      <c r="C166" s="15"/>
      <c r="D166" s="34"/>
      <c r="E166" s="14" t="s">
        <v>153</v>
      </c>
      <c r="F166" s="18">
        <v>0</v>
      </c>
      <c r="G166" s="19">
        <v>2.5</v>
      </c>
      <c r="H166" s="19">
        <v>2.5</v>
      </c>
      <c r="I166" s="19">
        <v>2.4900000000000002</v>
      </c>
      <c r="J166" s="16">
        <f t="shared" si="5"/>
        <v>15.563000000000001</v>
      </c>
      <c r="K166" s="15"/>
      <c r="L166" s="15"/>
      <c r="M166" s="15"/>
      <c r="Q166" s="15">
        <v>0</v>
      </c>
    </row>
    <row r="167" spans="1:17" x14ac:dyDescent="0.25">
      <c r="A167" s="15"/>
      <c r="B167" s="15"/>
      <c r="C167" s="15"/>
      <c r="D167" s="34"/>
      <c r="E167" s="14" t="s">
        <v>154</v>
      </c>
      <c r="F167" s="18">
        <v>0</v>
      </c>
      <c r="G167" s="19">
        <v>2.5</v>
      </c>
      <c r="H167" s="19">
        <v>2.5</v>
      </c>
      <c r="I167" s="19">
        <v>2.92</v>
      </c>
      <c r="J167" s="16">
        <f t="shared" si="5"/>
        <v>18.25</v>
      </c>
      <c r="K167" s="15"/>
      <c r="L167" s="15"/>
      <c r="M167" s="15"/>
      <c r="Q167" s="15">
        <v>0</v>
      </c>
    </row>
    <row r="168" spans="1:17" x14ac:dyDescent="0.25">
      <c r="A168" s="15"/>
      <c r="B168" s="15"/>
      <c r="C168" s="15"/>
      <c r="D168" s="34"/>
      <c r="E168" s="14" t="s">
        <v>155</v>
      </c>
      <c r="F168" s="18">
        <v>0</v>
      </c>
      <c r="G168" s="19">
        <v>2.5</v>
      </c>
      <c r="H168" s="19">
        <v>2.5</v>
      </c>
      <c r="I168" s="19">
        <v>2.44</v>
      </c>
      <c r="J168" s="16">
        <f t="shared" si="5"/>
        <v>15.25</v>
      </c>
      <c r="K168" s="15"/>
      <c r="L168" s="15"/>
      <c r="M168" s="15"/>
      <c r="Q168" s="15">
        <v>0</v>
      </c>
    </row>
    <row r="169" spans="1:17" x14ac:dyDescent="0.25">
      <c r="A169" s="15"/>
      <c r="B169" s="15"/>
      <c r="C169" s="15"/>
      <c r="D169" s="34"/>
      <c r="E169" s="14" t="s">
        <v>156</v>
      </c>
      <c r="F169" s="18">
        <v>0</v>
      </c>
      <c r="G169" s="19">
        <v>2.5</v>
      </c>
      <c r="H169" s="19">
        <v>2.5</v>
      </c>
      <c r="I169" s="19">
        <v>3.06</v>
      </c>
      <c r="J169" s="16">
        <f t="shared" si="5"/>
        <v>19.125</v>
      </c>
      <c r="K169" s="15"/>
      <c r="L169" s="15"/>
      <c r="M169" s="15"/>
      <c r="Q169" s="15">
        <v>0</v>
      </c>
    </row>
    <row r="170" spans="1:17" x14ac:dyDescent="0.25">
      <c r="A170" s="15"/>
      <c r="B170" s="15"/>
      <c r="C170" s="15"/>
      <c r="D170" s="34"/>
      <c r="E170" s="14" t="s">
        <v>157</v>
      </c>
      <c r="F170" s="18">
        <v>0</v>
      </c>
      <c r="G170" s="19">
        <v>2.5</v>
      </c>
      <c r="H170" s="19">
        <v>2.5</v>
      </c>
      <c r="I170" s="19">
        <v>2.71</v>
      </c>
      <c r="J170" s="16">
        <f t="shared" si="5"/>
        <v>16.937999999999999</v>
      </c>
      <c r="K170" s="15"/>
      <c r="L170" s="15"/>
      <c r="M170" s="15"/>
      <c r="Q170" s="15">
        <v>0</v>
      </c>
    </row>
    <row r="171" spans="1:17" x14ac:dyDescent="0.25">
      <c r="A171" s="15"/>
      <c r="B171" s="15"/>
      <c r="C171" s="15"/>
      <c r="D171" s="34"/>
      <c r="E171" s="14" t="s">
        <v>158</v>
      </c>
      <c r="F171" s="18">
        <v>0</v>
      </c>
      <c r="G171" s="19">
        <v>2.5</v>
      </c>
      <c r="H171" s="19">
        <v>2.5</v>
      </c>
      <c r="I171" s="19">
        <v>1.68</v>
      </c>
      <c r="J171" s="16">
        <f t="shared" si="5"/>
        <v>10.5</v>
      </c>
      <c r="K171" s="15"/>
      <c r="L171" s="15"/>
      <c r="M171" s="15"/>
      <c r="Q171" s="15">
        <v>0</v>
      </c>
    </row>
    <row r="172" spans="1:17" x14ac:dyDescent="0.25">
      <c r="A172" s="15"/>
      <c r="B172" s="15"/>
      <c r="C172" s="15"/>
      <c r="D172" s="34"/>
      <c r="E172" s="14" t="s">
        <v>159</v>
      </c>
      <c r="F172" s="18">
        <v>0</v>
      </c>
      <c r="G172" s="19">
        <v>2.82</v>
      </c>
      <c r="H172" s="19">
        <v>2.82</v>
      </c>
      <c r="I172" s="19">
        <v>3.07</v>
      </c>
      <c r="J172" s="16">
        <f t="shared" si="5"/>
        <v>24.414000000000001</v>
      </c>
      <c r="K172" s="15"/>
      <c r="L172" s="15"/>
      <c r="M172" s="15"/>
      <c r="Q172" s="15">
        <v>0</v>
      </c>
    </row>
    <row r="173" spans="1:17" x14ac:dyDescent="0.25">
      <c r="A173" s="15"/>
      <c r="B173" s="15"/>
      <c r="C173" s="15"/>
      <c r="D173" s="34"/>
      <c r="E173" s="14" t="s">
        <v>160</v>
      </c>
      <c r="F173" s="18">
        <v>0</v>
      </c>
      <c r="G173" s="19">
        <v>2.02</v>
      </c>
      <c r="H173" s="19">
        <v>2.02</v>
      </c>
      <c r="I173" s="19">
        <v>1</v>
      </c>
      <c r="J173" s="16">
        <f t="shared" si="5"/>
        <v>4.08</v>
      </c>
      <c r="K173" s="15"/>
      <c r="L173" s="15"/>
      <c r="M173" s="15"/>
      <c r="Q173" s="15">
        <v>0</v>
      </c>
    </row>
    <row r="174" spans="1:17" x14ac:dyDescent="0.25">
      <c r="A174" s="15"/>
      <c r="B174" s="15"/>
      <c r="C174" s="15"/>
      <c r="D174" s="34"/>
      <c r="E174" s="14" t="s">
        <v>161</v>
      </c>
      <c r="F174" s="18">
        <v>0</v>
      </c>
      <c r="G174" s="19">
        <v>2.82</v>
      </c>
      <c r="H174" s="19">
        <v>2.82</v>
      </c>
      <c r="I174" s="19">
        <v>3.22</v>
      </c>
      <c r="J174" s="16">
        <f t="shared" si="5"/>
        <v>25.606999999999999</v>
      </c>
      <c r="K174" s="15"/>
      <c r="L174" s="15"/>
      <c r="M174" s="15"/>
      <c r="Q174" s="15">
        <v>0</v>
      </c>
    </row>
    <row r="175" spans="1:17" x14ac:dyDescent="0.25">
      <c r="A175" s="15"/>
      <c r="B175" s="15"/>
      <c r="C175" s="15"/>
      <c r="D175" s="34"/>
      <c r="E175" s="15"/>
      <c r="F175" s="15"/>
      <c r="G175" s="15"/>
      <c r="H175" s="15"/>
      <c r="I175" s="15"/>
      <c r="J175" s="20" t="s">
        <v>162</v>
      </c>
      <c r="K175" s="21">
        <f>SUM(J150:J174)</f>
        <v>599.23</v>
      </c>
      <c r="L175" s="22">
        <f>+Q175</f>
        <v>208.12</v>
      </c>
      <c r="M175" s="23">
        <f>ROUND(K175*L175,2)</f>
        <v>124711.75</v>
      </c>
      <c r="Q175" s="22">
        <v>208.12</v>
      </c>
    </row>
    <row r="176" spans="1:17" ht="0.95" customHeight="1" x14ac:dyDescent="0.25">
      <c r="A176" s="24"/>
      <c r="B176" s="24"/>
      <c r="C176" s="24"/>
      <c r="D176" s="35"/>
      <c r="E176" s="24"/>
      <c r="F176" s="24"/>
      <c r="G176" s="24"/>
      <c r="H176" s="24"/>
      <c r="I176" s="24"/>
      <c r="J176" s="24"/>
      <c r="K176" s="24"/>
      <c r="L176" s="24"/>
      <c r="M176" s="24"/>
      <c r="Q176" s="24">
        <v>0</v>
      </c>
    </row>
    <row r="177" spans="1:17" ht="22.5" x14ac:dyDescent="0.25">
      <c r="A177" s="13" t="s">
        <v>163</v>
      </c>
      <c r="B177" s="14" t="s">
        <v>22</v>
      </c>
      <c r="C177" s="14" t="s">
        <v>88</v>
      </c>
      <c r="D177" s="25" t="s">
        <v>164</v>
      </c>
      <c r="E177" s="15"/>
      <c r="F177" s="15"/>
      <c r="G177" s="15"/>
      <c r="H177" s="15"/>
      <c r="I177" s="15"/>
      <c r="J177" s="15"/>
      <c r="K177" s="16">
        <f>K180</f>
        <v>599.23</v>
      </c>
      <c r="L177" s="17">
        <f>L180</f>
        <v>36.340000000000003</v>
      </c>
      <c r="M177" s="17">
        <f>M180</f>
        <v>21776.02</v>
      </c>
      <c r="Q177" s="17">
        <v>36.340000000000003</v>
      </c>
    </row>
    <row r="178" spans="1:17" ht="22.5" x14ac:dyDescent="0.25">
      <c r="A178" s="15"/>
      <c r="B178" s="15"/>
      <c r="C178" s="15"/>
      <c r="D178" s="25" t="s">
        <v>165</v>
      </c>
      <c r="E178" s="15"/>
      <c r="F178" s="15"/>
      <c r="G178" s="15"/>
      <c r="H178" s="15"/>
      <c r="I178" s="15"/>
      <c r="J178" s="15"/>
      <c r="K178" s="15"/>
      <c r="L178" s="15"/>
      <c r="M178" s="15"/>
      <c r="Q178" s="15">
        <v>0</v>
      </c>
    </row>
    <row r="179" spans="1:17" x14ac:dyDescent="0.25">
      <c r="A179" s="15"/>
      <c r="B179" s="15"/>
      <c r="C179" s="15"/>
      <c r="D179" s="34"/>
      <c r="E179" s="14" t="s">
        <v>166</v>
      </c>
      <c r="F179" s="18"/>
      <c r="G179" s="19"/>
      <c r="H179" s="19"/>
      <c r="I179" s="19"/>
      <c r="J179" s="19">
        <v>599.23</v>
      </c>
      <c r="K179" s="15"/>
      <c r="L179" s="15"/>
      <c r="M179" s="15"/>
      <c r="Q179" s="15">
        <v>0</v>
      </c>
    </row>
    <row r="180" spans="1:17" x14ac:dyDescent="0.25">
      <c r="A180" s="15"/>
      <c r="B180" s="15"/>
      <c r="C180" s="15"/>
      <c r="D180" s="34"/>
      <c r="E180" s="15"/>
      <c r="F180" s="15"/>
      <c r="G180" s="15"/>
      <c r="H180" s="15"/>
      <c r="I180" s="15"/>
      <c r="J180" s="20" t="s">
        <v>167</v>
      </c>
      <c r="K180" s="21">
        <f>J179</f>
        <v>599.23</v>
      </c>
      <c r="L180" s="22">
        <f>+Q180</f>
        <v>36.340000000000003</v>
      </c>
      <c r="M180" s="23">
        <f>ROUND(K180*L180,2)</f>
        <v>21776.02</v>
      </c>
      <c r="Q180" s="22">
        <v>36.340000000000003</v>
      </c>
    </row>
    <row r="181" spans="1:17" ht="0.95" customHeight="1" x14ac:dyDescent="0.25">
      <c r="A181" s="24"/>
      <c r="B181" s="24"/>
      <c r="C181" s="24"/>
      <c r="D181" s="35"/>
      <c r="E181" s="24"/>
      <c r="F181" s="24"/>
      <c r="G181" s="24"/>
      <c r="H181" s="24"/>
      <c r="I181" s="24"/>
      <c r="J181" s="24"/>
      <c r="K181" s="24"/>
      <c r="L181" s="24"/>
      <c r="M181" s="24"/>
      <c r="Q181" s="24">
        <v>0</v>
      </c>
    </row>
    <row r="182" spans="1:17" ht="22.5" x14ac:dyDescent="0.25">
      <c r="A182" s="13" t="s">
        <v>168</v>
      </c>
      <c r="B182" s="14" t="s">
        <v>22</v>
      </c>
      <c r="C182" s="14" t="s">
        <v>88</v>
      </c>
      <c r="D182" s="25" t="s">
        <v>169</v>
      </c>
      <c r="E182" s="15"/>
      <c r="F182" s="15"/>
      <c r="G182" s="15"/>
      <c r="H182" s="15"/>
      <c r="I182" s="15"/>
      <c r="J182" s="15"/>
      <c r="K182" s="16">
        <f>K187</f>
        <v>7.6050000000000004</v>
      </c>
      <c r="L182" s="17">
        <f>L187</f>
        <v>22.42</v>
      </c>
      <c r="M182" s="17">
        <f>M187</f>
        <v>170.5</v>
      </c>
      <c r="Q182" s="17">
        <v>22.42</v>
      </c>
    </row>
    <row r="183" spans="1:17" ht="33.75" x14ac:dyDescent="0.25">
      <c r="A183" s="15"/>
      <c r="B183" s="15"/>
      <c r="C183" s="15"/>
      <c r="D183" s="25" t="s">
        <v>170</v>
      </c>
      <c r="E183" s="15"/>
      <c r="F183" s="15"/>
      <c r="G183" s="15"/>
      <c r="H183" s="15"/>
      <c r="I183" s="15"/>
      <c r="J183" s="15"/>
      <c r="K183" s="15"/>
      <c r="L183" s="15"/>
      <c r="M183" s="15"/>
      <c r="Q183" s="15">
        <v>0</v>
      </c>
    </row>
    <row r="184" spans="1:17" x14ac:dyDescent="0.25">
      <c r="A184" s="15"/>
      <c r="B184" s="15"/>
      <c r="C184" s="15"/>
      <c r="D184" s="34"/>
      <c r="E184" s="14" t="s">
        <v>55</v>
      </c>
      <c r="F184" s="18"/>
      <c r="G184" s="19"/>
      <c r="H184" s="19"/>
      <c r="I184" s="19"/>
      <c r="J184" s="16">
        <f>OR(F184&lt;&gt;0,G184&lt;&gt;0,H184&lt;&gt;0,I184&lt;&gt;0)*(F184 + (F184 = 0))*(G184 + (G184 = 0))*(H184 + (H184 = 0))*(I184 + (I184 = 0))</f>
        <v>0</v>
      </c>
      <c r="K184" s="15"/>
      <c r="L184" s="15"/>
      <c r="M184" s="15"/>
      <c r="Q184" s="15">
        <v>0</v>
      </c>
    </row>
    <row r="185" spans="1:17" x14ac:dyDescent="0.25">
      <c r="A185" s="15"/>
      <c r="B185" s="15"/>
      <c r="C185" s="15"/>
      <c r="D185" s="34"/>
      <c r="E185" s="14" t="s">
        <v>171</v>
      </c>
      <c r="F185" s="18"/>
      <c r="G185" s="19"/>
      <c r="H185" s="19"/>
      <c r="I185" s="19"/>
      <c r="J185" s="16">
        <f>OR(F185&lt;&gt;0,G185&lt;&gt;0,H185&lt;&gt;0,I185&lt;&gt;0)*(F185 + (F185 = 0))*(G185 + (G185 = 0))*(H185 + (H185 = 0))*(I185 + (I185 = 0))</f>
        <v>0</v>
      </c>
      <c r="K185" s="15"/>
      <c r="L185" s="15"/>
      <c r="M185" s="15"/>
      <c r="Q185" s="15">
        <v>0</v>
      </c>
    </row>
    <row r="186" spans="1:17" x14ac:dyDescent="0.25">
      <c r="A186" s="15"/>
      <c r="B186" s="15"/>
      <c r="C186" s="15"/>
      <c r="D186" s="34"/>
      <c r="E186" s="14" t="s">
        <v>172</v>
      </c>
      <c r="F186" s="18">
        <v>5</v>
      </c>
      <c r="G186" s="19">
        <v>1.3</v>
      </c>
      <c r="H186" s="19">
        <v>1.3</v>
      </c>
      <c r="I186" s="19">
        <v>1</v>
      </c>
      <c r="J186" s="19">
        <v>7.6050000000000004</v>
      </c>
      <c r="K186" s="14" t="s">
        <v>173</v>
      </c>
      <c r="L186" s="15"/>
      <c r="M186" s="15"/>
      <c r="Q186" s="15">
        <v>0</v>
      </c>
    </row>
    <row r="187" spans="1:17" x14ac:dyDescent="0.25">
      <c r="A187" s="15"/>
      <c r="B187" s="15"/>
      <c r="C187" s="15"/>
      <c r="D187" s="34"/>
      <c r="E187" s="15"/>
      <c r="F187" s="15"/>
      <c r="G187" s="15"/>
      <c r="H187" s="15"/>
      <c r="I187" s="15"/>
      <c r="J187" s="20" t="s">
        <v>174</v>
      </c>
      <c r="K187" s="21">
        <f>SUM(J184:J186)</f>
        <v>7.6050000000000004</v>
      </c>
      <c r="L187" s="22">
        <f>+Q187</f>
        <v>22.42</v>
      </c>
      <c r="M187" s="23">
        <f>ROUND(K187*L187,2)</f>
        <v>170.5</v>
      </c>
      <c r="Q187" s="22">
        <v>22.42</v>
      </c>
    </row>
    <row r="188" spans="1:17" ht="0.95" customHeight="1" x14ac:dyDescent="0.25">
      <c r="A188" s="24"/>
      <c r="B188" s="24"/>
      <c r="C188" s="24"/>
      <c r="D188" s="35"/>
      <c r="E188" s="24"/>
      <c r="F188" s="24"/>
      <c r="G188" s="24"/>
      <c r="H188" s="24"/>
      <c r="I188" s="24"/>
      <c r="J188" s="24"/>
      <c r="K188" s="24"/>
      <c r="L188" s="24"/>
      <c r="M188" s="24"/>
      <c r="Q188" s="24">
        <v>0</v>
      </c>
    </row>
    <row r="189" spans="1:17" ht="22.5" x14ac:dyDescent="0.25">
      <c r="A189" s="13" t="s">
        <v>175</v>
      </c>
      <c r="B189" s="14" t="s">
        <v>22</v>
      </c>
      <c r="C189" s="14" t="s">
        <v>88</v>
      </c>
      <c r="D189" s="25" t="s">
        <v>176</v>
      </c>
      <c r="E189" s="15"/>
      <c r="F189" s="15"/>
      <c r="G189" s="15"/>
      <c r="H189" s="15"/>
      <c r="I189" s="15"/>
      <c r="J189" s="15"/>
      <c r="K189" s="16">
        <f>K194</f>
        <v>0.84499999999999997</v>
      </c>
      <c r="L189" s="17">
        <f>L194</f>
        <v>45.83</v>
      </c>
      <c r="M189" s="17">
        <f>M194</f>
        <v>38.729999999999997</v>
      </c>
      <c r="Q189" s="17">
        <v>45.83</v>
      </c>
    </row>
    <row r="190" spans="1:17" ht="22.5" x14ac:dyDescent="0.25">
      <c r="A190" s="15"/>
      <c r="B190" s="15"/>
      <c r="C190" s="15"/>
      <c r="D190" s="25" t="s">
        <v>177</v>
      </c>
      <c r="E190" s="15"/>
      <c r="F190" s="15"/>
      <c r="G190" s="15"/>
      <c r="H190" s="15"/>
      <c r="I190" s="15"/>
      <c r="J190" s="15"/>
      <c r="K190" s="15"/>
      <c r="L190" s="15"/>
      <c r="M190" s="15"/>
      <c r="Q190" s="15">
        <v>0</v>
      </c>
    </row>
    <row r="191" spans="1:17" x14ac:dyDescent="0.25">
      <c r="A191" s="15"/>
      <c r="B191" s="15"/>
      <c r="C191" s="15"/>
      <c r="D191" s="34"/>
      <c r="E191" s="14" t="s">
        <v>55</v>
      </c>
      <c r="F191" s="18"/>
      <c r="G191" s="19"/>
      <c r="H191" s="19"/>
      <c r="I191" s="19"/>
      <c r="J191" s="16">
        <f>OR(F191&lt;&gt;0,G191&lt;&gt;0,H191&lt;&gt;0,I191&lt;&gt;0)*(F191 + (F191 = 0))*(G191 + (G191 = 0))*(H191 + (H191 = 0))*(I191 + (I191 = 0))</f>
        <v>0</v>
      </c>
      <c r="K191" s="15"/>
      <c r="L191" s="15"/>
      <c r="M191" s="15"/>
      <c r="Q191" s="15">
        <v>0</v>
      </c>
    </row>
    <row r="192" spans="1:17" x14ac:dyDescent="0.25">
      <c r="A192" s="15"/>
      <c r="B192" s="15"/>
      <c r="C192" s="15"/>
      <c r="D192" s="34"/>
      <c r="E192" s="14" t="s">
        <v>178</v>
      </c>
      <c r="F192" s="18"/>
      <c r="G192" s="19"/>
      <c r="H192" s="19"/>
      <c r="I192" s="19"/>
      <c r="J192" s="16">
        <f>OR(F192&lt;&gt;0,G192&lt;&gt;0,H192&lt;&gt;0,I192&lt;&gt;0)*(F192 + (F192 = 0))*(G192 + (G192 = 0))*(H192 + (H192 = 0))*(I192 + (I192 = 0))</f>
        <v>0</v>
      </c>
      <c r="K192" s="15"/>
      <c r="L192" s="15"/>
      <c r="M192" s="15"/>
      <c r="Q192" s="15">
        <v>0</v>
      </c>
    </row>
    <row r="193" spans="1:17" x14ac:dyDescent="0.25">
      <c r="A193" s="15"/>
      <c r="B193" s="15"/>
      <c r="C193" s="15"/>
      <c r="D193" s="34"/>
      <c r="E193" s="14" t="s">
        <v>172</v>
      </c>
      <c r="F193" s="18">
        <v>5</v>
      </c>
      <c r="G193" s="19">
        <v>1.3</v>
      </c>
      <c r="H193" s="19">
        <v>1.3</v>
      </c>
      <c r="I193" s="19">
        <v>1</v>
      </c>
      <c r="J193" s="19">
        <v>0.84499999999999997</v>
      </c>
      <c r="K193" s="14" t="s">
        <v>179</v>
      </c>
      <c r="L193" s="15"/>
      <c r="M193" s="15"/>
      <c r="Q193" s="15">
        <v>0</v>
      </c>
    </row>
    <row r="194" spans="1:17" x14ac:dyDescent="0.25">
      <c r="A194" s="15"/>
      <c r="B194" s="15"/>
      <c r="C194" s="15"/>
      <c r="D194" s="34"/>
      <c r="E194" s="15"/>
      <c r="F194" s="15"/>
      <c r="G194" s="15"/>
      <c r="H194" s="15"/>
      <c r="I194" s="15"/>
      <c r="J194" s="20" t="s">
        <v>180</v>
      </c>
      <c r="K194" s="21">
        <f>SUM(J191:J193)</f>
        <v>0.84499999999999997</v>
      </c>
      <c r="L194" s="22">
        <f>+Q194</f>
        <v>45.83</v>
      </c>
      <c r="M194" s="23">
        <f>ROUND(K194*L194,2)</f>
        <v>38.729999999999997</v>
      </c>
      <c r="Q194" s="22">
        <v>45.83</v>
      </c>
    </row>
    <row r="195" spans="1:17" ht="0.95" customHeight="1" x14ac:dyDescent="0.25">
      <c r="A195" s="24"/>
      <c r="B195" s="24"/>
      <c r="C195" s="24"/>
      <c r="D195" s="35"/>
      <c r="E195" s="24"/>
      <c r="F195" s="24"/>
      <c r="G195" s="24"/>
      <c r="H195" s="24"/>
      <c r="I195" s="24"/>
      <c r="J195" s="24"/>
      <c r="K195" s="24"/>
      <c r="L195" s="24"/>
      <c r="M195" s="24"/>
      <c r="Q195" s="24">
        <v>0</v>
      </c>
    </row>
    <row r="196" spans="1:17" x14ac:dyDescent="0.25">
      <c r="A196" s="13" t="s">
        <v>181</v>
      </c>
      <c r="B196" s="14" t="s">
        <v>22</v>
      </c>
      <c r="C196" s="14" t="s">
        <v>122</v>
      </c>
      <c r="D196" s="25" t="s">
        <v>182</v>
      </c>
      <c r="E196" s="15"/>
      <c r="F196" s="15"/>
      <c r="G196" s="15"/>
      <c r="H196" s="15"/>
      <c r="I196" s="15"/>
      <c r="J196" s="15"/>
      <c r="K196" s="16">
        <f>K208</f>
        <v>212.3</v>
      </c>
      <c r="L196" s="17">
        <f>L208</f>
        <v>12.95</v>
      </c>
      <c r="M196" s="17">
        <f>M208</f>
        <v>2749.29</v>
      </c>
      <c r="Q196" s="17">
        <v>12.95</v>
      </c>
    </row>
    <row r="197" spans="1:17" ht="45" x14ac:dyDescent="0.25">
      <c r="A197" s="15"/>
      <c r="B197" s="15"/>
      <c r="C197" s="15"/>
      <c r="D197" s="25" t="s">
        <v>183</v>
      </c>
      <c r="E197" s="15"/>
      <c r="F197" s="15"/>
      <c r="G197" s="15"/>
      <c r="H197" s="15"/>
      <c r="I197" s="15"/>
      <c r="J197" s="15"/>
      <c r="K197" s="15"/>
      <c r="L197" s="15"/>
      <c r="M197" s="15"/>
      <c r="Q197" s="15">
        <v>0</v>
      </c>
    </row>
    <row r="198" spans="1:17" x14ac:dyDescent="0.25">
      <c r="A198" s="15"/>
      <c r="B198" s="15"/>
      <c r="C198" s="15"/>
      <c r="D198" s="34"/>
      <c r="E198" s="14" t="s">
        <v>150</v>
      </c>
      <c r="F198" s="18"/>
      <c r="G198" s="19"/>
      <c r="H198" s="19"/>
      <c r="I198" s="19"/>
      <c r="J198" s="16">
        <f t="shared" ref="J198:J207" si="6">OR(F198&lt;&gt;0,G198&lt;&gt;0,H198&lt;&gt;0,I198&lt;&gt;0)*(F198 + (F198 = 0))*(G198 + (G198 = 0))*(H198 + (H198 = 0))*(I198 + (I198 = 0))</f>
        <v>0</v>
      </c>
      <c r="K198" s="15"/>
      <c r="L198" s="15"/>
      <c r="M198" s="15"/>
      <c r="Q198" s="15">
        <v>0</v>
      </c>
    </row>
    <row r="199" spans="1:17" x14ac:dyDescent="0.25">
      <c r="A199" s="15"/>
      <c r="B199" s="15"/>
      <c r="C199" s="15"/>
      <c r="D199" s="34"/>
      <c r="E199" s="14" t="s">
        <v>151</v>
      </c>
      <c r="F199" s="18">
        <v>4</v>
      </c>
      <c r="G199" s="19">
        <v>2.5</v>
      </c>
      <c r="H199" s="19">
        <v>0</v>
      </c>
      <c r="I199" s="19">
        <v>2.94</v>
      </c>
      <c r="J199" s="16">
        <f t="shared" si="6"/>
        <v>29.4</v>
      </c>
      <c r="K199" s="15"/>
      <c r="L199" s="15"/>
      <c r="M199" s="15"/>
      <c r="Q199" s="15">
        <v>0</v>
      </c>
    </row>
    <row r="200" spans="1:17" x14ac:dyDescent="0.25">
      <c r="A200" s="15"/>
      <c r="B200" s="15"/>
      <c r="C200" s="15"/>
      <c r="D200" s="34"/>
      <c r="E200" s="14" t="s">
        <v>152</v>
      </c>
      <c r="F200" s="18">
        <v>4</v>
      </c>
      <c r="G200" s="19">
        <v>2.5</v>
      </c>
      <c r="H200" s="19">
        <v>0</v>
      </c>
      <c r="I200" s="19">
        <v>2.99</v>
      </c>
      <c r="J200" s="16">
        <f t="shared" si="6"/>
        <v>29.9</v>
      </c>
      <c r="K200" s="15"/>
      <c r="L200" s="15"/>
      <c r="M200" s="15"/>
      <c r="Q200" s="15">
        <v>0</v>
      </c>
    </row>
    <row r="201" spans="1:17" x14ac:dyDescent="0.25">
      <c r="A201" s="15"/>
      <c r="B201" s="15"/>
      <c r="C201" s="15"/>
      <c r="D201" s="34"/>
      <c r="E201" s="14" t="s">
        <v>153</v>
      </c>
      <c r="F201" s="18">
        <v>4</v>
      </c>
      <c r="G201" s="19">
        <v>2.5</v>
      </c>
      <c r="H201" s="19">
        <v>0</v>
      </c>
      <c r="I201" s="19">
        <v>2.4900000000000002</v>
      </c>
      <c r="J201" s="16">
        <f t="shared" si="6"/>
        <v>24.9</v>
      </c>
      <c r="K201" s="15"/>
      <c r="L201" s="15"/>
      <c r="M201" s="15"/>
      <c r="Q201" s="15">
        <v>0</v>
      </c>
    </row>
    <row r="202" spans="1:17" x14ac:dyDescent="0.25">
      <c r="A202" s="15"/>
      <c r="B202" s="15"/>
      <c r="C202" s="15"/>
      <c r="D202" s="34"/>
      <c r="E202" s="14" t="s">
        <v>154</v>
      </c>
      <c r="F202" s="18">
        <v>4</v>
      </c>
      <c r="G202" s="19">
        <v>2.5</v>
      </c>
      <c r="H202" s="19">
        <v>0</v>
      </c>
      <c r="I202" s="19">
        <v>2.92</v>
      </c>
      <c r="J202" s="16">
        <f t="shared" si="6"/>
        <v>29.2</v>
      </c>
      <c r="K202" s="15"/>
      <c r="L202" s="15"/>
      <c r="M202" s="15"/>
      <c r="Q202" s="15">
        <v>0</v>
      </c>
    </row>
    <row r="203" spans="1:17" x14ac:dyDescent="0.25">
      <c r="A203" s="15"/>
      <c r="B203" s="15"/>
      <c r="C203" s="15"/>
      <c r="D203" s="34"/>
      <c r="E203" s="14" t="s">
        <v>155</v>
      </c>
      <c r="F203" s="18">
        <v>4</v>
      </c>
      <c r="G203" s="19">
        <v>2.5</v>
      </c>
      <c r="H203" s="19">
        <v>0</v>
      </c>
      <c r="I203" s="19">
        <v>2.44</v>
      </c>
      <c r="J203" s="16">
        <f t="shared" si="6"/>
        <v>24.4</v>
      </c>
      <c r="K203" s="15"/>
      <c r="L203" s="15"/>
      <c r="M203" s="15"/>
      <c r="Q203" s="15">
        <v>0</v>
      </c>
    </row>
    <row r="204" spans="1:17" x14ac:dyDescent="0.25">
      <c r="A204" s="15"/>
      <c r="B204" s="15"/>
      <c r="C204" s="15"/>
      <c r="D204" s="34"/>
      <c r="E204" s="14" t="s">
        <v>156</v>
      </c>
      <c r="F204" s="18">
        <v>4</v>
      </c>
      <c r="G204" s="19">
        <v>2.5</v>
      </c>
      <c r="H204" s="19">
        <v>0</v>
      </c>
      <c r="I204" s="19">
        <v>3.06</v>
      </c>
      <c r="J204" s="16">
        <f t="shared" si="6"/>
        <v>30.6</v>
      </c>
      <c r="K204" s="15"/>
      <c r="L204" s="15"/>
      <c r="M204" s="15"/>
      <c r="Q204" s="15">
        <v>0</v>
      </c>
    </row>
    <row r="205" spans="1:17" x14ac:dyDescent="0.25">
      <c r="A205" s="15"/>
      <c r="B205" s="15"/>
      <c r="C205" s="15"/>
      <c r="D205" s="34"/>
      <c r="E205" s="14" t="s">
        <v>157</v>
      </c>
      <c r="F205" s="18">
        <v>4</v>
      </c>
      <c r="G205" s="19">
        <v>2.5</v>
      </c>
      <c r="H205" s="19">
        <v>0</v>
      </c>
      <c r="I205" s="19">
        <v>2.71</v>
      </c>
      <c r="J205" s="16">
        <f t="shared" si="6"/>
        <v>27.1</v>
      </c>
      <c r="K205" s="15"/>
      <c r="L205" s="15"/>
      <c r="M205" s="15"/>
      <c r="Q205" s="15">
        <v>0</v>
      </c>
    </row>
    <row r="206" spans="1:17" x14ac:dyDescent="0.25">
      <c r="A206" s="15"/>
      <c r="B206" s="15"/>
      <c r="C206" s="15"/>
      <c r="D206" s="34"/>
      <c r="E206" s="14" t="s">
        <v>158</v>
      </c>
      <c r="F206" s="18">
        <v>4</v>
      </c>
      <c r="G206" s="19">
        <v>2.5</v>
      </c>
      <c r="H206" s="19">
        <v>0</v>
      </c>
      <c r="I206" s="19">
        <v>1.68</v>
      </c>
      <c r="J206" s="16">
        <f t="shared" si="6"/>
        <v>16.8</v>
      </c>
      <c r="K206" s="15"/>
      <c r="L206" s="15"/>
      <c r="M206" s="15"/>
      <c r="Q206" s="15">
        <v>0</v>
      </c>
    </row>
    <row r="207" spans="1:17" x14ac:dyDescent="0.25">
      <c r="A207" s="15"/>
      <c r="B207" s="15"/>
      <c r="C207" s="15"/>
      <c r="D207" s="34"/>
      <c r="E207" s="14" t="s">
        <v>17</v>
      </c>
      <c r="F207" s="18"/>
      <c r="G207" s="19"/>
      <c r="H207" s="19"/>
      <c r="I207" s="19"/>
      <c r="J207" s="16">
        <f t="shared" si="6"/>
        <v>0</v>
      </c>
      <c r="K207" s="15"/>
      <c r="L207" s="15"/>
      <c r="M207" s="15"/>
      <c r="Q207" s="15">
        <v>0</v>
      </c>
    </row>
    <row r="208" spans="1:17" x14ac:dyDescent="0.25">
      <c r="A208" s="15"/>
      <c r="B208" s="15"/>
      <c r="C208" s="15"/>
      <c r="D208" s="34"/>
      <c r="E208" s="15"/>
      <c r="F208" s="15"/>
      <c r="G208" s="15"/>
      <c r="H208" s="15"/>
      <c r="I208" s="15"/>
      <c r="J208" s="20" t="s">
        <v>184</v>
      </c>
      <c r="K208" s="21">
        <f>SUM(J198:J207)</f>
        <v>212.3</v>
      </c>
      <c r="L208" s="22">
        <f>+Q208</f>
        <v>12.95</v>
      </c>
      <c r="M208" s="23">
        <f>ROUND(K208*L208,2)</f>
        <v>2749.29</v>
      </c>
      <c r="Q208" s="22">
        <v>12.95</v>
      </c>
    </row>
    <row r="209" spans="1:17" ht="0.95" customHeight="1" x14ac:dyDescent="0.25">
      <c r="A209" s="24"/>
      <c r="B209" s="24"/>
      <c r="C209" s="24"/>
      <c r="D209" s="35"/>
      <c r="E209" s="24"/>
      <c r="F209" s="24"/>
      <c r="G209" s="24"/>
      <c r="H209" s="24"/>
      <c r="I209" s="24"/>
      <c r="J209" s="24"/>
      <c r="K209" s="24"/>
      <c r="L209" s="24"/>
      <c r="M209" s="24"/>
      <c r="Q209" s="24">
        <v>0</v>
      </c>
    </row>
    <row r="210" spans="1:17" ht="22.5" x14ac:dyDescent="0.25">
      <c r="A210" s="13" t="s">
        <v>185</v>
      </c>
      <c r="B210" s="14" t="s">
        <v>22</v>
      </c>
      <c r="C210" s="14" t="s">
        <v>122</v>
      </c>
      <c r="D210" s="25" t="s">
        <v>186</v>
      </c>
      <c r="E210" s="15"/>
      <c r="F210" s="15"/>
      <c r="G210" s="15"/>
      <c r="H210" s="15"/>
      <c r="I210" s="15"/>
      <c r="J210" s="15"/>
      <c r="K210" s="16">
        <f>K223</f>
        <v>886.82</v>
      </c>
      <c r="L210" s="17">
        <f>L223</f>
        <v>17.760000000000002</v>
      </c>
      <c r="M210" s="17">
        <f>M223</f>
        <v>15749.92</v>
      </c>
      <c r="Q210" s="17">
        <v>17.760000000000002</v>
      </c>
    </row>
    <row r="211" spans="1:17" ht="33.75" x14ac:dyDescent="0.25">
      <c r="A211" s="15"/>
      <c r="B211" s="15"/>
      <c r="C211" s="15"/>
      <c r="D211" s="25" t="s">
        <v>187</v>
      </c>
      <c r="E211" s="15"/>
      <c r="F211" s="15"/>
      <c r="G211" s="15"/>
      <c r="H211" s="15"/>
      <c r="I211" s="15"/>
      <c r="J211" s="15"/>
      <c r="K211" s="15"/>
      <c r="L211" s="15"/>
      <c r="M211" s="15"/>
      <c r="Q211" s="15">
        <v>0</v>
      </c>
    </row>
    <row r="212" spans="1:17" x14ac:dyDescent="0.25">
      <c r="A212" s="15"/>
      <c r="B212" s="15"/>
      <c r="C212" s="15"/>
      <c r="D212" s="34"/>
      <c r="E212" s="14" t="s">
        <v>73</v>
      </c>
      <c r="F212" s="18"/>
      <c r="G212" s="19"/>
      <c r="H212" s="19"/>
      <c r="I212" s="19"/>
      <c r="J212" s="16">
        <f t="shared" ref="J212:J222" si="7">OR(F212&lt;&gt;0,G212&lt;&gt;0,H212&lt;&gt;0,I212&lt;&gt;0)*(F212 + (F212 = 0))*(G212 + (G212 = 0))*(H212 + (H212 = 0))*(I212 + (I212 = 0))</f>
        <v>0</v>
      </c>
      <c r="K212" s="15"/>
      <c r="L212" s="15"/>
      <c r="M212" s="15"/>
      <c r="Q212" s="15">
        <v>0</v>
      </c>
    </row>
    <row r="213" spans="1:17" x14ac:dyDescent="0.25">
      <c r="A213" s="15"/>
      <c r="B213" s="15"/>
      <c r="C213" s="15"/>
      <c r="D213" s="34"/>
      <c r="E213" s="14" t="s">
        <v>138</v>
      </c>
      <c r="F213" s="18">
        <v>0</v>
      </c>
      <c r="G213" s="19">
        <v>102.65</v>
      </c>
      <c r="H213" s="19">
        <v>0</v>
      </c>
      <c r="I213" s="19">
        <v>0</v>
      </c>
      <c r="J213" s="16">
        <f t="shared" si="7"/>
        <v>102.65</v>
      </c>
      <c r="K213" s="15"/>
      <c r="L213" s="15"/>
      <c r="M213" s="15"/>
      <c r="Q213" s="15">
        <v>0</v>
      </c>
    </row>
    <row r="214" spans="1:17" x14ac:dyDescent="0.25">
      <c r="A214" s="15"/>
      <c r="B214" s="15"/>
      <c r="C214" s="15"/>
      <c r="D214" s="34"/>
      <c r="E214" s="14" t="s">
        <v>139</v>
      </c>
      <c r="F214" s="18">
        <v>0</v>
      </c>
      <c r="G214" s="19">
        <v>105.9</v>
      </c>
      <c r="H214" s="19">
        <v>0</v>
      </c>
      <c r="I214" s="19">
        <v>0</v>
      </c>
      <c r="J214" s="16">
        <f t="shared" si="7"/>
        <v>105.9</v>
      </c>
      <c r="K214" s="15"/>
      <c r="L214" s="15"/>
      <c r="M214" s="15"/>
      <c r="Q214" s="15">
        <v>0</v>
      </c>
    </row>
    <row r="215" spans="1:17" x14ac:dyDescent="0.25">
      <c r="A215" s="15"/>
      <c r="B215" s="15"/>
      <c r="C215" s="15"/>
      <c r="D215" s="34"/>
      <c r="E215" s="14" t="s">
        <v>140</v>
      </c>
      <c r="F215" s="18">
        <v>0</v>
      </c>
      <c r="G215" s="19">
        <v>242.73</v>
      </c>
      <c r="H215" s="19">
        <v>0</v>
      </c>
      <c r="I215" s="19">
        <v>0</v>
      </c>
      <c r="J215" s="16">
        <f t="shared" si="7"/>
        <v>242.73</v>
      </c>
      <c r="K215" s="15"/>
      <c r="L215" s="15"/>
      <c r="M215" s="15"/>
      <c r="Q215" s="15">
        <v>0</v>
      </c>
    </row>
    <row r="216" spans="1:17" x14ac:dyDescent="0.25">
      <c r="A216" s="15"/>
      <c r="B216" s="15"/>
      <c r="C216" s="15"/>
      <c r="D216" s="34"/>
      <c r="E216" s="14" t="s">
        <v>141</v>
      </c>
      <c r="F216" s="18">
        <v>0</v>
      </c>
      <c r="G216" s="19">
        <v>197.34</v>
      </c>
      <c r="H216" s="19">
        <v>0</v>
      </c>
      <c r="I216" s="19">
        <v>0</v>
      </c>
      <c r="J216" s="16">
        <f t="shared" si="7"/>
        <v>197.34</v>
      </c>
      <c r="K216" s="15"/>
      <c r="L216" s="15"/>
      <c r="M216" s="15"/>
      <c r="Q216" s="15">
        <v>0</v>
      </c>
    </row>
    <row r="217" spans="1:17" x14ac:dyDescent="0.25">
      <c r="A217" s="15"/>
      <c r="B217" s="15"/>
      <c r="C217" s="15"/>
      <c r="D217" s="34"/>
      <c r="E217" s="14" t="s">
        <v>142</v>
      </c>
      <c r="F217" s="18">
        <v>0</v>
      </c>
      <c r="G217" s="19">
        <v>110.15</v>
      </c>
      <c r="H217" s="19">
        <v>0</v>
      </c>
      <c r="I217" s="19">
        <v>0</v>
      </c>
      <c r="J217" s="16">
        <f t="shared" si="7"/>
        <v>110.15</v>
      </c>
      <c r="K217" s="15"/>
      <c r="L217" s="15"/>
      <c r="M217" s="15"/>
      <c r="Q217" s="15">
        <v>0</v>
      </c>
    </row>
    <row r="218" spans="1:17" x14ac:dyDescent="0.25">
      <c r="A218" s="15"/>
      <c r="B218" s="15"/>
      <c r="C218" s="15"/>
      <c r="D218" s="34"/>
      <c r="E218" s="14" t="s">
        <v>143</v>
      </c>
      <c r="F218" s="18">
        <v>0</v>
      </c>
      <c r="G218" s="19">
        <v>39.340000000000003</v>
      </c>
      <c r="H218" s="19">
        <v>0</v>
      </c>
      <c r="I218" s="19">
        <v>0</v>
      </c>
      <c r="J218" s="16">
        <f t="shared" si="7"/>
        <v>39.340000000000003</v>
      </c>
      <c r="K218" s="15"/>
      <c r="L218" s="15"/>
      <c r="M218" s="15"/>
      <c r="Q218" s="15">
        <v>0</v>
      </c>
    </row>
    <row r="219" spans="1:17" x14ac:dyDescent="0.25">
      <c r="A219" s="15"/>
      <c r="B219" s="15"/>
      <c r="C219" s="15"/>
      <c r="D219" s="34"/>
      <c r="E219" s="14" t="s">
        <v>145</v>
      </c>
      <c r="F219" s="18">
        <v>0</v>
      </c>
      <c r="G219" s="19">
        <v>15.6</v>
      </c>
      <c r="H219" s="19">
        <v>0</v>
      </c>
      <c r="I219" s="19">
        <v>0</v>
      </c>
      <c r="J219" s="16">
        <f t="shared" si="7"/>
        <v>15.6</v>
      </c>
      <c r="K219" s="15"/>
      <c r="L219" s="15"/>
      <c r="M219" s="15"/>
      <c r="Q219" s="15">
        <v>0</v>
      </c>
    </row>
    <row r="220" spans="1:17" x14ac:dyDescent="0.25">
      <c r="A220" s="15"/>
      <c r="B220" s="15"/>
      <c r="C220" s="15"/>
      <c r="D220" s="34"/>
      <c r="E220" s="14" t="s">
        <v>146</v>
      </c>
      <c r="F220" s="18"/>
      <c r="G220" s="19"/>
      <c r="H220" s="19"/>
      <c r="I220" s="19"/>
      <c r="J220" s="16">
        <f t="shared" si="7"/>
        <v>0</v>
      </c>
      <c r="K220" s="15"/>
      <c r="L220" s="15"/>
      <c r="M220" s="15"/>
      <c r="Q220" s="15">
        <v>0</v>
      </c>
    </row>
    <row r="221" spans="1:17" x14ac:dyDescent="0.25">
      <c r="A221" s="15"/>
      <c r="B221" s="15"/>
      <c r="C221" s="15"/>
      <c r="D221" s="34"/>
      <c r="E221" s="14" t="s">
        <v>147</v>
      </c>
      <c r="F221" s="18">
        <v>0</v>
      </c>
      <c r="G221" s="19">
        <v>0</v>
      </c>
      <c r="H221" s="19">
        <v>0</v>
      </c>
      <c r="I221" s="19">
        <v>67.05</v>
      </c>
      <c r="J221" s="16">
        <f t="shared" si="7"/>
        <v>67.05</v>
      </c>
      <c r="K221" s="15"/>
      <c r="L221" s="15"/>
      <c r="M221" s="15"/>
      <c r="Q221" s="15">
        <v>0</v>
      </c>
    </row>
    <row r="222" spans="1:17" x14ac:dyDescent="0.25">
      <c r="A222" s="15"/>
      <c r="B222" s="15"/>
      <c r="C222" s="15"/>
      <c r="D222" s="34"/>
      <c r="E222" s="14" t="s">
        <v>160</v>
      </c>
      <c r="F222" s="18">
        <v>3</v>
      </c>
      <c r="G222" s="19">
        <v>2.02</v>
      </c>
      <c r="H222" s="19">
        <v>0</v>
      </c>
      <c r="I222" s="19">
        <v>1</v>
      </c>
      <c r="J222" s="16">
        <f t="shared" si="7"/>
        <v>6.06</v>
      </c>
      <c r="K222" s="15"/>
      <c r="L222" s="15"/>
      <c r="M222" s="15"/>
      <c r="Q222" s="15">
        <v>0</v>
      </c>
    </row>
    <row r="223" spans="1:17" x14ac:dyDescent="0.25">
      <c r="A223" s="15"/>
      <c r="B223" s="15"/>
      <c r="C223" s="15"/>
      <c r="D223" s="34"/>
      <c r="E223" s="15"/>
      <c r="F223" s="15"/>
      <c r="G223" s="15"/>
      <c r="H223" s="15"/>
      <c r="I223" s="15"/>
      <c r="J223" s="20" t="s">
        <v>188</v>
      </c>
      <c r="K223" s="21">
        <f>SUM(J212:J222)*1</f>
        <v>886.82</v>
      </c>
      <c r="L223" s="22">
        <f>+Q223</f>
        <v>17.760000000000002</v>
      </c>
      <c r="M223" s="23">
        <f>ROUND(K223*L223,2)</f>
        <v>15749.92</v>
      </c>
      <c r="Q223" s="22">
        <v>17.760000000000002</v>
      </c>
    </row>
    <row r="224" spans="1:17" ht="0.95" customHeight="1" x14ac:dyDescent="0.25">
      <c r="A224" s="24"/>
      <c r="B224" s="24"/>
      <c r="C224" s="24"/>
      <c r="D224" s="35"/>
      <c r="E224" s="24"/>
      <c r="F224" s="24"/>
      <c r="G224" s="24"/>
      <c r="H224" s="24"/>
      <c r="I224" s="24"/>
      <c r="J224" s="24"/>
      <c r="K224" s="24"/>
      <c r="L224" s="24"/>
      <c r="M224" s="24"/>
      <c r="Q224" s="24">
        <v>0</v>
      </c>
    </row>
    <row r="225" spans="1:17" ht="22.5" x14ac:dyDescent="0.25">
      <c r="A225" s="13" t="s">
        <v>189</v>
      </c>
      <c r="B225" s="14" t="s">
        <v>22</v>
      </c>
      <c r="C225" s="14" t="s">
        <v>122</v>
      </c>
      <c r="D225" s="25" t="s">
        <v>190</v>
      </c>
      <c r="E225" s="15"/>
      <c r="F225" s="15"/>
      <c r="G225" s="15"/>
      <c r="H225" s="15"/>
      <c r="I225" s="15"/>
      <c r="J225" s="15"/>
      <c r="K225" s="16">
        <f>K231</f>
        <v>125.349</v>
      </c>
      <c r="L225" s="17">
        <f>L231</f>
        <v>28.23</v>
      </c>
      <c r="M225" s="17">
        <f>M231</f>
        <v>3538.6</v>
      </c>
      <c r="Q225" s="17">
        <v>28.23</v>
      </c>
    </row>
    <row r="226" spans="1:17" ht="33.75" x14ac:dyDescent="0.25">
      <c r="A226" s="15"/>
      <c r="B226" s="15"/>
      <c r="C226" s="15"/>
      <c r="D226" s="25" t="s">
        <v>191</v>
      </c>
      <c r="E226" s="15"/>
      <c r="F226" s="15"/>
      <c r="G226" s="15"/>
      <c r="H226" s="15"/>
      <c r="I226" s="15"/>
      <c r="J226" s="15"/>
      <c r="K226" s="15"/>
      <c r="L226" s="15"/>
      <c r="M226" s="15"/>
      <c r="Q226" s="15">
        <v>0</v>
      </c>
    </row>
    <row r="227" spans="1:17" x14ac:dyDescent="0.25">
      <c r="A227" s="15"/>
      <c r="B227" s="15"/>
      <c r="C227" s="15"/>
      <c r="D227" s="34"/>
      <c r="E227" s="14" t="s">
        <v>73</v>
      </c>
      <c r="F227" s="18"/>
      <c r="G227" s="19"/>
      <c r="H227" s="19"/>
      <c r="I227" s="19"/>
      <c r="J227" s="16">
        <f>OR(F227&lt;&gt;0,G227&lt;&gt;0,H227&lt;&gt;0,I227&lt;&gt;0)*(F227 + (F227 = 0))*(G227 + (G227 = 0))*(H227 + (H227 = 0))*(I227 + (I227 = 0))</f>
        <v>0</v>
      </c>
      <c r="K227" s="15"/>
      <c r="L227" s="15"/>
      <c r="M227" s="15"/>
      <c r="Q227" s="15">
        <v>0</v>
      </c>
    </row>
    <row r="228" spans="1:17" x14ac:dyDescent="0.25">
      <c r="A228" s="15"/>
      <c r="B228" s="15"/>
      <c r="C228" s="15"/>
      <c r="D228" s="34"/>
      <c r="E228" s="14" t="s">
        <v>139</v>
      </c>
      <c r="F228" s="18">
        <v>0</v>
      </c>
      <c r="G228" s="19">
        <v>62.35</v>
      </c>
      <c r="H228" s="19">
        <v>0</v>
      </c>
      <c r="I228" s="19">
        <v>0</v>
      </c>
      <c r="J228" s="16">
        <f>OR(F228&lt;&gt;0,G228&lt;&gt;0,H228&lt;&gt;0,I228&lt;&gt;0)*(F228 + (F228 = 0))*(G228 + (G228 = 0))*(H228 + (H228 = 0))*(I228 + (I228 = 0))</f>
        <v>62.35</v>
      </c>
      <c r="K228" s="15"/>
      <c r="L228" s="15"/>
      <c r="M228" s="15"/>
      <c r="Q228" s="15">
        <v>0</v>
      </c>
    </row>
    <row r="229" spans="1:17" x14ac:dyDescent="0.25">
      <c r="A229" s="15"/>
      <c r="B229" s="15"/>
      <c r="C229" s="15"/>
      <c r="D229" s="34"/>
      <c r="E229" s="14" t="s">
        <v>159</v>
      </c>
      <c r="F229" s="18">
        <v>4</v>
      </c>
      <c r="G229" s="19">
        <v>2.82</v>
      </c>
      <c r="H229" s="19">
        <v>0</v>
      </c>
      <c r="I229" s="19">
        <v>3.17</v>
      </c>
      <c r="J229" s="16">
        <f>OR(F229&lt;&gt;0,G229&lt;&gt;0,H229&lt;&gt;0,I229&lt;&gt;0)*(F229 + (F229 = 0))*(G229 + (G229 = 0))*(H229 + (H229 = 0))*(I229 + (I229 = 0))</f>
        <v>35.758000000000003</v>
      </c>
      <c r="K229" s="15"/>
      <c r="L229" s="15"/>
      <c r="M229" s="15"/>
      <c r="Q229" s="15">
        <v>0</v>
      </c>
    </row>
    <row r="230" spans="1:17" x14ac:dyDescent="0.25">
      <c r="A230" s="15"/>
      <c r="B230" s="15"/>
      <c r="C230" s="15"/>
      <c r="D230" s="34"/>
      <c r="E230" s="14" t="s">
        <v>161</v>
      </c>
      <c r="F230" s="18">
        <v>3</v>
      </c>
      <c r="G230" s="19">
        <v>2.82</v>
      </c>
      <c r="H230" s="19">
        <v>0</v>
      </c>
      <c r="I230" s="19">
        <v>3.22</v>
      </c>
      <c r="J230" s="16">
        <f>OR(F230&lt;&gt;0,G230&lt;&gt;0,H230&lt;&gt;0,I230&lt;&gt;0)*(F230 + (F230 = 0))*(G230 + (G230 = 0))*(H230 + (H230 = 0))*(I230 + (I230 = 0))</f>
        <v>27.241</v>
      </c>
      <c r="K230" s="15"/>
      <c r="L230" s="15"/>
      <c r="M230" s="15"/>
      <c r="Q230" s="15">
        <v>0</v>
      </c>
    </row>
    <row r="231" spans="1:17" x14ac:dyDescent="0.25">
      <c r="A231" s="15"/>
      <c r="B231" s="15"/>
      <c r="C231" s="15"/>
      <c r="D231" s="34"/>
      <c r="E231" s="15"/>
      <c r="F231" s="15"/>
      <c r="G231" s="15"/>
      <c r="H231" s="15"/>
      <c r="I231" s="15"/>
      <c r="J231" s="20" t="s">
        <v>192</v>
      </c>
      <c r="K231" s="21">
        <f>SUM(J227:J230)*1</f>
        <v>125.349</v>
      </c>
      <c r="L231" s="22">
        <f>+Q231</f>
        <v>28.23</v>
      </c>
      <c r="M231" s="23">
        <f>ROUND(K231*L231,2)</f>
        <v>3538.6</v>
      </c>
      <c r="Q231" s="22">
        <v>28.23</v>
      </c>
    </row>
    <row r="232" spans="1:17" ht="0.95" customHeight="1" x14ac:dyDescent="0.25">
      <c r="A232" s="24"/>
      <c r="B232" s="24"/>
      <c r="C232" s="24"/>
      <c r="D232" s="35"/>
      <c r="E232" s="24"/>
      <c r="F232" s="24"/>
      <c r="G232" s="24"/>
      <c r="H232" s="24"/>
      <c r="I232" s="24"/>
      <c r="J232" s="24"/>
      <c r="K232" s="24"/>
      <c r="L232" s="24"/>
      <c r="M232" s="24"/>
      <c r="Q232" s="24">
        <v>0</v>
      </c>
    </row>
    <row r="233" spans="1:17" x14ac:dyDescent="0.25">
      <c r="A233" s="13" t="s">
        <v>193</v>
      </c>
      <c r="B233" s="14" t="s">
        <v>22</v>
      </c>
      <c r="C233" s="14" t="s">
        <v>122</v>
      </c>
      <c r="D233" s="25" t="s">
        <v>194</v>
      </c>
      <c r="E233" s="15"/>
      <c r="F233" s="15"/>
      <c r="G233" s="15"/>
      <c r="H233" s="15"/>
      <c r="I233" s="15"/>
      <c r="J233" s="15"/>
      <c r="K233" s="16">
        <f>K237</f>
        <v>206.47</v>
      </c>
      <c r="L233" s="17">
        <f>L237</f>
        <v>2.98</v>
      </c>
      <c r="M233" s="17">
        <f>M237</f>
        <v>615.28</v>
      </c>
      <c r="Q233" s="17">
        <v>2.98</v>
      </c>
    </row>
    <row r="234" spans="1:17" ht="33.75" x14ac:dyDescent="0.25">
      <c r="A234" s="15"/>
      <c r="B234" s="15"/>
      <c r="C234" s="15"/>
      <c r="D234" s="25" t="s">
        <v>195</v>
      </c>
      <c r="E234" s="15"/>
      <c r="F234" s="15"/>
      <c r="G234" s="15"/>
      <c r="H234" s="15"/>
      <c r="I234" s="15"/>
      <c r="J234" s="15"/>
      <c r="K234" s="15"/>
      <c r="L234" s="15"/>
      <c r="M234" s="15"/>
      <c r="Q234" s="15">
        <v>0</v>
      </c>
    </row>
    <row r="235" spans="1:17" x14ac:dyDescent="0.25">
      <c r="A235" s="15"/>
      <c r="B235" s="15"/>
      <c r="C235" s="15"/>
      <c r="D235" s="34"/>
      <c r="E235" s="14" t="s">
        <v>73</v>
      </c>
      <c r="F235" s="18"/>
      <c r="G235" s="19"/>
      <c r="H235" s="19"/>
      <c r="I235" s="19"/>
      <c r="J235" s="16">
        <f>OR(F235&lt;&gt;0,G235&lt;&gt;0,H235&lt;&gt;0,I235&lt;&gt;0)*(F235 + (F235 = 0))*(G235 + (G235 = 0))*(H235 + (H235 = 0))*(I235 + (I235 = 0))</f>
        <v>0</v>
      </c>
      <c r="K235" s="15"/>
      <c r="L235" s="15"/>
      <c r="M235" s="15"/>
      <c r="Q235" s="15">
        <v>0</v>
      </c>
    </row>
    <row r="236" spans="1:17" x14ac:dyDescent="0.25">
      <c r="A236" s="15"/>
      <c r="B236" s="15"/>
      <c r="C236" s="15"/>
      <c r="D236" s="34"/>
      <c r="E236" s="14" t="s">
        <v>196</v>
      </c>
      <c r="F236" s="18">
        <v>1</v>
      </c>
      <c r="G236" s="19">
        <v>187.7</v>
      </c>
      <c r="H236" s="19">
        <v>1.1000000000000001</v>
      </c>
      <c r="I236" s="19">
        <v>0</v>
      </c>
      <c r="J236" s="16">
        <f>OR(F236&lt;&gt;0,G236&lt;&gt;0,H236&lt;&gt;0,I236&lt;&gt;0)*(F236 + (F236 = 0))*(G236 + (G236 = 0))*(H236 + (H236 = 0))*(I236 + (I236 = 0))</f>
        <v>206.47</v>
      </c>
      <c r="K236" s="15"/>
      <c r="L236" s="15"/>
      <c r="M236" s="15"/>
      <c r="Q236" s="15">
        <v>0</v>
      </c>
    </row>
    <row r="237" spans="1:17" x14ac:dyDescent="0.25">
      <c r="A237" s="15"/>
      <c r="B237" s="15"/>
      <c r="C237" s="15"/>
      <c r="D237" s="34"/>
      <c r="E237" s="15"/>
      <c r="F237" s="15"/>
      <c r="G237" s="15"/>
      <c r="H237" s="15"/>
      <c r="I237" s="15"/>
      <c r="J237" s="20" t="s">
        <v>197</v>
      </c>
      <c r="K237" s="21">
        <f>SUM(J235:J236)</f>
        <v>206.47</v>
      </c>
      <c r="L237" s="22">
        <f>+Q237</f>
        <v>2.98</v>
      </c>
      <c r="M237" s="23">
        <f>ROUND(K237*L237,2)</f>
        <v>615.28</v>
      </c>
      <c r="Q237" s="22">
        <v>2.98</v>
      </c>
    </row>
    <row r="238" spans="1:17" ht="0.95" customHeight="1" x14ac:dyDescent="0.25">
      <c r="A238" s="24"/>
      <c r="B238" s="24"/>
      <c r="C238" s="24"/>
      <c r="D238" s="35"/>
      <c r="E238" s="24"/>
      <c r="F238" s="24"/>
      <c r="G238" s="24"/>
      <c r="H238" s="24"/>
      <c r="I238" s="24"/>
      <c r="J238" s="24"/>
      <c r="K238" s="24"/>
      <c r="L238" s="24"/>
      <c r="M238" s="24"/>
      <c r="Q238" s="24">
        <v>0</v>
      </c>
    </row>
    <row r="239" spans="1:17" x14ac:dyDescent="0.25">
      <c r="A239" s="13" t="s">
        <v>198</v>
      </c>
      <c r="B239" s="14" t="s">
        <v>22</v>
      </c>
      <c r="C239" s="14" t="s">
        <v>88</v>
      </c>
      <c r="D239" s="25" t="s">
        <v>199</v>
      </c>
      <c r="E239" s="15"/>
      <c r="F239" s="15"/>
      <c r="G239" s="15"/>
      <c r="H239" s="15"/>
      <c r="I239" s="15"/>
      <c r="J239" s="15"/>
      <c r="K239" s="16">
        <f>K251</f>
        <v>124.64</v>
      </c>
      <c r="L239" s="17">
        <f>L251</f>
        <v>22.97</v>
      </c>
      <c r="M239" s="17">
        <f>M251</f>
        <v>2862.98</v>
      </c>
      <c r="Q239" s="17">
        <v>22.97</v>
      </c>
    </row>
    <row r="240" spans="1:17" ht="67.5" x14ac:dyDescent="0.25">
      <c r="A240" s="15"/>
      <c r="B240" s="15"/>
      <c r="C240" s="15"/>
      <c r="D240" s="25" t="s">
        <v>200</v>
      </c>
      <c r="E240" s="15"/>
      <c r="F240" s="15"/>
      <c r="G240" s="15"/>
      <c r="H240" s="15"/>
      <c r="I240" s="15"/>
      <c r="J240" s="15"/>
      <c r="K240" s="15"/>
      <c r="L240" s="15"/>
      <c r="M240" s="15"/>
      <c r="Q240" s="15">
        <v>0</v>
      </c>
    </row>
    <row r="241" spans="1:17" x14ac:dyDescent="0.25">
      <c r="A241" s="15"/>
      <c r="B241" s="15"/>
      <c r="C241" s="15"/>
      <c r="D241" s="34"/>
      <c r="E241" s="14" t="s">
        <v>73</v>
      </c>
      <c r="F241" s="18"/>
      <c r="G241" s="19"/>
      <c r="H241" s="19"/>
      <c r="I241" s="19"/>
      <c r="J241" s="16">
        <f t="shared" ref="J241:J250" si="8">OR(F241&lt;&gt;0,G241&lt;&gt;0,H241&lt;&gt;0,I241&lt;&gt;0)*(F241 + (F241 = 0))*(G241 + (G241 = 0))*(H241 + (H241 = 0))*(I241 + (I241 = 0))</f>
        <v>0</v>
      </c>
      <c r="K241" s="15"/>
      <c r="L241" s="15"/>
      <c r="M241" s="15"/>
      <c r="Q241" s="15">
        <v>0</v>
      </c>
    </row>
    <row r="242" spans="1:17" x14ac:dyDescent="0.25">
      <c r="A242" s="15"/>
      <c r="B242" s="15"/>
      <c r="C242" s="15"/>
      <c r="D242" s="34"/>
      <c r="E242" s="14" t="s">
        <v>138</v>
      </c>
      <c r="F242" s="18">
        <v>0</v>
      </c>
      <c r="G242" s="19">
        <v>18.7</v>
      </c>
      <c r="H242" s="19">
        <v>0</v>
      </c>
      <c r="I242" s="19">
        <v>0</v>
      </c>
      <c r="J242" s="16">
        <f t="shared" si="8"/>
        <v>18.7</v>
      </c>
      <c r="K242" s="15"/>
      <c r="L242" s="15"/>
      <c r="M242" s="15"/>
      <c r="Q242" s="15">
        <v>0</v>
      </c>
    </row>
    <row r="243" spans="1:17" x14ac:dyDescent="0.25">
      <c r="A243" s="15"/>
      <c r="B243" s="15"/>
      <c r="C243" s="15"/>
      <c r="D243" s="34"/>
      <c r="E243" s="14" t="s">
        <v>139</v>
      </c>
      <c r="F243" s="18">
        <v>0</v>
      </c>
      <c r="G243" s="19">
        <v>12.3</v>
      </c>
      <c r="H243" s="19">
        <v>0</v>
      </c>
      <c r="I243" s="19">
        <v>0</v>
      </c>
      <c r="J243" s="16">
        <f t="shared" si="8"/>
        <v>12.3</v>
      </c>
      <c r="K243" s="15"/>
      <c r="L243" s="15"/>
      <c r="M243" s="15"/>
      <c r="Q243" s="15">
        <v>0</v>
      </c>
    </row>
    <row r="244" spans="1:17" x14ac:dyDescent="0.25">
      <c r="A244" s="15"/>
      <c r="B244" s="15"/>
      <c r="C244" s="15"/>
      <c r="D244" s="34"/>
      <c r="E244" s="14" t="s">
        <v>140</v>
      </c>
      <c r="F244" s="18">
        <v>0</v>
      </c>
      <c r="G244" s="19">
        <v>33.4</v>
      </c>
      <c r="H244" s="19">
        <v>0</v>
      </c>
      <c r="I244" s="19">
        <v>0</v>
      </c>
      <c r="J244" s="16">
        <f t="shared" si="8"/>
        <v>33.4</v>
      </c>
      <c r="K244" s="15"/>
      <c r="L244" s="15"/>
      <c r="M244" s="15"/>
      <c r="Q244" s="15">
        <v>0</v>
      </c>
    </row>
    <row r="245" spans="1:17" x14ac:dyDescent="0.25">
      <c r="A245" s="15"/>
      <c r="B245" s="15"/>
      <c r="C245" s="15"/>
      <c r="D245" s="34"/>
      <c r="E245" s="14" t="s">
        <v>141</v>
      </c>
      <c r="F245" s="18">
        <v>0</v>
      </c>
      <c r="G245" s="19">
        <v>30.8</v>
      </c>
      <c r="H245" s="19">
        <v>0</v>
      </c>
      <c r="I245" s="19">
        <v>0</v>
      </c>
      <c r="J245" s="16">
        <f t="shared" si="8"/>
        <v>30.8</v>
      </c>
      <c r="K245" s="15"/>
      <c r="L245" s="15"/>
      <c r="M245" s="15"/>
      <c r="Q245" s="15">
        <v>0</v>
      </c>
    </row>
    <row r="246" spans="1:17" x14ac:dyDescent="0.25">
      <c r="A246" s="15"/>
      <c r="B246" s="15"/>
      <c r="C246" s="15"/>
      <c r="D246" s="34"/>
      <c r="E246" s="14" t="s">
        <v>142</v>
      </c>
      <c r="F246" s="18">
        <v>0</v>
      </c>
      <c r="G246" s="19">
        <v>16.7</v>
      </c>
      <c r="H246" s="19">
        <v>0</v>
      </c>
      <c r="I246" s="19">
        <v>0</v>
      </c>
      <c r="J246" s="16">
        <f t="shared" si="8"/>
        <v>16.7</v>
      </c>
      <c r="K246" s="15"/>
      <c r="L246" s="15"/>
      <c r="M246" s="15"/>
      <c r="Q246" s="15">
        <v>0</v>
      </c>
    </row>
    <row r="247" spans="1:17" x14ac:dyDescent="0.25">
      <c r="A247" s="15"/>
      <c r="B247" s="15"/>
      <c r="C247" s="15"/>
      <c r="D247" s="34"/>
      <c r="E247" s="14" t="s">
        <v>143</v>
      </c>
      <c r="F247" s="18">
        <v>0</v>
      </c>
      <c r="G247" s="19">
        <v>6</v>
      </c>
      <c r="H247" s="19">
        <v>0</v>
      </c>
      <c r="I247" s="19">
        <v>0</v>
      </c>
      <c r="J247" s="16">
        <f t="shared" si="8"/>
        <v>6</v>
      </c>
      <c r="K247" s="15"/>
      <c r="L247" s="15"/>
      <c r="M247" s="15"/>
      <c r="Q247" s="15">
        <v>0</v>
      </c>
    </row>
    <row r="248" spans="1:17" x14ac:dyDescent="0.25">
      <c r="A248" s="15"/>
      <c r="B248" s="15"/>
      <c r="C248" s="15"/>
      <c r="D248" s="34"/>
      <c r="E248" s="14" t="s">
        <v>145</v>
      </c>
      <c r="F248" s="18">
        <v>0</v>
      </c>
      <c r="G248" s="19">
        <v>1.9</v>
      </c>
      <c r="H248" s="19">
        <v>0</v>
      </c>
      <c r="I248" s="19">
        <v>0</v>
      </c>
      <c r="J248" s="16">
        <f t="shared" si="8"/>
        <v>1.9</v>
      </c>
      <c r="K248" s="15"/>
      <c r="L248" s="15"/>
      <c r="M248" s="15"/>
      <c r="Q248" s="15">
        <v>0</v>
      </c>
    </row>
    <row r="249" spans="1:17" x14ac:dyDescent="0.25">
      <c r="A249" s="15"/>
      <c r="B249" s="15"/>
      <c r="C249" s="15"/>
      <c r="D249" s="34"/>
      <c r="E249" s="14" t="s">
        <v>146</v>
      </c>
      <c r="F249" s="18"/>
      <c r="G249" s="19"/>
      <c r="H249" s="19"/>
      <c r="I249" s="19"/>
      <c r="J249" s="16">
        <f t="shared" si="8"/>
        <v>0</v>
      </c>
      <c r="K249" s="15"/>
      <c r="L249" s="15"/>
      <c r="M249" s="15"/>
      <c r="Q249" s="15">
        <v>0</v>
      </c>
    </row>
    <row r="250" spans="1:17" x14ac:dyDescent="0.25">
      <c r="A250" s="15"/>
      <c r="B250" s="15"/>
      <c r="C250" s="15"/>
      <c r="D250" s="34"/>
      <c r="E250" s="14" t="s">
        <v>147</v>
      </c>
      <c r="F250" s="18">
        <v>0</v>
      </c>
      <c r="G250" s="19">
        <v>4.84</v>
      </c>
      <c r="H250" s="19">
        <v>0</v>
      </c>
      <c r="I250" s="19">
        <v>0</v>
      </c>
      <c r="J250" s="16">
        <f t="shared" si="8"/>
        <v>4.84</v>
      </c>
      <c r="K250" s="15"/>
      <c r="L250" s="15"/>
      <c r="M250" s="15"/>
      <c r="Q250" s="15">
        <v>0</v>
      </c>
    </row>
    <row r="251" spans="1:17" x14ac:dyDescent="0.25">
      <c r="A251" s="15"/>
      <c r="B251" s="15"/>
      <c r="C251" s="15"/>
      <c r="D251" s="34"/>
      <c r="E251" s="15"/>
      <c r="F251" s="15"/>
      <c r="G251" s="15"/>
      <c r="H251" s="15"/>
      <c r="I251" s="15"/>
      <c r="J251" s="20" t="s">
        <v>201</v>
      </c>
      <c r="K251" s="21">
        <f>SUM(J241:J250)</f>
        <v>124.64</v>
      </c>
      <c r="L251" s="22">
        <f>+Q251</f>
        <v>22.97</v>
      </c>
      <c r="M251" s="23">
        <f>ROUND(K251*L251,2)</f>
        <v>2862.98</v>
      </c>
      <c r="Q251" s="22">
        <v>22.97</v>
      </c>
    </row>
    <row r="252" spans="1:17" ht="0.95" customHeight="1" x14ac:dyDescent="0.25">
      <c r="A252" s="24"/>
      <c r="B252" s="24"/>
      <c r="C252" s="24"/>
      <c r="D252" s="35"/>
      <c r="E252" s="24"/>
      <c r="F252" s="24"/>
      <c r="G252" s="24"/>
      <c r="H252" s="24"/>
      <c r="I252" s="24"/>
      <c r="J252" s="24"/>
      <c r="K252" s="24"/>
      <c r="L252" s="24"/>
      <c r="M252" s="24"/>
      <c r="Q252" s="24">
        <v>0</v>
      </c>
    </row>
    <row r="253" spans="1:17" x14ac:dyDescent="0.25">
      <c r="A253" s="13" t="s">
        <v>202</v>
      </c>
      <c r="B253" s="14" t="s">
        <v>22</v>
      </c>
      <c r="C253" s="14" t="s">
        <v>88</v>
      </c>
      <c r="D253" s="25" t="s">
        <v>203</v>
      </c>
      <c r="E253" s="15"/>
      <c r="F253" s="15"/>
      <c r="G253" s="15"/>
      <c r="H253" s="15"/>
      <c r="I253" s="15"/>
      <c r="J253" s="15"/>
      <c r="K253" s="16">
        <f>K265</f>
        <v>293.95999999999998</v>
      </c>
      <c r="L253" s="17">
        <f>L265</f>
        <v>15.04</v>
      </c>
      <c r="M253" s="17">
        <f>M265</f>
        <v>4421.16</v>
      </c>
      <c r="Q253" s="17">
        <v>15.04</v>
      </c>
    </row>
    <row r="254" spans="1:17" ht="56.25" x14ac:dyDescent="0.25">
      <c r="A254" s="15"/>
      <c r="B254" s="15"/>
      <c r="C254" s="15"/>
      <c r="D254" s="25" t="s">
        <v>204</v>
      </c>
      <c r="E254" s="15"/>
      <c r="F254" s="15"/>
      <c r="G254" s="15"/>
      <c r="H254" s="15"/>
      <c r="I254" s="15"/>
      <c r="J254" s="15"/>
      <c r="K254" s="15"/>
      <c r="L254" s="15"/>
      <c r="M254" s="15"/>
      <c r="Q254" s="15">
        <v>0</v>
      </c>
    </row>
    <row r="255" spans="1:17" x14ac:dyDescent="0.25">
      <c r="A255" s="15"/>
      <c r="B255" s="15"/>
      <c r="C255" s="15"/>
      <c r="D255" s="34"/>
      <c r="E255" s="14" t="s">
        <v>73</v>
      </c>
      <c r="F255" s="18"/>
      <c r="G255" s="19"/>
      <c r="H255" s="19"/>
      <c r="I255" s="19"/>
      <c r="J255" s="16">
        <f t="shared" ref="J255:J264" si="9">OR(F255&lt;&gt;0,G255&lt;&gt;0,H255&lt;&gt;0,I255&lt;&gt;0)*(F255 + (F255 = 0))*(G255 + (G255 = 0))*(H255 + (H255 = 0))*(I255 + (I255 = 0))</f>
        <v>0</v>
      </c>
      <c r="K255" s="15"/>
      <c r="L255" s="15"/>
      <c r="M255" s="15"/>
      <c r="Q255" s="15">
        <v>0</v>
      </c>
    </row>
    <row r="256" spans="1:17" x14ac:dyDescent="0.25">
      <c r="A256" s="15"/>
      <c r="B256" s="15"/>
      <c r="C256" s="15"/>
      <c r="D256" s="34"/>
      <c r="E256" s="14" t="s">
        <v>138</v>
      </c>
      <c r="F256" s="18">
        <v>0</v>
      </c>
      <c r="G256" s="19">
        <v>61.6</v>
      </c>
      <c r="H256" s="19">
        <v>0</v>
      </c>
      <c r="I256" s="19">
        <v>0</v>
      </c>
      <c r="J256" s="16">
        <f t="shared" si="9"/>
        <v>61.6</v>
      </c>
      <c r="K256" s="15"/>
      <c r="L256" s="15"/>
      <c r="M256" s="15"/>
      <c r="Q256" s="15">
        <v>0</v>
      </c>
    </row>
    <row r="257" spans="1:17" x14ac:dyDescent="0.25">
      <c r="A257" s="15"/>
      <c r="B257" s="15"/>
      <c r="C257" s="15"/>
      <c r="D257" s="34"/>
      <c r="E257" s="14" t="s">
        <v>139</v>
      </c>
      <c r="F257" s="18">
        <v>0</v>
      </c>
      <c r="G257" s="19">
        <v>35.799999999999997</v>
      </c>
      <c r="H257" s="19">
        <v>0</v>
      </c>
      <c r="I257" s="19">
        <v>0</v>
      </c>
      <c r="J257" s="16">
        <f t="shared" si="9"/>
        <v>35.799999999999997</v>
      </c>
      <c r="K257" s="15"/>
      <c r="L257" s="15"/>
      <c r="M257" s="15"/>
      <c r="Q257" s="15">
        <v>0</v>
      </c>
    </row>
    <row r="258" spans="1:17" x14ac:dyDescent="0.25">
      <c r="A258" s="15"/>
      <c r="B258" s="15"/>
      <c r="C258" s="15"/>
      <c r="D258" s="34"/>
      <c r="E258" s="14" t="s">
        <v>140</v>
      </c>
      <c r="F258" s="18">
        <v>0</v>
      </c>
      <c r="G258" s="19">
        <v>77.099999999999994</v>
      </c>
      <c r="H258" s="19">
        <v>0</v>
      </c>
      <c r="I258" s="19">
        <v>0</v>
      </c>
      <c r="J258" s="16">
        <f t="shared" si="9"/>
        <v>77.099999999999994</v>
      </c>
      <c r="K258" s="15"/>
      <c r="L258" s="15"/>
      <c r="M258" s="15"/>
      <c r="Q258" s="15">
        <v>0</v>
      </c>
    </row>
    <row r="259" spans="1:17" x14ac:dyDescent="0.25">
      <c r="A259" s="15"/>
      <c r="B259" s="15"/>
      <c r="C259" s="15"/>
      <c r="D259" s="34"/>
      <c r="E259" s="14" t="s">
        <v>141</v>
      </c>
      <c r="F259" s="18">
        <v>0</v>
      </c>
      <c r="G259" s="19">
        <v>61.1</v>
      </c>
      <c r="H259" s="19">
        <v>0</v>
      </c>
      <c r="I259" s="19">
        <v>0</v>
      </c>
      <c r="J259" s="16">
        <f t="shared" si="9"/>
        <v>61.1</v>
      </c>
      <c r="K259" s="15"/>
      <c r="L259" s="15"/>
      <c r="M259" s="15"/>
      <c r="Q259" s="15">
        <v>0</v>
      </c>
    </row>
    <row r="260" spans="1:17" x14ac:dyDescent="0.25">
      <c r="A260" s="15"/>
      <c r="B260" s="15"/>
      <c r="C260" s="15"/>
      <c r="D260" s="34"/>
      <c r="E260" s="14" t="s">
        <v>142</v>
      </c>
      <c r="F260" s="18">
        <v>0</v>
      </c>
      <c r="G260" s="19">
        <v>28.3</v>
      </c>
      <c r="H260" s="19">
        <v>0</v>
      </c>
      <c r="I260" s="19">
        <v>0</v>
      </c>
      <c r="J260" s="16">
        <f t="shared" si="9"/>
        <v>28.3</v>
      </c>
      <c r="K260" s="15"/>
      <c r="L260" s="15"/>
      <c r="M260" s="15"/>
      <c r="Q260" s="15">
        <v>0</v>
      </c>
    </row>
    <row r="261" spans="1:17" x14ac:dyDescent="0.25">
      <c r="A261" s="15"/>
      <c r="B261" s="15"/>
      <c r="C261" s="15"/>
      <c r="D261" s="34"/>
      <c r="E261" s="14" t="s">
        <v>143</v>
      </c>
      <c r="F261" s="18">
        <v>0</v>
      </c>
      <c r="G261" s="19">
        <v>10.1</v>
      </c>
      <c r="H261" s="19">
        <v>0</v>
      </c>
      <c r="I261" s="19">
        <v>0</v>
      </c>
      <c r="J261" s="16">
        <f t="shared" si="9"/>
        <v>10.1</v>
      </c>
      <c r="K261" s="15"/>
      <c r="L261" s="15"/>
      <c r="M261" s="15"/>
      <c r="Q261" s="15">
        <v>0</v>
      </c>
    </row>
    <row r="262" spans="1:17" x14ac:dyDescent="0.25">
      <c r="A262" s="15"/>
      <c r="B262" s="15"/>
      <c r="C262" s="15"/>
      <c r="D262" s="34"/>
      <c r="E262" s="14" t="s">
        <v>145</v>
      </c>
      <c r="F262" s="18">
        <v>0</v>
      </c>
      <c r="G262" s="19">
        <v>2.8</v>
      </c>
      <c r="H262" s="19">
        <v>0</v>
      </c>
      <c r="I262" s="19">
        <v>0</v>
      </c>
      <c r="J262" s="16">
        <f t="shared" si="9"/>
        <v>2.8</v>
      </c>
      <c r="K262" s="15"/>
      <c r="L262" s="15"/>
      <c r="M262" s="15"/>
      <c r="Q262" s="15">
        <v>0</v>
      </c>
    </row>
    <row r="263" spans="1:17" x14ac:dyDescent="0.25">
      <c r="A263" s="15"/>
      <c r="B263" s="15"/>
      <c r="C263" s="15"/>
      <c r="D263" s="34"/>
      <c r="E263" s="14" t="s">
        <v>146</v>
      </c>
      <c r="F263" s="18"/>
      <c r="G263" s="19"/>
      <c r="H263" s="19"/>
      <c r="I263" s="19"/>
      <c r="J263" s="16">
        <f t="shared" si="9"/>
        <v>0</v>
      </c>
      <c r="K263" s="15"/>
      <c r="L263" s="15"/>
      <c r="M263" s="15"/>
      <c r="Q263" s="15">
        <v>0</v>
      </c>
    </row>
    <row r="264" spans="1:17" x14ac:dyDescent="0.25">
      <c r="A264" s="15"/>
      <c r="B264" s="15"/>
      <c r="C264" s="15"/>
      <c r="D264" s="34"/>
      <c r="E264" s="14" t="s">
        <v>147</v>
      </c>
      <c r="F264" s="18">
        <v>0</v>
      </c>
      <c r="G264" s="19">
        <v>17.16</v>
      </c>
      <c r="H264" s="19">
        <v>0</v>
      </c>
      <c r="I264" s="19">
        <v>0</v>
      </c>
      <c r="J264" s="16">
        <f t="shared" si="9"/>
        <v>17.16</v>
      </c>
      <c r="K264" s="15"/>
      <c r="L264" s="15"/>
      <c r="M264" s="15"/>
      <c r="Q264" s="15">
        <v>0</v>
      </c>
    </row>
    <row r="265" spans="1:17" x14ac:dyDescent="0.25">
      <c r="A265" s="15"/>
      <c r="B265" s="15"/>
      <c r="C265" s="15"/>
      <c r="D265" s="34"/>
      <c r="E265" s="15"/>
      <c r="F265" s="15"/>
      <c r="G265" s="15"/>
      <c r="H265" s="15"/>
      <c r="I265" s="15"/>
      <c r="J265" s="20" t="s">
        <v>205</v>
      </c>
      <c r="K265" s="21">
        <f>SUM(J255:J264)</f>
        <v>293.95999999999998</v>
      </c>
      <c r="L265" s="22">
        <f>+Q265</f>
        <v>15.04</v>
      </c>
      <c r="M265" s="23">
        <f>ROUND(K265*L265,2)</f>
        <v>4421.16</v>
      </c>
      <c r="Q265" s="22">
        <v>15.04</v>
      </c>
    </row>
    <row r="266" spans="1:17" ht="0.95" customHeight="1" x14ac:dyDescent="0.25">
      <c r="A266" s="24"/>
      <c r="B266" s="24"/>
      <c r="C266" s="24"/>
      <c r="D266" s="35"/>
      <c r="E266" s="24"/>
      <c r="F266" s="24"/>
      <c r="G266" s="24"/>
      <c r="H266" s="24"/>
      <c r="I266" s="24"/>
      <c r="J266" s="24"/>
      <c r="K266" s="24"/>
      <c r="L266" s="24"/>
      <c r="M266" s="24"/>
      <c r="Q266" s="24">
        <v>0</v>
      </c>
    </row>
    <row r="267" spans="1:17" ht="22.5" x14ac:dyDescent="0.25">
      <c r="A267" s="13" t="s">
        <v>206</v>
      </c>
      <c r="B267" s="14" t="s">
        <v>22</v>
      </c>
      <c r="C267" s="14" t="s">
        <v>88</v>
      </c>
      <c r="D267" s="25" t="s">
        <v>207</v>
      </c>
      <c r="E267" s="15"/>
      <c r="F267" s="15"/>
      <c r="G267" s="15"/>
      <c r="H267" s="15"/>
      <c r="I267" s="15"/>
      <c r="J267" s="15"/>
      <c r="K267" s="16">
        <f>K282</f>
        <v>125.908</v>
      </c>
      <c r="L267" s="17">
        <f>L282</f>
        <v>15.42</v>
      </c>
      <c r="M267" s="17">
        <f>M282</f>
        <v>1941.5</v>
      </c>
      <c r="Q267" s="17">
        <v>15.42</v>
      </c>
    </row>
    <row r="268" spans="1:17" ht="56.25" x14ac:dyDescent="0.25">
      <c r="A268" s="15"/>
      <c r="B268" s="15"/>
      <c r="C268" s="15"/>
      <c r="D268" s="25" t="s">
        <v>208</v>
      </c>
      <c r="E268" s="15"/>
      <c r="F268" s="15"/>
      <c r="G268" s="15"/>
      <c r="H268" s="15"/>
      <c r="I268" s="15"/>
      <c r="J268" s="15"/>
      <c r="K268" s="15"/>
      <c r="L268" s="15"/>
      <c r="M268" s="15"/>
      <c r="Q268" s="15">
        <v>0</v>
      </c>
    </row>
    <row r="269" spans="1:17" x14ac:dyDescent="0.25">
      <c r="A269" s="15"/>
      <c r="B269" s="15"/>
      <c r="C269" s="15"/>
      <c r="D269" s="34"/>
      <c r="E269" s="14" t="s">
        <v>150</v>
      </c>
      <c r="F269" s="18"/>
      <c r="G269" s="19"/>
      <c r="H269" s="19"/>
      <c r="I269" s="19"/>
      <c r="J269" s="16">
        <f t="shared" ref="J269:J281" si="10">OR(F269&lt;&gt;0,G269&lt;&gt;0,H269&lt;&gt;0,I269&lt;&gt;0)*(F269 + (F269 = 0))*(G269 + (G269 = 0))*(H269 + (H269 = 0))*(I269 + (I269 = 0))</f>
        <v>0</v>
      </c>
      <c r="K269" s="15"/>
      <c r="L269" s="15"/>
      <c r="M269" s="15"/>
      <c r="Q269" s="15">
        <v>0</v>
      </c>
    </row>
    <row r="270" spans="1:17" x14ac:dyDescent="0.25">
      <c r="A270" s="15"/>
      <c r="B270" s="15"/>
      <c r="C270" s="15"/>
      <c r="D270" s="34"/>
      <c r="E270" s="14" t="s">
        <v>209</v>
      </c>
      <c r="F270" s="18"/>
      <c r="G270" s="19"/>
      <c r="H270" s="19"/>
      <c r="I270" s="19"/>
      <c r="J270" s="16">
        <f t="shared" si="10"/>
        <v>0</v>
      </c>
      <c r="K270" s="15"/>
      <c r="L270" s="15"/>
      <c r="M270" s="15"/>
      <c r="Q270" s="15">
        <v>0</v>
      </c>
    </row>
    <row r="271" spans="1:17" x14ac:dyDescent="0.25">
      <c r="A271" s="15"/>
      <c r="B271" s="15"/>
      <c r="C271" s="15"/>
      <c r="D271" s="34"/>
      <c r="E271" s="14" t="s">
        <v>151</v>
      </c>
      <c r="F271" s="18">
        <v>0</v>
      </c>
      <c r="G271" s="19">
        <v>4.25</v>
      </c>
      <c r="H271" s="19">
        <v>0</v>
      </c>
      <c r="I271" s="19">
        <v>2.94</v>
      </c>
      <c r="J271" s="16">
        <f t="shared" si="10"/>
        <v>12.494999999999999</v>
      </c>
      <c r="K271" s="15"/>
      <c r="L271" s="15"/>
      <c r="M271" s="15"/>
      <c r="Q271" s="15">
        <v>0</v>
      </c>
    </row>
    <row r="272" spans="1:17" x14ac:dyDescent="0.25">
      <c r="A272" s="15"/>
      <c r="B272" s="15"/>
      <c r="C272" s="15"/>
      <c r="D272" s="34"/>
      <c r="E272" s="14" t="s">
        <v>152</v>
      </c>
      <c r="F272" s="18">
        <v>0</v>
      </c>
      <c r="G272" s="19">
        <v>4.25</v>
      </c>
      <c r="H272" s="19">
        <v>0</v>
      </c>
      <c r="I272" s="19">
        <v>2.99</v>
      </c>
      <c r="J272" s="16">
        <f t="shared" si="10"/>
        <v>12.708</v>
      </c>
      <c r="K272" s="15"/>
      <c r="L272" s="15"/>
      <c r="M272" s="15"/>
      <c r="Q272" s="15">
        <v>0</v>
      </c>
    </row>
    <row r="273" spans="1:17" x14ac:dyDescent="0.25">
      <c r="A273" s="15"/>
      <c r="B273" s="15"/>
      <c r="C273" s="15"/>
      <c r="D273" s="34"/>
      <c r="E273" s="14" t="s">
        <v>153</v>
      </c>
      <c r="F273" s="18">
        <v>0</v>
      </c>
      <c r="G273" s="19">
        <v>4.25</v>
      </c>
      <c r="H273" s="19">
        <v>0</v>
      </c>
      <c r="I273" s="19">
        <v>2.4900000000000002</v>
      </c>
      <c r="J273" s="16">
        <f t="shared" si="10"/>
        <v>10.583</v>
      </c>
      <c r="K273" s="15"/>
      <c r="L273" s="15"/>
      <c r="M273" s="15"/>
      <c r="Q273" s="15">
        <v>0</v>
      </c>
    </row>
    <row r="274" spans="1:17" x14ac:dyDescent="0.25">
      <c r="A274" s="15"/>
      <c r="B274" s="15"/>
      <c r="C274" s="15"/>
      <c r="D274" s="34"/>
      <c r="E274" s="14" t="s">
        <v>154</v>
      </c>
      <c r="F274" s="18">
        <v>0</v>
      </c>
      <c r="G274" s="19">
        <v>4.25</v>
      </c>
      <c r="H274" s="19">
        <v>0</v>
      </c>
      <c r="I274" s="19">
        <v>2.92</v>
      </c>
      <c r="J274" s="16">
        <f t="shared" si="10"/>
        <v>12.41</v>
      </c>
      <c r="K274" s="15"/>
      <c r="L274" s="15"/>
      <c r="M274" s="15"/>
      <c r="Q274" s="15">
        <v>0</v>
      </c>
    </row>
    <row r="275" spans="1:17" x14ac:dyDescent="0.25">
      <c r="A275" s="15"/>
      <c r="B275" s="15"/>
      <c r="C275" s="15"/>
      <c r="D275" s="34"/>
      <c r="E275" s="14" t="s">
        <v>155</v>
      </c>
      <c r="F275" s="18">
        <v>0</v>
      </c>
      <c r="G275" s="19">
        <v>4.25</v>
      </c>
      <c r="H275" s="19">
        <v>0</v>
      </c>
      <c r="I275" s="19">
        <v>2.44</v>
      </c>
      <c r="J275" s="16">
        <f t="shared" si="10"/>
        <v>10.37</v>
      </c>
      <c r="K275" s="15"/>
      <c r="L275" s="15"/>
      <c r="M275" s="15"/>
      <c r="Q275" s="15">
        <v>0</v>
      </c>
    </row>
    <row r="276" spans="1:17" x14ac:dyDescent="0.25">
      <c r="A276" s="15"/>
      <c r="B276" s="15"/>
      <c r="C276" s="15"/>
      <c r="D276" s="34"/>
      <c r="E276" s="14" t="s">
        <v>156</v>
      </c>
      <c r="F276" s="18">
        <v>0</v>
      </c>
      <c r="G276" s="19">
        <v>4.25</v>
      </c>
      <c r="H276" s="19">
        <v>0</v>
      </c>
      <c r="I276" s="19">
        <v>3.06</v>
      </c>
      <c r="J276" s="16">
        <f t="shared" si="10"/>
        <v>13.005000000000001</v>
      </c>
      <c r="K276" s="15"/>
      <c r="L276" s="15"/>
      <c r="M276" s="15"/>
      <c r="Q276" s="15">
        <v>0</v>
      </c>
    </row>
    <row r="277" spans="1:17" x14ac:dyDescent="0.25">
      <c r="A277" s="15"/>
      <c r="B277" s="15"/>
      <c r="C277" s="15"/>
      <c r="D277" s="34"/>
      <c r="E277" s="14" t="s">
        <v>157</v>
      </c>
      <c r="F277" s="18">
        <v>0</v>
      </c>
      <c r="G277" s="19">
        <v>4.25</v>
      </c>
      <c r="H277" s="19">
        <v>0</v>
      </c>
      <c r="I277" s="19">
        <v>2.71</v>
      </c>
      <c r="J277" s="16">
        <f t="shared" si="10"/>
        <v>11.518000000000001</v>
      </c>
      <c r="K277" s="15"/>
      <c r="L277" s="15"/>
      <c r="M277" s="15"/>
      <c r="Q277" s="15">
        <v>0</v>
      </c>
    </row>
    <row r="278" spans="1:17" x14ac:dyDescent="0.25">
      <c r="A278" s="15"/>
      <c r="B278" s="15"/>
      <c r="C278" s="15"/>
      <c r="D278" s="34"/>
      <c r="E278" s="14" t="s">
        <v>158</v>
      </c>
      <c r="F278" s="18">
        <v>0</v>
      </c>
      <c r="G278" s="19">
        <v>4.25</v>
      </c>
      <c r="H278" s="19">
        <v>0</v>
      </c>
      <c r="I278" s="19">
        <v>1.68</v>
      </c>
      <c r="J278" s="16">
        <f t="shared" si="10"/>
        <v>7.14</v>
      </c>
      <c r="K278" s="15"/>
      <c r="L278" s="15"/>
      <c r="M278" s="15"/>
      <c r="Q278" s="15">
        <v>0</v>
      </c>
    </row>
    <row r="279" spans="1:17" x14ac:dyDescent="0.25">
      <c r="A279" s="15"/>
      <c r="B279" s="15"/>
      <c r="C279" s="15"/>
      <c r="D279" s="34"/>
      <c r="E279" s="14" t="s">
        <v>159</v>
      </c>
      <c r="F279" s="18">
        <v>0</v>
      </c>
      <c r="G279" s="19">
        <v>6.41</v>
      </c>
      <c r="H279" s="19">
        <v>0</v>
      </c>
      <c r="I279" s="19">
        <v>3.07</v>
      </c>
      <c r="J279" s="16">
        <f t="shared" si="10"/>
        <v>19.678999999999998</v>
      </c>
      <c r="K279" s="15"/>
      <c r="L279" s="15"/>
      <c r="M279" s="15"/>
      <c r="Q279" s="15">
        <v>0</v>
      </c>
    </row>
    <row r="280" spans="1:17" x14ac:dyDescent="0.25">
      <c r="A280" s="15"/>
      <c r="B280" s="15"/>
      <c r="C280" s="15"/>
      <c r="D280" s="34"/>
      <c r="E280" s="14" t="s">
        <v>160</v>
      </c>
      <c r="F280" s="18">
        <v>0</v>
      </c>
      <c r="G280" s="19">
        <v>3.7</v>
      </c>
      <c r="H280" s="19">
        <v>0</v>
      </c>
      <c r="I280" s="19">
        <v>1</v>
      </c>
      <c r="J280" s="16">
        <f t="shared" si="10"/>
        <v>3.7</v>
      </c>
      <c r="K280" s="15"/>
      <c r="L280" s="15"/>
      <c r="M280" s="15"/>
      <c r="Q280" s="15">
        <v>0</v>
      </c>
    </row>
    <row r="281" spans="1:17" x14ac:dyDescent="0.25">
      <c r="A281" s="15"/>
      <c r="B281" s="15"/>
      <c r="C281" s="15"/>
      <c r="D281" s="34"/>
      <c r="E281" s="14" t="s">
        <v>161</v>
      </c>
      <c r="F281" s="18">
        <v>0</v>
      </c>
      <c r="G281" s="19">
        <v>3.82</v>
      </c>
      <c r="H281" s="19">
        <v>0</v>
      </c>
      <c r="I281" s="19">
        <v>3.22</v>
      </c>
      <c r="J281" s="16">
        <f t="shared" si="10"/>
        <v>12.3</v>
      </c>
      <c r="K281" s="15"/>
      <c r="L281" s="15"/>
      <c r="M281" s="15"/>
      <c r="Q281" s="15">
        <v>0</v>
      </c>
    </row>
    <row r="282" spans="1:17" x14ac:dyDescent="0.25">
      <c r="A282" s="15"/>
      <c r="B282" s="15"/>
      <c r="C282" s="15"/>
      <c r="D282" s="34"/>
      <c r="E282" s="15"/>
      <c r="F282" s="15"/>
      <c r="G282" s="15"/>
      <c r="H282" s="15"/>
      <c r="I282" s="15"/>
      <c r="J282" s="20" t="s">
        <v>210</v>
      </c>
      <c r="K282" s="21">
        <f>SUM(J269:J281)</f>
        <v>125.908</v>
      </c>
      <c r="L282" s="22">
        <f>+Q282</f>
        <v>15.42</v>
      </c>
      <c r="M282" s="23">
        <f>ROUND(K282*L282,2)</f>
        <v>1941.5</v>
      </c>
      <c r="Q282" s="22">
        <v>15.42</v>
      </c>
    </row>
    <row r="283" spans="1:17" ht="0.95" customHeight="1" x14ac:dyDescent="0.25">
      <c r="A283" s="24"/>
      <c r="B283" s="24"/>
      <c r="C283" s="24"/>
      <c r="D283" s="35"/>
      <c r="E283" s="24"/>
      <c r="F283" s="24"/>
      <c r="G283" s="24"/>
      <c r="H283" s="24"/>
      <c r="I283" s="24"/>
      <c r="J283" s="24"/>
      <c r="K283" s="24"/>
      <c r="L283" s="24"/>
      <c r="M283" s="24"/>
      <c r="Q283" s="24">
        <v>0</v>
      </c>
    </row>
    <row r="284" spans="1:17" x14ac:dyDescent="0.25">
      <c r="A284" s="13" t="s">
        <v>211</v>
      </c>
      <c r="B284" s="14" t="s">
        <v>22</v>
      </c>
      <c r="C284" s="14" t="s">
        <v>88</v>
      </c>
      <c r="D284" s="25" t="s">
        <v>212</v>
      </c>
      <c r="E284" s="15"/>
      <c r="F284" s="15"/>
      <c r="G284" s="15"/>
      <c r="H284" s="15"/>
      <c r="I284" s="15"/>
      <c r="J284" s="15"/>
      <c r="K284" s="16">
        <f>K287</f>
        <v>59.923000000000002</v>
      </c>
      <c r="L284" s="17">
        <f>L287</f>
        <v>8.27</v>
      </c>
      <c r="M284" s="17">
        <f>M287</f>
        <v>495.56</v>
      </c>
      <c r="Q284" s="17">
        <v>8.27</v>
      </c>
    </row>
    <row r="285" spans="1:17" ht="56.25" x14ac:dyDescent="0.25">
      <c r="A285" s="15"/>
      <c r="B285" s="15"/>
      <c r="C285" s="15"/>
      <c r="D285" s="25" t="s">
        <v>213</v>
      </c>
      <c r="E285" s="15"/>
      <c r="F285" s="15"/>
      <c r="G285" s="15"/>
      <c r="H285" s="15"/>
      <c r="I285" s="15"/>
      <c r="J285" s="15"/>
      <c r="K285" s="15"/>
      <c r="L285" s="15"/>
      <c r="M285" s="15"/>
      <c r="Q285" s="15">
        <v>0</v>
      </c>
    </row>
    <row r="286" spans="1:17" x14ac:dyDescent="0.25">
      <c r="A286" s="15"/>
      <c r="B286" s="15"/>
      <c r="C286" s="15"/>
      <c r="D286" s="34"/>
      <c r="E286" s="14" t="s">
        <v>214</v>
      </c>
      <c r="F286" s="18"/>
      <c r="G286" s="19"/>
      <c r="H286" s="19"/>
      <c r="I286" s="19"/>
      <c r="J286" s="19">
        <v>59.923000000000002</v>
      </c>
      <c r="K286" s="15"/>
      <c r="L286" s="15"/>
      <c r="M286" s="15"/>
      <c r="Q286" s="15">
        <v>0</v>
      </c>
    </row>
    <row r="287" spans="1:17" x14ac:dyDescent="0.25">
      <c r="A287" s="15"/>
      <c r="B287" s="15"/>
      <c r="C287" s="15"/>
      <c r="D287" s="34"/>
      <c r="E287" s="15"/>
      <c r="F287" s="15"/>
      <c r="G287" s="15"/>
      <c r="H287" s="15"/>
      <c r="I287" s="15"/>
      <c r="J287" s="20" t="s">
        <v>215</v>
      </c>
      <c r="K287" s="21">
        <f>J286</f>
        <v>59.923000000000002</v>
      </c>
      <c r="L287" s="22">
        <f>+Q287</f>
        <v>8.27</v>
      </c>
      <c r="M287" s="23">
        <f>ROUND(K287*L287,2)</f>
        <v>495.56</v>
      </c>
      <c r="Q287" s="22">
        <v>8.27</v>
      </c>
    </row>
    <row r="288" spans="1:17" ht="0.95" customHeight="1" x14ac:dyDescent="0.25">
      <c r="A288" s="24"/>
      <c r="B288" s="24"/>
      <c r="C288" s="24"/>
      <c r="D288" s="35"/>
      <c r="E288" s="24"/>
      <c r="F288" s="24"/>
      <c r="G288" s="24"/>
      <c r="H288" s="24"/>
      <c r="I288" s="24"/>
      <c r="J288" s="24"/>
      <c r="K288" s="24"/>
      <c r="L288" s="24"/>
      <c r="M288" s="24"/>
      <c r="Q288" s="24">
        <v>0</v>
      </c>
    </row>
    <row r="289" spans="1:17" ht="22.5" x14ac:dyDescent="0.25">
      <c r="A289" s="13" t="s">
        <v>216</v>
      </c>
      <c r="B289" s="14" t="s">
        <v>22</v>
      </c>
      <c r="C289" s="14" t="s">
        <v>88</v>
      </c>
      <c r="D289" s="25" t="s">
        <v>217</v>
      </c>
      <c r="E289" s="15"/>
      <c r="F289" s="15"/>
      <c r="G289" s="15"/>
      <c r="H289" s="15"/>
      <c r="I289" s="15"/>
      <c r="J289" s="15"/>
      <c r="K289" s="16">
        <f>K292</f>
        <v>0.76100000000000001</v>
      </c>
      <c r="L289" s="17">
        <f>L292</f>
        <v>7.89</v>
      </c>
      <c r="M289" s="17">
        <f>M292</f>
        <v>6</v>
      </c>
      <c r="Q289" s="17">
        <v>7.89</v>
      </c>
    </row>
    <row r="290" spans="1:17" ht="56.25" x14ac:dyDescent="0.25">
      <c r="A290" s="15"/>
      <c r="B290" s="15"/>
      <c r="C290" s="15"/>
      <c r="D290" s="25" t="s">
        <v>218</v>
      </c>
      <c r="E290" s="15"/>
      <c r="F290" s="15"/>
      <c r="G290" s="15"/>
      <c r="H290" s="15"/>
      <c r="I290" s="15"/>
      <c r="J290" s="15"/>
      <c r="K290" s="15"/>
      <c r="L290" s="15"/>
      <c r="M290" s="15"/>
      <c r="Q290" s="15">
        <v>0</v>
      </c>
    </row>
    <row r="291" spans="1:17" x14ac:dyDescent="0.25">
      <c r="A291" s="15"/>
      <c r="B291" s="15"/>
      <c r="C291" s="15"/>
      <c r="D291" s="34"/>
      <c r="E291" s="14" t="s">
        <v>219</v>
      </c>
      <c r="F291" s="18"/>
      <c r="G291" s="19"/>
      <c r="H291" s="19"/>
      <c r="I291" s="19"/>
      <c r="J291" s="19">
        <v>0.76100000000000001</v>
      </c>
      <c r="K291" s="15"/>
      <c r="L291" s="15"/>
      <c r="M291" s="15"/>
      <c r="Q291" s="15">
        <v>0</v>
      </c>
    </row>
    <row r="292" spans="1:17" x14ac:dyDescent="0.25">
      <c r="A292" s="15"/>
      <c r="B292" s="15"/>
      <c r="C292" s="15"/>
      <c r="D292" s="34"/>
      <c r="E292" s="15"/>
      <c r="F292" s="15"/>
      <c r="G292" s="15"/>
      <c r="H292" s="15"/>
      <c r="I292" s="15"/>
      <c r="J292" s="20" t="s">
        <v>220</v>
      </c>
      <c r="K292" s="21">
        <f>J291</f>
        <v>0.76100000000000001</v>
      </c>
      <c r="L292" s="22">
        <f>+Q292</f>
        <v>7.89</v>
      </c>
      <c r="M292" s="23">
        <f>ROUND(K292*L292,2)</f>
        <v>6</v>
      </c>
      <c r="Q292" s="22">
        <v>7.89</v>
      </c>
    </row>
    <row r="293" spans="1:17" ht="0.95" customHeight="1" x14ac:dyDescent="0.25">
      <c r="A293" s="24"/>
      <c r="B293" s="24"/>
      <c r="C293" s="24"/>
      <c r="D293" s="35"/>
      <c r="E293" s="24"/>
      <c r="F293" s="24"/>
      <c r="G293" s="24"/>
      <c r="H293" s="24"/>
      <c r="I293" s="24"/>
      <c r="J293" s="24"/>
      <c r="K293" s="24"/>
      <c r="L293" s="24"/>
      <c r="M293" s="24"/>
      <c r="Q293" s="24">
        <v>0</v>
      </c>
    </row>
    <row r="294" spans="1:17" x14ac:dyDescent="0.25">
      <c r="A294" s="13" t="s">
        <v>221</v>
      </c>
      <c r="B294" s="14" t="s">
        <v>22</v>
      </c>
      <c r="C294" s="14" t="s">
        <v>122</v>
      </c>
      <c r="D294" s="25" t="s">
        <v>222</v>
      </c>
      <c r="E294" s="15"/>
      <c r="F294" s="15"/>
      <c r="G294" s="15"/>
      <c r="H294" s="15"/>
      <c r="I294" s="15"/>
      <c r="J294" s="15"/>
      <c r="K294" s="16">
        <f>K297</f>
        <v>744.48</v>
      </c>
      <c r="L294" s="17">
        <f>L297</f>
        <v>1.98</v>
      </c>
      <c r="M294" s="17">
        <f>M297</f>
        <v>1474.07</v>
      </c>
      <c r="Q294" s="17">
        <v>1.98</v>
      </c>
    </row>
    <row r="295" spans="1:17" ht="33.75" x14ac:dyDescent="0.25">
      <c r="A295" s="15"/>
      <c r="B295" s="15"/>
      <c r="C295" s="15"/>
      <c r="D295" s="25" t="s">
        <v>223</v>
      </c>
      <c r="E295" s="15"/>
      <c r="F295" s="15"/>
      <c r="G295" s="15"/>
      <c r="H295" s="15"/>
      <c r="I295" s="15"/>
      <c r="J295" s="15"/>
      <c r="K295" s="15"/>
      <c r="L295" s="15"/>
      <c r="M295" s="15"/>
      <c r="Q295" s="15">
        <v>0</v>
      </c>
    </row>
    <row r="296" spans="1:17" x14ac:dyDescent="0.25">
      <c r="A296" s="15"/>
      <c r="B296" s="15"/>
      <c r="C296" s="15"/>
      <c r="D296" s="34"/>
      <c r="E296" s="14" t="s">
        <v>73</v>
      </c>
      <c r="F296" s="18">
        <v>0</v>
      </c>
      <c r="G296" s="19">
        <v>188</v>
      </c>
      <c r="H296" s="19">
        <v>0</v>
      </c>
      <c r="I296" s="19">
        <v>3.96</v>
      </c>
      <c r="J296" s="16">
        <f>OR(F296&lt;&gt;0,G296&lt;&gt;0,H296&lt;&gt;0,I296&lt;&gt;0)*(F296 + (F296 = 0))*(G296 + (G296 = 0))*(H296 + (H296 = 0))*(I296 + (I296 = 0))</f>
        <v>744.48</v>
      </c>
      <c r="K296" s="15"/>
      <c r="L296" s="15"/>
      <c r="M296" s="15"/>
      <c r="Q296" s="15">
        <v>0</v>
      </c>
    </row>
    <row r="297" spans="1:17" x14ac:dyDescent="0.25">
      <c r="A297" s="15"/>
      <c r="B297" s="15"/>
      <c r="C297" s="15"/>
      <c r="D297" s="34"/>
      <c r="E297" s="15"/>
      <c r="F297" s="15"/>
      <c r="G297" s="15"/>
      <c r="H297" s="15"/>
      <c r="I297" s="15"/>
      <c r="J297" s="20" t="s">
        <v>224</v>
      </c>
      <c r="K297" s="21">
        <f>J296</f>
        <v>744.48</v>
      </c>
      <c r="L297" s="22">
        <f>+Q297</f>
        <v>1.98</v>
      </c>
      <c r="M297" s="23">
        <f>ROUND(K297*L297,2)</f>
        <v>1474.07</v>
      </c>
      <c r="Q297" s="22">
        <v>1.98</v>
      </c>
    </row>
    <row r="298" spans="1:17" ht="0.95" customHeight="1" x14ac:dyDescent="0.25">
      <c r="A298" s="24"/>
      <c r="B298" s="24"/>
      <c r="C298" s="24"/>
      <c r="D298" s="35"/>
      <c r="E298" s="24"/>
      <c r="F298" s="24"/>
      <c r="G298" s="24"/>
      <c r="H298" s="24"/>
      <c r="I298" s="24"/>
      <c r="J298" s="24"/>
      <c r="K298" s="24"/>
      <c r="L298" s="24"/>
      <c r="M298" s="24"/>
      <c r="Q298" s="24">
        <v>0</v>
      </c>
    </row>
    <row r="299" spans="1:17" x14ac:dyDescent="0.25">
      <c r="A299" s="13" t="s">
        <v>225</v>
      </c>
      <c r="B299" s="14" t="s">
        <v>22</v>
      </c>
      <c r="C299" s="14" t="s">
        <v>88</v>
      </c>
      <c r="D299" s="25" t="s">
        <v>226</v>
      </c>
      <c r="E299" s="15"/>
      <c r="F299" s="15"/>
      <c r="G299" s="15"/>
      <c r="H299" s="15"/>
      <c r="I299" s="15"/>
      <c r="J299" s="15"/>
      <c r="K299" s="16">
        <f>K303</f>
        <v>10.34</v>
      </c>
      <c r="L299" s="17">
        <f>L303</f>
        <v>131.44</v>
      </c>
      <c r="M299" s="17">
        <f>M303</f>
        <v>1359.09</v>
      </c>
      <c r="Q299" s="17">
        <v>131.44</v>
      </c>
    </row>
    <row r="300" spans="1:17" ht="78.75" x14ac:dyDescent="0.25">
      <c r="A300" s="15"/>
      <c r="B300" s="15"/>
      <c r="C300" s="15"/>
      <c r="D300" s="25" t="s">
        <v>227</v>
      </c>
      <c r="E300" s="15"/>
      <c r="F300" s="15"/>
      <c r="G300" s="15"/>
      <c r="H300" s="15"/>
      <c r="I300" s="15"/>
      <c r="J300" s="15"/>
      <c r="K300" s="15"/>
      <c r="L300" s="15"/>
      <c r="M300" s="15"/>
      <c r="Q300" s="15">
        <v>0</v>
      </c>
    </row>
    <row r="301" spans="1:17" x14ac:dyDescent="0.25">
      <c r="A301" s="15"/>
      <c r="B301" s="15"/>
      <c r="C301" s="15"/>
      <c r="D301" s="34"/>
      <c r="E301" s="14" t="s">
        <v>228</v>
      </c>
      <c r="F301" s="18"/>
      <c r="G301" s="19"/>
      <c r="H301" s="19"/>
      <c r="I301" s="19"/>
      <c r="J301" s="16">
        <f>OR(F301&lt;&gt;0,G301&lt;&gt;0,H301&lt;&gt;0,I301&lt;&gt;0)*(F301 + (F301 = 0))*(G301 + (G301 = 0))*(H301 + (H301 = 0))*(I301 + (I301 = 0))</f>
        <v>0</v>
      </c>
      <c r="K301" s="15"/>
      <c r="L301" s="15"/>
      <c r="M301" s="15"/>
      <c r="Q301" s="15">
        <v>0</v>
      </c>
    </row>
    <row r="302" spans="1:17" x14ac:dyDescent="0.25">
      <c r="A302" s="15"/>
      <c r="B302" s="15"/>
      <c r="C302" s="15"/>
      <c r="D302" s="34"/>
      <c r="E302" s="14" t="s">
        <v>73</v>
      </c>
      <c r="F302" s="18">
        <v>0.5</v>
      </c>
      <c r="G302" s="19">
        <v>188</v>
      </c>
      <c r="H302" s="19">
        <v>1.1000000000000001</v>
      </c>
      <c r="I302" s="19">
        <v>0.1</v>
      </c>
      <c r="J302" s="16">
        <f>OR(F302&lt;&gt;0,G302&lt;&gt;0,H302&lt;&gt;0,I302&lt;&gt;0)*(F302 + (F302 = 0))*(G302 + (G302 = 0))*(H302 + (H302 = 0))*(I302 + (I302 = 0))</f>
        <v>10.34</v>
      </c>
      <c r="K302" s="15"/>
      <c r="L302" s="15"/>
      <c r="M302" s="15"/>
      <c r="Q302" s="15">
        <v>0</v>
      </c>
    </row>
    <row r="303" spans="1:17" x14ac:dyDescent="0.25">
      <c r="A303" s="15"/>
      <c r="B303" s="15"/>
      <c r="C303" s="15"/>
      <c r="D303" s="34"/>
      <c r="E303" s="15"/>
      <c r="F303" s="15"/>
      <c r="G303" s="15"/>
      <c r="H303" s="15"/>
      <c r="I303" s="15"/>
      <c r="J303" s="20" t="s">
        <v>229</v>
      </c>
      <c r="K303" s="21">
        <f>SUM(J301:J302)</f>
        <v>10.34</v>
      </c>
      <c r="L303" s="22">
        <f>+Q303</f>
        <v>131.44</v>
      </c>
      <c r="M303" s="23">
        <f>ROUND(K303*L303,2)</f>
        <v>1359.09</v>
      </c>
      <c r="Q303" s="22">
        <v>131.44</v>
      </c>
    </row>
    <row r="304" spans="1:17" ht="0.95" customHeight="1" x14ac:dyDescent="0.25">
      <c r="A304" s="24"/>
      <c r="B304" s="24"/>
      <c r="C304" s="24"/>
      <c r="D304" s="35"/>
      <c r="E304" s="24"/>
      <c r="F304" s="24"/>
      <c r="G304" s="24"/>
      <c r="H304" s="24"/>
      <c r="I304" s="24"/>
      <c r="J304" s="24"/>
      <c r="K304" s="24"/>
      <c r="L304" s="24"/>
      <c r="M304" s="24"/>
      <c r="Q304" s="24">
        <v>0</v>
      </c>
    </row>
    <row r="305" spans="1:17" x14ac:dyDescent="0.25">
      <c r="A305" s="15"/>
      <c r="B305" s="15"/>
      <c r="C305" s="15"/>
      <c r="D305" s="34"/>
      <c r="E305" s="15"/>
      <c r="F305" s="15"/>
      <c r="G305" s="15"/>
      <c r="H305" s="15"/>
      <c r="I305" s="15"/>
      <c r="J305" s="20" t="s">
        <v>230</v>
      </c>
      <c r="K305" s="19">
        <v>1</v>
      </c>
      <c r="L305" s="23">
        <f>M133+M148+M177+M182+M189+M196+M210+M225+M233+M239+M253+M267+M284+M289+M294+M299</f>
        <v>183864.86</v>
      </c>
      <c r="M305" s="23">
        <f>ROUND(K305*L305,2)</f>
        <v>183864.86</v>
      </c>
      <c r="Q305" s="23">
        <v>183861.12</v>
      </c>
    </row>
    <row r="306" spans="1:17" ht="0.95" customHeight="1" x14ac:dyDescent="0.25">
      <c r="A306" s="24"/>
      <c r="B306" s="24"/>
      <c r="C306" s="24"/>
      <c r="D306" s="35"/>
      <c r="E306" s="24"/>
      <c r="F306" s="24"/>
      <c r="G306" s="24"/>
      <c r="H306" s="24"/>
      <c r="I306" s="24"/>
      <c r="J306" s="24"/>
      <c r="K306" s="24"/>
      <c r="L306" s="24"/>
      <c r="M306" s="24"/>
      <c r="Q306" s="24">
        <v>0</v>
      </c>
    </row>
    <row r="307" spans="1:17" x14ac:dyDescent="0.25">
      <c r="A307" s="9" t="s">
        <v>231</v>
      </c>
      <c r="B307" s="9" t="s">
        <v>16</v>
      </c>
      <c r="C307" s="9" t="s">
        <v>17</v>
      </c>
      <c r="D307" s="33" t="s">
        <v>232</v>
      </c>
      <c r="E307" s="10"/>
      <c r="F307" s="10"/>
      <c r="G307" s="10"/>
      <c r="H307" s="10"/>
      <c r="I307" s="10"/>
      <c r="J307" s="10"/>
      <c r="K307" s="11">
        <f>K332</f>
        <v>1</v>
      </c>
      <c r="L307" s="12">
        <f>L332</f>
        <v>16832.98</v>
      </c>
      <c r="M307" s="12">
        <f>M332</f>
        <v>16832.98</v>
      </c>
      <c r="Q307" s="12">
        <v>16832.82</v>
      </c>
    </row>
    <row r="308" spans="1:17" x14ac:dyDescent="0.25">
      <c r="A308" s="13" t="s">
        <v>233</v>
      </c>
      <c r="B308" s="14" t="s">
        <v>22</v>
      </c>
      <c r="C308" s="14" t="s">
        <v>47</v>
      </c>
      <c r="D308" s="25" t="s">
        <v>234</v>
      </c>
      <c r="E308" s="15"/>
      <c r="F308" s="15"/>
      <c r="G308" s="15"/>
      <c r="H308" s="15"/>
      <c r="I308" s="15"/>
      <c r="J308" s="15"/>
      <c r="K308" s="16">
        <f>K311</f>
        <v>184</v>
      </c>
      <c r="L308" s="17">
        <f>L311</f>
        <v>86.06</v>
      </c>
      <c r="M308" s="17">
        <f>M311</f>
        <v>15835.04</v>
      </c>
      <c r="Q308" s="17">
        <v>86.06</v>
      </c>
    </row>
    <row r="309" spans="1:17" ht="90" x14ac:dyDescent="0.25">
      <c r="A309" s="15"/>
      <c r="B309" s="15"/>
      <c r="C309" s="15"/>
      <c r="D309" s="25" t="s">
        <v>235</v>
      </c>
      <c r="E309" s="15"/>
      <c r="F309" s="15"/>
      <c r="G309" s="15"/>
      <c r="H309" s="15"/>
      <c r="I309" s="15"/>
      <c r="J309" s="15"/>
      <c r="K309" s="15"/>
      <c r="L309" s="15"/>
      <c r="M309" s="15"/>
      <c r="Q309" s="15">
        <v>0</v>
      </c>
    </row>
    <row r="310" spans="1:17" x14ac:dyDescent="0.25">
      <c r="A310" s="15"/>
      <c r="B310" s="15"/>
      <c r="C310" s="15"/>
      <c r="D310" s="34"/>
      <c r="E310" s="14" t="s">
        <v>236</v>
      </c>
      <c r="F310" s="18">
        <v>0</v>
      </c>
      <c r="G310" s="19">
        <v>184</v>
      </c>
      <c r="H310" s="19">
        <v>0</v>
      </c>
      <c r="I310" s="19">
        <v>0</v>
      </c>
      <c r="J310" s="16">
        <f>OR(F310&lt;&gt;0,G310&lt;&gt;0,H310&lt;&gt;0,I310&lt;&gt;0)*(F310 + (F310 = 0))*(G310 + (G310 = 0))*(H310 + (H310 = 0))*(I310 + (I310 = 0))</f>
        <v>184</v>
      </c>
      <c r="K310" s="15"/>
      <c r="L310" s="15"/>
      <c r="M310" s="15"/>
      <c r="Q310" s="15">
        <v>0</v>
      </c>
    </row>
    <row r="311" spans="1:17" x14ac:dyDescent="0.25">
      <c r="A311" s="15"/>
      <c r="B311" s="15"/>
      <c r="C311" s="15"/>
      <c r="D311" s="34"/>
      <c r="E311" s="15"/>
      <c r="F311" s="15"/>
      <c r="G311" s="15"/>
      <c r="H311" s="15"/>
      <c r="I311" s="15"/>
      <c r="J311" s="20" t="s">
        <v>237</v>
      </c>
      <c r="K311" s="21">
        <f>J310</f>
        <v>184</v>
      </c>
      <c r="L311" s="22">
        <f>+Q311</f>
        <v>86.06</v>
      </c>
      <c r="M311" s="23">
        <f>ROUND(K311*L311,2)</f>
        <v>15835.04</v>
      </c>
      <c r="Q311" s="22">
        <v>86.06</v>
      </c>
    </row>
    <row r="312" spans="1:17" ht="0.95" customHeight="1" x14ac:dyDescent="0.25">
      <c r="A312" s="24"/>
      <c r="B312" s="24"/>
      <c r="C312" s="24"/>
      <c r="D312" s="35"/>
      <c r="E312" s="24"/>
      <c r="F312" s="24"/>
      <c r="G312" s="24"/>
      <c r="H312" s="24"/>
      <c r="I312" s="24"/>
      <c r="J312" s="24"/>
      <c r="K312" s="24"/>
      <c r="L312" s="24"/>
      <c r="M312" s="24"/>
      <c r="Q312" s="24">
        <v>0</v>
      </c>
    </row>
    <row r="313" spans="1:17" x14ac:dyDescent="0.25">
      <c r="A313" s="13" t="s">
        <v>238</v>
      </c>
      <c r="B313" s="14" t="s">
        <v>22</v>
      </c>
      <c r="C313" s="14" t="s">
        <v>47</v>
      </c>
      <c r="D313" s="25" t="s">
        <v>239</v>
      </c>
      <c r="E313" s="15"/>
      <c r="F313" s="15"/>
      <c r="G313" s="15"/>
      <c r="H313" s="15"/>
      <c r="I313" s="15"/>
      <c r="J313" s="15"/>
      <c r="K313" s="16">
        <f>K316</f>
        <v>4</v>
      </c>
      <c r="L313" s="17">
        <f>L316</f>
        <v>53.49</v>
      </c>
      <c r="M313" s="17">
        <f>M316</f>
        <v>213.96</v>
      </c>
      <c r="Q313" s="17">
        <v>53.49</v>
      </c>
    </row>
    <row r="314" spans="1:17" ht="90" x14ac:dyDescent="0.25">
      <c r="A314" s="15"/>
      <c r="B314" s="15"/>
      <c r="C314" s="15"/>
      <c r="D314" s="25" t="s">
        <v>240</v>
      </c>
      <c r="E314" s="15"/>
      <c r="F314" s="15"/>
      <c r="G314" s="15"/>
      <c r="H314" s="15"/>
      <c r="I314" s="15"/>
      <c r="J314" s="15"/>
      <c r="K314" s="15"/>
      <c r="L314" s="15"/>
      <c r="M314" s="15"/>
      <c r="Q314" s="15">
        <v>0</v>
      </c>
    </row>
    <row r="315" spans="1:17" x14ac:dyDescent="0.25">
      <c r="A315" s="15"/>
      <c r="B315" s="15"/>
      <c r="C315" s="15"/>
      <c r="D315" s="34"/>
      <c r="E315" s="14" t="s">
        <v>241</v>
      </c>
      <c r="F315" s="18">
        <v>1</v>
      </c>
      <c r="G315" s="19">
        <v>4</v>
      </c>
      <c r="H315" s="19">
        <v>0</v>
      </c>
      <c r="I315" s="19">
        <v>0</v>
      </c>
      <c r="J315" s="16">
        <f>OR(F315&lt;&gt;0,G315&lt;&gt;0,H315&lt;&gt;0,I315&lt;&gt;0)*(F315 + (F315 = 0))*(G315 + (G315 = 0))*(H315 + (H315 = 0))*(I315 + (I315 = 0))</f>
        <v>4</v>
      </c>
      <c r="K315" s="15"/>
      <c r="L315" s="15"/>
      <c r="M315" s="15"/>
      <c r="Q315" s="15">
        <v>0</v>
      </c>
    </row>
    <row r="316" spans="1:17" x14ac:dyDescent="0.25">
      <c r="A316" s="15"/>
      <c r="B316" s="15"/>
      <c r="C316" s="15"/>
      <c r="D316" s="34"/>
      <c r="E316" s="15"/>
      <c r="F316" s="15"/>
      <c r="G316" s="15"/>
      <c r="H316" s="15"/>
      <c r="I316" s="15"/>
      <c r="J316" s="20" t="s">
        <v>242</v>
      </c>
      <c r="K316" s="21">
        <f>J315</f>
        <v>4</v>
      </c>
      <c r="L316" s="22">
        <f>+Q316</f>
        <v>53.49</v>
      </c>
      <c r="M316" s="23">
        <f>ROUND(K316*L316,2)</f>
        <v>213.96</v>
      </c>
      <c r="Q316" s="22">
        <v>53.49</v>
      </c>
    </row>
    <row r="317" spans="1:17" ht="0.95" customHeight="1" x14ac:dyDescent="0.25">
      <c r="A317" s="24"/>
      <c r="B317" s="24"/>
      <c r="C317" s="24"/>
      <c r="D317" s="35"/>
      <c r="E317" s="24"/>
      <c r="F317" s="24"/>
      <c r="G317" s="24"/>
      <c r="H317" s="24"/>
      <c r="I317" s="24"/>
      <c r="J317" s="24"/>
      <c r="K317" s="24"/>
      <c r="L317" s="24"/>
      <c r="M317" s="24"/>
      <c r="Q317" s="24">
        <v>0</v>
      </c>
    </row>
    <row r="318" spans="1:17" x14ac:dyDescent="0.25">
      <c r="A318" s="13" t="s">
        <v>243</v>
      </c>
      <c r="B318" s="14" t="s">
        <v>22</v>
      </c>
      <c r="C318" s="14" t="s">
        <v>47</v>
      </c>
      <c r="D318" s="25" t="s">
        <v>244</v>
      </c>
      <c r="E318" s="15"/>
      <c r="F318" s="15"/>
      <c r="G318" s="15"/>
      <c r="H318" s="15"/>
      <c r="I318" s="15"/>
      <c r="J318" s="15"/>
      <c r="K318" s="16">
        <f>K321</f>
        <v>205</v>
      </c>
      <c r="L318" s="17">
        <f>L321</f>
        <v>3.23</v>
      </c>
      <c r="M318" s="17">
        <f>M321</f>
        <v>662.15</v>
      </c>
      <c r="Q318" s="17">
        <v>3.23</v>
      </c>
    </row>
    <row r="319" spans="1:17" ht="101.25" x14ac:dyDescent="0.25">
      <c r="A319" s="15"/>
      <c r="B319" s="15"/>
      <c r="C319" s="15"/>
      <c r="D319" s="25" t="s">
        <v>245</v>
      </c>
      <c r="E319" s="15"/>
      <c r="F319" s="15"/>
      <c r="G319" s="15"/>
      <c r="H319" s="15"/>
      <c r="I319" s="15"/>
      <c r="J319" s="15"/>
      <c r="K319" s="15"/>
      <c r="L319" s="15"/>
      <c r="M319" s="15"/>
      <c r="Q319" s="15">
        <v>0</v>
      </c>
    </row>
    <row r="320" spans="1:17" x14ac:dyDescent="0.25">
      <c r="A320" s="15"/>
      <c r="B320" s="15"/>
      <c r="C320" s="15"/>
      <c r="D320" s="34"/>
      <c r="E320" s="14" t="s">
        <v>82</v>
      </c>
      <c r="F320" s="18">
        <v>1</v>
      </c>
      <c r="G320" s="19">
        <v>205</v>
      </c>
      <c r="H320" s="19">
        <v>0</v>
      </c>
      <c r="I320" s="19">
        <v>0</v>
      </c>
      <c r="J320" s="16">
        <f>OR(F320&lt;&gt;0,G320&lt;&gt;0,H320&lt;&gt;0,I320&lt;&gt;0)*(F320 + (F320 = 0))*(G320 + (G320 = 0))*(H320 + (H320 = 0))*(I320 + (I320 = 0))</f>
        <v>205</v>
      </c>
      <c r="K320" s="15"/>
      <c r="L320" s="15"/>
      <c r="M320" s="15"/>
      <c r="Q320" s="15">
        <v>0</v>
      </c>
    </row>
    <row r="321" spans="1:17" x14ac:dyDescent="0.25">
      <c r="A321" s="15"/>
      <c r="B321" s="15"/>
      <c r="C321" s="15"/>
      <c r="D321" s="34"/>
      <c r="E321" s="15"/>
      <c r="F321" s="15"/>
      <c r="G321" s="15"/>
      <c r="H321" s="15"/>
      <c r="I321" s="15"/>
      <c r="J321" s="20" t="s">
        <v>246</v>
      </c>
      <c r="K321" s="21">
        <f>J320</f>
        <v>205</v>
      </c>
      <c r="L321" s="22">
        <f>+Q321</f>
        <v>3.23</v>
      </c>
      <c r="M321" s="23">
        <f>ROUND(K321*L321,2)</f>
        <v>662.15</v>
      </c>
      <c r="Q321" s="22">
        <v>3.23</v>
      </c>
    </row>
    <row r="322" spans="1:17" ht="0.95" customHeight="1" x14ac:dyDescent="0.25">
      <c r="A322" s="24"/>
      <c r="B322" s="24"/>
      <c r="C322" s="24"/>
      <c r="D322" s="35"/>
      <c r="E322" s="24"/>
      <c r="F322" s="24"/>
      <c r="G322" s="24"/>
      <c r="H322" s="24"/>
      <c r="I322" s="24"/>
      <c r="J322" s="24"/>
      <c r="K322" s="24"/>
      <c r="L322" s="24"/>
      <c r="M322" s="24"/>
      <c r="Q322" s="24">
        <v>0</v>
      </c>
    </row>
    <row r="323" spans="1:17" x14ac:dyDescent="0.25">
      <c r="A323" s="13" t="s">
        <v>247</v>
      </c>
      <c r="B323" s="14" t="s">
        <v>22</v>
      </c>
      <c r="C323" s="14" t="s">
        <v>47</v>
      </c>
      <c r="D323" s="25" t="s">
        <v>248</v>
      </c>
      <c r="E323" s="15"/>
      <c r="F323" s="15"/>
      <c r="G323" s="15"/>
      <c r="H323" s="15"/>
      <c r="I323" s="15"/>
      <c r="J323" s="15"/>
      <c r="K323" s="16">
        <f>K330</f>
        <v>393</v>
      </c>
      <c r="L323" s="17">
        <f>L330</f>
        <v>0.31</v>
      </c>
      <c r="M323" s="17">
        <f>M330</f>
        <v>121.83</v>
      </c>
      <c r="Q323" s="17">
        <v>0.31</v>
      </c>
    </row>
    <row r="324" spans="1:17" ht="33.75" x14ac:dyDescent="0.25">
      <c r="A324" s="15"/>
      <c r="B324" s="15"/>
      <c r="C324" s="15"/>
      <c r="D324" s="25" t="s">
        <v>249</v>
      </c>
      <c r="E324" s="15"/>
      <c r="F324" s="15"/>
      <c r="G324" s="15"/>
      <c r="H324" s="15"/>
      <c r="I324" s="15"/>
      <c r="J324" s="15"/>
      <c r="K324" s="15"/>
      <c r="L324" s="15"/>
      <c r="M324" s="15"/>
      <c r="Q324" s="15">
        <v>0</v>
      </c>
    </row>
    <row r="325" spans="1:17" x14ac:dyDescent="0.25">
      <c r="A325" s="15"/>
      <c r="B325" s="15"/>
      <c r="C325" s="15"/>
      <c r="D325" s="34"/>
      <c r="E325" s="14" t="s">
        <v>250</v>
      </c>
      <c r="F325" s="18"/>
      <c r="G325" s="19"/>
      <c r="H325" s="19"/>
      <c r="I325" s="19"/>
      <c r="J325" s="16">
        <f>OR(F325&lt;&gt;0,G325&lt;&gt;0,H325&lt;&gt;0,I325&lt;&gt;0)*(F325 + (F325 = 0))*(G325 + (G325 = 0))*(H325 + (H325 = 0))*(I325 + (I325 = 0))</f>
        <v>0</v>
      </c>
      <c r="K325" s="15"/>
      <c r="L325" s="15"/>
      <c r="M325" s="15"/>
      <c r="Q325" s="15">
        <v>0</v>
      </c>
    </row>
    <row r="326" spans="1:17" x14ac:dyDescent="0.25">
      <c r="A326" s="15"/>
      <c r="B326" s="15"/>
      <c r="C326" s="15"/>
      <c r="D326" s="34"/>
      <c r="E326" s="14" t="s">
        <v>251</v>
      </c>
      <c r="F326" s="18">
        <v>0</v>
      </c>
      <c r="G326" s="19">
        <v>184</v>
      </c>
      <c r="H326" s="19">
        <v>0</v>
      </c>
      <c r="I326" s="19">
        <v>0</v>
      </c>
      <c r="J326" s="16">
        <f>OR(F326&lt;&gt;0,G326&lt;&gt;0,H326&lt;&gt;0,I326&lt;&gt;0)*(F326 + (F326 = 0))*(G326 + (G326 = 0))*(H326 + (H326 = 0))*(I326 + (I326 = 0))</f>
        <v>184</v>
      </c>
      <c r="K326" s="15"/>
      <c r="L326" s="15"/>
      <c r="M326" s="15"/>
      <c r="Q326" s="15">
        <v>0</v>
      </c>
    </row>
    <row r="327" spans="1:17" x14ac:dyDescent="0.25">
      <c r="A327" s="15"/>
      <c r="B327" s="15"/>
      <c r="C327" s="15"/>
      <c r="D327" s="34"/>
      <c r="E327" s="14" t="s">
        <v>252</v>
      </c>
      <c r="F327" s="18">
        <v>0</v>
      </c>
      <c r="G327" s="19">
        <v>4</v>
      </c>
      <c r="H327" s="19">
        <v>0</v>
      </c>
      <c r="I327" s="19">
        <v>0</v>
      </c>
      <c r="J327" s="16">
        <f>OR(F327&lt;&gt;0,G327&lt;&gt;0,H327&lt;&gt;0,I327&lt;&gt;0)*(F327 + (F327 = 0))*(G327 + (G327 = 0))*(H327 + (H327 = 0))*(I327 + (I327 = 0))</f>
        <v>4</v>
      </c>
      <c r="K327" s="15"/>
      <c r="L327" s="15"/>
      <c r="M327" s="15"/>
      <c r="Q327" s="15">
        <v>0</v>
      </c>
    </row>
    <row r="328" spans="1:17" x14ac:dyDescent="0.25">
      <c r="A328" s="15"/>
      <c r="B328" s="15"/>
      <c r="C328" s="15"/>
      <c r="D328" s="34"/>
      <c r="E328" s="14" t="s">
        <v>253</v>
      </c>
      <c r="F328" s="18"/>
      <c r="G328" s="19"/>
      <c r="H328" s="19"/>
      <c r="I328" s="19"/>
      <c r="J328" s="16">
        <f>OR(F328&lt;&gt;0,G328&lt;&gt;0,H328&lt;&gt;0,I328&lt;&gt;0)*(F328 + (F328 = 0))*(G328 + (G328 = 0))*(H328 + (H328 = 0))*(I328 + (I328 = 0))</f>
        <v>0</v>
      </c>
      <c r="K328" s="15"/>
      <c r="L328" s="15"/>
      <c r="M328" s="15"/>
      <c r="Q328" s="15">
        <v>0</v>
      </c>
    </row>
    <row r="329" spans="1:17" x14ac:dyDescent="0.25">
      <c r="A329" s="15"/>
      <c r="B329" s="15"/>
      <c r="C329" s="15"/>
      <c r="D329" s="34"/>
      <c r="E329" s="14" t="s">
        <v>254</v>
      </c>
      <c r="F329" s="18">
        <v>0</v>
      </c>
      <c r="G329" s="19">
        <v>205</v>
      </c>
      <c r="H329" s="19">
        <v>0</v>
      </c>
      <c r="I329" s="19">
        <v>0</v>
      </c>
      <c r="J329" s="16">
        <f>OR(F329&lt;&gt;0,G329&lt;&gt;0,H329&lt;&gt;0,I329&lt;&gt;0)*(F329 + (F329 = 0))*(G329 + (G329 = 0))*(H329 + (H329 = 0))*(I329 + (I329 = 0))</f>
        <v>205</v>
      </c>
      <c r="K329" s="15"/>
      <c r="L329" s="15"/>
      <c r="M329" s="15"/>
      <c r="Q329" s="15">
        <v>0</v>
      </c>
    </row>
    <row r="330" spans="1:17" x14ac:dyDescent="0.25">
      <c r="A330" s="15"/>
      <c r="B330" s="15"/>
      <c r="C330" s="15"/>
      <c r="D330" s="34"/>
      <c r="E330" s="15"/>
      <c r="F330" s="15"/>
      <c r="G330" s="15"/>
      <c r="H330" s="15"/>
      <c r="I330" s="15"/>
      <c r="J330" s="20" t="s">
        <v>255</v>
      </c>
      <c r="K330" s="21">
        <f>SUM(J325:J329)</f>
        <v>393</v>
      </c>
      <c r="L330" s="22">
        <f>+Q330</f>
        <v>0.31</v>
      </c>
      <c r="M330" s="23">
        <f>ROUND(K330*L330,2)</f>
        <v>121.83</v>
      </c>
      <c r="Q330" s="22">
        <v>0.31</v>
      </c>
    </row>
    <row r="331" spans="1:17" ht="0.95" customHeight="1" x14ac:dyDescent="0.25">
      <c r="A331" s="24"/>
      <c r="B331" s="24"/>
      <c r="C331" s="24"/>
      <c r="D331" s="35"/>
      <c r="E331" s="24"/>
      <c r="F331" s="24"/>
      <c r="G331" s="24"/>
      <c r="H331" s="24"/>
      <c r="I331" s="24"/>
      <c r="J331" s="24"/>
      <c r="K331" s="24"/>
      <c r="L331" s="24"/>
      <c r="M331" s="24"/>
      <c r="Q331" s="24">
        <v>0</v>
      </c>
    </row>
    <row r="332" spans="1:17" x14ac:dyDescent="0.25">
      <c r="A332" s="15"/>
      <c r="B332" s="15"/>
      <c r="C332" s="15"/>
      <c r="D332" s="34"/>
      <c r="E332" s="15"/>
      <c r="F332" s="15"/>
      <c r="G332" s="15"/>
      <c r="H332" s="15"/>
      <c r="I332" s="15"/>
      <c r="J332" s="20" t="s">
        <v>256</v>
      </c>
      <c r="K332" s="19">
        <v>1</v>
      </c>
      <c r="L332" s="23">
        <f>M308+M313+M318+M323</f>
        <v>16832.98</v>
      </c>
      <c r="M332" s="23">
        <f>ROUND(K332*L332,2)</f>
        <v>16832.98</v>
      </c>
      <c r="Q332" s="23">
        <v>16832.82</v>
      </c>
    </row>
    <row r="333" spans="1:17" ht="0.95" customHeight="1" x14ac:dyDescent="0.25">
      <c r="A333" s="24"/>
      <c r="B333" s="24"/>
      <c r="C333" s="24"/>
      <c r="D333" s="35"/>
      <c r="E333" s="24"/>
      <c r="F333" s="24"/>
      <c r="G333" s="24"/>
      <c r="H333" s="24"/>
      <c r="I333" s="24"/>
      <c r="J333" s="24"/>
      <c r="K333" s="24"/>
      <c r="L333" s="24"/>
      <c r="M333" s="24"/>
      <c r="Q333" s="24">
        <v>0</v>
      </c>
    </row>
    <row r="334" spans="1:17" x14ac:dyDescent="0.25">
      <c r="A334" s="9" t="s">
        <v>257</v>
      </c>
      <c r="B334" s="9" t="s">
        <v>16</v>
      </c>
      <c r="C334" s="9" t="s">
        <v>17</v>
      </c>
      <c r="D334" s="33" t="s">
        <v>258</v>
      </c>
      <c r="E334" s="10"/>
      <c r="F334" s="10"/>
      <c r="G334" s="10"/>
      <c r="H334" s="10"/>
      <c r="I334" s="10"/>
      <c r="J334" s="10"/>
      <c r="K334" s="11">
        <f>K455</f>
        <v>1</v>
      </c>
      <c r="L334" s="12">
        <f>L455</f>
        <v>20566.62</v>
      </c>
      <c r="M334" s="12">
        <f>M455</f>
        <v>20566.62</v>
      </c>
      <c r="Q334" s="12">
        <v>20566.650000000001</v>
      </c>
    </row>
    <row r="335" spans="1:17" ht="22.5" x14ac:dyDescent="0.25">
      <c r="A335" s="13" t="s">
        <v>259</v>
      </c>
      <c r="B335" s="14" t="s">
        <v>22</v>
      </c>
      <c r="C335" s="14" t="s">
        <v>23</v>
      </c>
      <c r="D335" s="25" t="s">
        <v>260</v>
      </c>
      <c r="E335" s="15"/>
      <c r="F335" s="15"/>
      <c r="G335" s="15"/>
      <c r="H335" s="15"/>
      <c r="I335" s="15"/>
      <c r="J335" s="15"/>
      <c r="K335" s="16">
        <f>K345</f>
        <v>8</v>
      </c>
      <c r="L335" s="17">
        <f>L345</f>
        <v>1068.7</v>
      </c>
      <c r="M335" s="17">
        <f>M345</f>
        <v>8549.6</v>
      </c>
      <c r="Q335" s="17">
        <v>1068.7</v>
      </c>
    </row>
    <row r="336" spans="1:17" ht="135" x14ac:dyDescent="0.25">
      <c r="A336" s="15"/>
      <c r="B336" s="15"/>
      <c r="C336" s="15"/>
      <c r="D336" s="25" t="s">
        <v>261</v>
      </c>
      <c r="E336" s="15"/>
      <c r="F336" s="15"/>
      <c r="G336" s="15"/>
      <c r="H336" s="15"/>
      <c r="I336" s="15"/>
      <c r="J336" s="15"/>
      <c r="K336" s="15"/>
      <c r="L336" s="15"/>
      <c r="M336" s="15"/>
      <c r="Q336" s="15">
        <v>0</v>
      </c>
    </row>
    <row r="337" spans="1:17" x14ac:dyDescent="0.25">
      <c r="A337" s="15"/>
      <c r="B337" s="15"/>
      <c r="C337" s="15"/>
      <c r="D337" s="34"/>
      <c r="E337" s="14" t="s">
        <v>151</v>
      </c>
      <c r="F337" s="18">
        <v>1</v>
      </c>
      <c r="G337" s="19">
        <v>0</v>
      </c>
      <c r="H337" s="19">
        <v>0</v>
      </c>
      <c r="I337" s="19">
        <v>0</v>
      </c>
      <c r="J337" s="16">
        <f t="shared" ref="J337:J344" si="11">OR(F337&lt;&gt;0,G337&lt;&gt;0,H337&lt;&gt;0,I337&lt;&gt;0)*(F337 + (F337 = 0))*(G337 + (G337 = 0))*(H337 + (H337 = 0))*(I337 + (I337 = 0))</f>
        <v>1</v>
      </c>
      <c r="K337" s="15"/>
      <c r="L337" s="15"/>
      <c r="M337" s="15"/>
      <c r="Q337" s="15">
        <v>0</v>
      </c>
    </row>
    <row r="338" spans="1:17" x14ac:dyDescent="0.25">
      <c r="A338" s="15"/>
      <c r="B338" s="15"/>
      <c r="C338" s="15"/>
      <c r="D338" s="34"/>
      <c r="E338" s="14" t="s">
        <v>152</v>
      </c>
      <c r="F338" s="18">
        <v>1</v>
      </c>
      <c r="G338" s="19">
        <v>0</v>
      </c>
      <c r="H338" s="19">
        <v>0</v>
      </c>
      <c r="I338" s="19">
        <v>0</v>
      </c>
      <c r="J338" s="16">
        <f t="shared" si="11"/>
        <v>1</v>
      </c>
      <c r="K338" s="15"/>
      <c r="L338" s="15"/>
      <c r="M338" s="15"/>
      <c r="Q338" s="15">
        <v>0</v>
      </c>
    </row>
    <row r="339" spans="1:17" x14ac:dyDescent="0.25">
      <c r="A339" s="15"/>
      <c r="B339" s="15"/>
      <c r="C339" s="15"/>
      <c r="D339" s="34"/>
      <c r="E339" s="14" t="s">
        <v>153</v>
      </c>
      <c r="F339" s="18">
        <v>1</v>
      </c>
      <c r="G339" s="19">
        <v>0</v>
      </c>
      <c r="H339" s="19">
        <v>0</v>
      </c>
      <c r="I339" s="19">
        <v>0</v>
      </c>
      <c r="J339" s="16">
        <f t="shared" si="11"/>
        <v>1</v>
      </c>
      <c r="K339" s="15"/>
      <c r="L339" s="15"/>
      <c r="M339" s="15"/>
      <c r="Q339" s="15">
        <v>0</v>
      </c>
    </row>
    <row r="340" spans="1:17" x14ac:dyDescent="0.25">
      <c r="A340" s="15"/>
      <c r="B340" s="15"/>
      <c r="C340" s="15"/>
      <c r="D340" s="34"/>
      <c r="E340" s="14" t="s">
        <v>154</v>
      </c>
      <c r="F340" s="18">
        <v>1</v>
      </c>
      <c r="G340" s="19">
        <v>0</v>
      </c>
      <c r="H340" s="19">
        <v>0</v>
      </c>
      <c r="I340" s="19">
        <v>0</v>
      </c>
      <c r="J340" s="16">
        <f t="shared" si="11"/>
        <v>1</v>
      </c>
      <c r="K340" s="15"/>
      <c r="L340" s="15"/>
      <c r="M340" s="15"/>
      <c r="Q340" s="15">
        <v>0</v>
      </c>
    </row>
    <row r="341" spans="1:17" x14ac:dyDescent="0.25">
      <c r="A341" s="15"/>
      <c r="B341" s="15"/>
      <c r="C341" s="15"/>
      <c r="D341" s="34"/>
      <c r="E341" s="14" t="s">
        <v>155</v>
      </c>
      <c r="F341" s="18">
        <v>1</v>
      </c>
      <c r="G341" s="19">
        <v>0</v>
      </c>
      <c r="H341" s="19">
        <v>0</v>
      </c>
      <c r="I341" s="19">
        <v>0</v>
      </c>
      <c r="J341" s="16">
        <f t="shared" si="11"/>
        <v>1</v>
      </c>
      <c r="K341" s="15"/>
      <c r="L341" s="15"/>
      <c r="M341" s="15"/>
      <c r="Q341" s="15">
        <v>0</v>
      </c>
    </row>
    <row r="342" spans="1:17" x14ac:dyDescent="0.25">
      <c r="A342" s="15"/>
      <c r="B342" s="15"/>
      <c r="C342" s="15"/>
      <c r="D342" s="34"/>
      <c r="E342" s="14" t="s">
        <v>156</v>
      </c>
      <c r="F342" s="18">
        <v>1</v>
      </c>
      <c r="G342" s="19">
        <v>0</v>
      </c>
      <c r="H342" s="19">
        <v>0</v>
      </c>
      <c r="I342" s="19">
        <v>0</v>
      </c>
      <c r="J342" s="16">
        <f t="shared" si="11"/>
        <v>1</v>
      </c>
      <c r="K342" s="15"/>
      <c r="L342" s="15"/>
      <c r="M342" s="15"/>
      <c r="Q342" s="15">
        <v>0</v>
      </c>
    </row>
    <row r="343" spans="1:17" x14ac:dyDescent="0.25">
      <c r="A343" s="15"/>
      <c r="B343" s="15"/>
      <c r="C343" s="15"/>
      <c r="D343" s="34"/>
      <c r="E343" s="14" t="s">
        <v>157</v>
      </c>
      <c r="F343" s="18">
        <v>1</v>
      </c>
      <c r="G343" s="19">
        <v>0</v>
      </c>
      <c r="H343" s="19">
        <v>0</v>
      </c>
      <c r="I343" s="19">
        <v>0</v>
      </c>
      <c r="J343" s="16">
        <f t="shared" si="11"/>
        <v>1</v>
      </c>
      <c r="K343" s="15"/>
      <c r="L343" s="15"/>
      <c r="M343" s="15"/>
      <c r="Q343" s="15">
        <v>0</v>
      </c>
    </row>
    <row r="344" spans="1:17" x14ac:dyDescent="0.25">
      <c r="A344" s="15"/>
      <c r="B344" s="15"/>
      <c r="C344" s="15"/>
      <c r="D344" s="34"/>
      <c r="E344" s="14" t="s">
        <v>158</v>
      </c>
      <c r="F344" s="18">
        <v>1</v>
      </c>
      <c r="G344" s="19">
        <v>0</v>
      </c>
      <c r="H344" s="19">
        <v>0</v>
      </c>
      <c r="I344" s="19">
        <v>0</v>
      </c>
      <c r="J344" s="16">
        <f t="shared" si="11"/>
        <v>1</v>
      </c>
      <c r="K344" s="15"/>
      <c r="L344" s="15"/>
      <c r="M344" s="15"/>
      <c r="Q344" s="15">
        <v>0</v>
      </c>
    </row>
    <row r="345" spans="1:17" x14ac:dyDescent="0.25">
      <c r="A345" s="15"/>
      <c r="B345" s="15"/>
      <c r="C345" s="15"/>
      <c r="D345" s="34"/>
      <c r="E345" s="15"/>
      <c r="F345" s="15"/>
      <c r="G345" s="15"/>
      <c r="H345" s="15"/>
      <c r="I345" s="15"/>
      <c r="J345" s="20" t="s">
        <v>262</v>
      </c>
      <c r="K345" s="21">
        <f>SUM(J337:J344)</f>
        <v>8</v>
      </c>
      <c r="L345" s="22">
        <f>+Q345</f>
        <v>1068.7</v>
      </c>
      <c r="M345" s="23">
        <f>ROUND(K345*L345,2)</f>
        <v>8549.6</v>
      </c>
      <c r="Q345" s="22">
        <v>1068.7</v>
      </c>
    </row>
    <row r="346" spans="1:17" ht="0.95" customHeight="1" x14ac:dyDescent="0.25">
      <c r="A346" s="24"/>
      <c r="B346" s="24"/>
      <c r="C346" s="24"/>
      <c r="D346" s="35"/>
      <c r="E346" s="24"/>
      <c r="F346" s="24"/>
      <c r="G346" s="24"/>
      <c r="H346" s="24"/>
      <c r="I346" s="24"/>
      <c r="J346" s="24"/>
      <c r="K346" s="24"/>
      <c r="L346" s="24"/>
      <c r="M346" s="24"/>
      <c r="Q346" s="24">
        <v>0</v>
      </c>
    </row>
    <row r="347" spans="1:17" ht="22.5" x14ac:dyDescent="0.25">
      <c r="A347" s="13" t="s">
        <v>263</v>
      </c>
      <c r="B347" s="14" t="s">
        <v>22</v>
      </c>
      <c r="C347" s="14" t="s">
        <v>47</v>
      </c>
      <c r="D347" s="25" t="s">
        <v>264</v>
      </c>
      <c r="E347" s="15"/>
      <c r="F347" s="15"/>
      <c r="G347" s="15"/>
      <c r="H347" s="15"/>
      <c r="I347" s="15"/>
      <c r="J347" s="15"/>
      <c r="K347" s="16">
        <f>K356</f>
        <v>5.4850000000000003</v>
      </c>
      <c r="L347" s="17">
        <f>L356</f>
        <v>504.67</v>
      </c>
      <c r="M347" s="17">
        <f>M356</f>
        <v>2768.11</v>
      </c>
      <c r="Q347" s="17">
        <v>504.67</v>
      </c>
    </row>
    <row r="348" spans="1:17" ht="67.5" x14ac:dyDescent="0.25">
      <c r="A348" s="15"/>
      <c r="B348" s="15"/>
      <c r="C348" s="15"/>
      <c r="D348" s="25" t="s">
        <v>265</v>
      </c>
      <c r="E348" s="15"/>
      <c r="F348" s="15"/>
      <c r="G348" s="15"/>
      <c r="H348" s="15"/>
      <c r="I348" s="15"/>
      <c r="J348" s="15"/>
      <c r="K348" s="15"/>
      <c r="L348" s="15"/>
      <c r="M348" s="15"/>
      <c r="Q348" s="15">
        <v>0</v>
      </c>
    </row>
    <row r="349" spans="1:17" x14ac:dyDescent="0.25">
      <c r="A349" s="15"/>
      <c r="B349" s="15"/>
      <c r="C349" s="15"/>
      <c r="D349" s="34"/>
      <c r="E349" s="14" t="s">
        <v>151</v>
      </c>
      <c r="F349" s="18">
        <v>1</v>
      </c>
      <c r="G349" s="19">
        <v>0.78</v>
      </c>
      <c r="H349" s="19">
        <v>0</v>
      </c>
      <c r="I349" s="19">
        <v>0</v>
      </c>
      <c r="J349" s="16">
        <f t="shared" ref="J349:J355" si="12">OR(F349&lt;&gt;0,G349&lt;&gt;0,H349&lt;&gt;0,I349&lt;&gt;0)*(F349 + (F349 = 0))*(G349 + (G349 = 0))*(H349 + (H349 = 0))*(I349 + (I349 = 0))</f>
        <v>0.78</v>
      </c>
      <c r="K349" s="15"/>
      <c r="L349" s="15"/>
      <c r="M349" s="15"/>
      <c r="Q349" s="15">
        <v>0</v>
      </c>
    </row>
    <row r="350" spans="1:17" x14ac:dyDescent="0.25">
      <c r="A350" s="15"/>
      <c r="B350" s="15"/>
      <c r="C350" s="15"/>
      <c r="D350" s="34"/>
      <c r="E350" s="14" t="s">
        <v>152</v>
      </c>
      <c r="F350" s="18">
        <v>1</v>
      </c>
      <c r="G350" s="19">
        <v>1.81</v>
      </c>
      <c r="H350" s="19">
        <v>0</v>
      </c>
      <c r="I350" s="19">
        <v>0</v>
      </c>
      <c r="J350" s="16">
        <f t="shared" si="12"/>
        <v>1.81</v>
      </c>
      <c r="K350" s="15"/>
      <c r="L350" s="15"/>
      <c r="M350" s="15"/>
      <c r="Q350" s="15">
        <v>0</v>
      </c>
    </row>
    <row r="351" spans="1:17" x14ac:dyDescent="0.25">
      <c r="A351" s="15"/>
      <c r="B351" s="15"/>
      <c r="C351" s="15"/>
      <c r="D351" s="34"/>
      <c r="E351" s="14" t="s">
        <v>153</v>
      </c>
      <c r="F351" s="18">
        <v>1</v>
      </c>
      <c r="G351" s="19">
        <v>0.97499999999999998</v>
      </c>
      <c r="H351" s="19">
        <v>0</v>
      </c>
      <c r="I351" s="19">
        <v>0</v>
      </c>
      <c r="J351" s="16">
        <f t="shared" si="12"/>
        <v>0.97499999999999998</v>
      </c>
      <c r="K351" s="15"/>
      <c r="L351" s="15"/>
      <c r="M351" s="15"/>
      <c r="Q351" s="15">
        <v>0</v>
      </c>
    </row>
    <row r="352" spans="1:17" x14ac:dyDescent="0.25">
      <c r="A352" s="15"/>
      <c r="B352" s="15"/>
      <c r="C352" s="15"/>
      <c r="D352" s="34"/>
      <c r="E352" s="14" t="s">
        <v>154</v>
      </c>
      <c r="F352" s="18">
        <v>1</v>
      </c>
      <c r="G352" s="19">
        <v>0.33</v>
      </c>
      <c r="H352" s="19">
        <v>0</v>
      </c>
      <c r="I352" s="19">
        <v>0</v>
      </c>
      <c r="J352" s="16">
        <f t="shared" si="12"/>
        <v>0.33</v>
      </c>
      <c r="K352" s="15"/>
      <c r="L352" s="15"/>
      <c r="M352" s="15"/>
      <c r="Q352" s="15">
        <v>0</v>
      </c>
    </row>
    <row r="353" spans="1:17" x14ac:dyDescent="0.25">
      <c r="A353" s="15"/>
      <c r="B353" s="15"/>
      <c r="C353" s="15"/>
      <c r="D353" s="34"/>
      <c r="E353" s="14" t="s">
        <v>155</v>
      </c>
      <c r="F353" s="18">
        <v>1</v>
      </c>
      <c r="G353" s="19">
        <v>0.95</v>
      </c>
      <c r="H353" s="19">
        <v>0</v>
      </c>
      <c r="I353" s="19">
        <v>0</v>
      </c>
      <c r="J353" s="16">
        <f t="shared" si="12"/>
        <v>0.95</v>
      </c>
      <c r="K353" s="15"/>
      <c r="L353" s="15"/>
      <c r="M353" s="15"/>
      <c r="Q353" s="15">
        <v>0</v>
      </c>
    </row>
    <row r="354" spans="1:17" x14ac:dyDescent="0.25">
      <c r="A354" s="15"/>
      <c r="B354" s="15"/>
      <c r="C354" s="15"/>
      <c r="D354" s="34"/>
      <c r="E354" s="14" t="s">
        <v>156</v>
      </c>
      <c r="F354" s="18">
        <v>1</v>
      </c>
      <c r="G354" s="19">
        <v>0.61</v>
      </c>
      <c r="H354" s="19">
        <v>0</v>
      </c>
      <c r="I354" s="19">
        <v>0</v>
      </c>
      <c r="J354" s="16">
        <f t="shared" si="12"/>
        <v>0.61</v>
      </c>
      <c r="K354" s="15"/>
      <c r="L354" s="15"/>
      <c r="M354" s="15"/>
      <c r="Q354" s="15">
        <v>0</v>
      </c>
    </row>
    <row r="355" spans="1:17" x14ac:dyDescent="0.25">
      <c r="A355" s="15"/>
      <c r="B355" s="15"/>
      <c r="C355" s="15"/>
      <c r="D355" s="34"/>
      <c r="E355" s="14" t="s">
        <v>157</v>
      </c>
      <c r="F355" s="18">
        <v>1</v>
      </c>
      <c r="G355" s="19">
        <v>0.03</v>
      </c>
      <c r="H355" s="19">
        <v>0</v>
      </c>
      <c r="I355" s="19">
        <v>0</v>
      </c>
      <c r="J355" s="16">
        <f t="shared" si="12"/>
        <v>0.03</v>
      </c>
      <c r="K355" s="15"/>
      <c r="L355" s="15"/>
      <c r="M355" s="15"/>
      <c r="Q355" s="15">
        <v>0</v>
      </c>
    </row>
    <row r="356" spans="1:17" x14ac:dyDescent="0.25">
      <c r="A356" s="15"/>
      <c r="B356" s="15"/>
      <c r="C356" s="15"/>
      <c r="D356" s="34"/>
      <c r="E356" s="15"/>
      <c r="F356" s="15"/>
      <c r="G356" s="15"/>
      <c r="H356" s="15"/>
      <c r="I356" s="15"/>
      <c r="J356" s="20" t="s">
        <v>266</v>
      </c>
      <c r="K356" s="21">
        <f>SUM(J349:J355)</f>
        <v>5.4850000000000003</v>
      </c>
      <c r="L356" s="22">
        <f>+Q356</f>
        <v>504.67</v>
      </c>
      <c r="M356" s="23">
        <f>ROUND(K356*L356,2)</f>
        <v>2768.11</v>
      </c>
      <c r="Q356" s="22">
        <v>504.67</v>
      </c>
    </row>
    <row r="357" spans="1:17" ht="0.95" customHeight="1" x14ac:dyDescent="0.25">
      <c r="A357" s="24"/>
      <c r="B357" s="24"/>
      <c r="C357" s="24"/>
      <c r="D357" s="35"/>
      <c r="E357" s="24"/>
      <c r="F357" s="24"/>
      <c r="G357" s="24"/>
      <c r="H357" s="24"/>
      <c r="I357" s="24"/>
      <c r="J357" s="24"/>
      <c r="K357" s="24"/>
      <c r="L357" s="24"/>
      <c r="M357" s="24"/>
      <c r="Q357" s="24">
        <v>0</v>
      </c>
    </row>
    <row r="358" spans="1:17" ht="22.5" x14ac:dyDescent="0.25">
      <c r="A358" s="13" t="s">
        <v>267</v>
      </c>
      <c r="B358" s="14" t="s">
        <v>22</v>
      </c>
      <c r="C358" s="14" t="s">
        <v>122</v>
      </c>
      <c r="D358" s="25" t="s">
        <v>268</v>
      </c>
      <c r="E358" s="15"/>
      <c r="F358" s="15"/>
      <c r="G358" s="15"/>
      <c r="H358" s="15"/>
      <c r="I358" s="15"/>
      <c r="J358" s="15"/>
      <c r="K358" s="16">
        <f>K361</f>
        <v>25</v>
      </c>
      <c r="L358" s="17">
        <f>L361</f>
        <v>56.55</v>
      </c>
      <c r="M358" s="17">
        <f>M361</f>
        <v>1413.75</v>
      </c>
      <c r="Q358" s="17">
        <v>56.55</v>
      </c>
    </row>
    <row r="359" spans="1:17" ht="67.5" x14ac:dyDescent="0.25">
      <c r="A359" s="15"/>
      <c r="B359" s="15"/>
      <c r="C359" s="15"/>
      <c r="D359" s="25" t="s">
        <v>269</v>
      </c>
      <c r="E359" s="15"/>
      <c r="F359" s="15"/>
      <c r="G359" s="15"/>
      <c r="H359" s="15"/>
      <c r="I359" s="15"/>
      <c r="J359" s="15"/>
      <c r="K359" s="15"/>
      <c r="L359" s="15"/>
      <c r="M359" s="15"/>
      <c r="Q359" s="15">
        <v>0</v>
      </c>
    </row>
    <row r="360" spans="1:17" x14ac:dyDescent="0.25">
      <c r="A360" s="15"/>
      <c r="B360" s="15"/>
      <c r="C360" s="15"/>
      <c r="D360" s="34"/>
      <c r="E360" s="14" t="s">
        <v>270</v>
      </c>
      <c r="F360" s="18">
        <v>1</v>
      </c>
      <c r="G360" s="22">
        <v>5</v>
      </c>
      <c r="H360" s="22">
        <v>5</v>
      </c>
      <c r="I360" s="22">
        <v>0</v>
      </c>
      <c r="J360" s="17">
        <f>OR(F360&lt;&gt;0,G360&lt;&gt;0,H360&lt;&gt;0,I360&lt;&gt;0)*(F360 + (F360 = 0))*(G360 + (G360 = 0))*(H360 + (H360 = 0))*(I360 + (I360 = 0))</f>
        <v>25</v>
      </c>
      <c r="K360" s="15"/>
      <c r="L360" s="15"/>
      <c r="M360" s="15"/>
      <c r="Q360" s="15">
        <v>0</v>
      </c>
    </row>
    <row r="361" spans="1:17" x14ac:dyDescent="0.25">
      <c r="A361" s="15"/>
      <c r="B361" s="15"/>
      <c r="C361" s="15"/>
      <c r="D361" s="34"/>
      <c r="E361" s="15"/>
      <c r="F361" s="15"/>
      <c r="G361" s="15"/>
      <c r="H361" s="15"/>
      <c r="I361" s="15"/>
      <c r="J361" s="20" t="s">
        <v>271</v>
      </c>
      <c r="K361" s="21">
        <f>J360*1</f>
        <v>25</v>
      </c>
      <c r="L361" s="22">
        <f>+Q361</f>
        <v>56.55</v>
      </c>
      <c r="M361" s="23">
        <f>ROUND(K361*L361,2)</f>
        <v>1413.75</v>
      </c>
      <c r="Q361" s="22">
        <v>56.55</v>
      </c>
    </row>
    <row r="362" spans="1:17" ht="0.95" customHeight="1" x14ac:dyDescent="0.25">
      <c r="A362" s="24"/>
      <c r="B362" s="24"/>
      <c r="C362" s="24"/>
      <c r="D362" s="35"/>
      <c r="E362" s="24"/>
      <c r="F362" s="24"/>
      <c r="G362" s="24"/>
      <c r="H362" s="24"/>
      <c r="I362" s="24"/>
      <c r="J362" s="24"/>
      <c r="K362" s="24"/>
      <c r="L362" s="24"/>
      <c r="M362" s="24"/>
      <c r="Q362" s="24">
        <v>0</v>
      </c>
    </row>
    <row r="363" spans="1:17" x14ac:dyDescent="0.25">
      <c r="A363" s="13" t="s">
        <v>221</v>
      </c>
      <c r="B363" s="14" t="s">
        <v>22</v>
      </c>
      <c r="C363" s="14" t="s">
        <v>122</v>
      </c>
      <c r="D363" s="25" t="s">
        <v>222</v>
      </c>
      <c r="E363" s="15"/>
      <c r="F363" s="15"/>
      <c r="G363" s="15"/>
      <c r="H363" s="15"/>
      <c r="I363" s="15"/>
      <c r="J363" s="15"/>
      <c r="K363" s="16">
        <f>K366</f>
        <v>25</v>
      </c>
      <c r="L363" s="17">
        <f>L366</f>
        <v>1.98</v>
      </c>
      <c r="M363" s="17">
        <f>M366</f>
        <v>49.5</v>
      </c>
      <c r="Q363" s="17">
        <v>1.98</v>
      </c>
    </row>
    <row r="364" spans="1:17" ht="33.75" x14ac:dyDescent="0.25">
      <c r="A364" s="15"/>
      <c r="B364" s="15"/>
      <c r="C364" s="15"/>
      <c r="D364" s="25" t="s">
        <v>223</v>
      </c>
      <c r="E364" s="15"/>
      <c r="F364" s="15"/>
      <c r="G364" s="15"/>
      <c r="H364" s="15"/>
      <c r="I364" s="15"/>
      <c r="J364" s="15"/>
      <c r="K364" s="15"/>
      <c r="L364" s="15"/>
      <c r="M364" s="15"/>
      <c r="Q364" s="15">
        <v>0</v>
      </c>
    </row>
    <row r="365" spans="1:17" x14ac:dyDescent="0.25">
      <c r="A365" s="15"/>
      <c r="B365" s="15"/>
      <c r="C365" s="15"/>
      <c r="D365" s="34"/>
      <c r="E365" s="14" t="s">
        <v>270</v>
      </c>
      <c r="F365" s="18">
        <v>1</v>
      </c>
      <c r="G365" s="19">
        <v>5</v>
      </c>
      <c r="H365" s="19">
        <v>5</v>
      </c>
      <c r="I365" s="19">
        <v>0</v>
      </c>
      <c r="J365" s="16">
        <f>OR(F365&lt;&gt;0,G365&lt;&gt;0,H365&lt;&gt;0,I365&lt;&gt;0)*(F365 + (F365 = 0))*(G365 + (G365 = 0))*(H365 + (H365 = 0))*(I365 + (I365 = 0))</f>
        <v>25</v>
      </c>
      <c r="K365" s="15"/>
      <c r="L365" s="15"/>
      <c r="M365" s="15"/>
      <c r="Q365" s="15">
        <v>0</v>
      </c>
    </row>
    <row r="366" spans="1:17" x14ac:dyDescent="0.25">
      <c r="A366" s="15"/>
      <c r="B366" s="15"/>
      <c r="C366" s="15"/>
      <c r="D366" s="34"/>
      <c r="E366" s="15"/>
      <c r="F366" s="15"/>
      <c r="G366" s="15"/>
      <c r="H366" s="15"/>
      <c r="I366" s="15"/>
      <c r="J366" s="20" t="s">
        <v>224</v>
      </c>
      <c r="K366" s="21">
        <f>J365*1</f>
        <v>25</v>
      </c>
      <c r="L366" s="22">
        <f>+Q366</f>
        <v>1.98</v>
      </c>
      <c r="M366" s="23">
        <f>ROUND(K366*L366,2)</f>
        <v>49.5</v>
      </c>
      <c r="Q366" s="22">
        <v>1.98</v>
      </c>
    </row>
    <row r="367" spans="1:17" ht="0.95" customHeight="1" x14ac:dyDescent="0.25">
      <c r="A367" s="24"/>
      <c r="B367" s="24"/>
      <c r="C367" s="24"/>
      <c r="D367" s="35"/>
      <c r="E367" s="24"/>
      <c r="F367" s="24"/>
      <c r="G367" s="24"/>
      <c r="H367" s="24"/>
      <c r="I367" s="24"/>
      <c r="J367" s="24"/>
      <c r="K367" s="24"/>
      <c r="L367" s="24"/>
      <c r="M367" s="24"/>
      <c r="Q367" s="24">
        <v>0</v>
      </c>
    </row>
    <row r="368" spans="1:17" x14ac:dyDescent="0.25">
      <c r="A368" s="13" t="s">
        <v>272</v>
      </c>
      <c r="B368" s="14" t="s">
        <v>22</v>
      </c>
      <c r="C368" s="14" t="s">
        <v>122</v>
      </c>
      <c r="D368" s="25" t="s">
        <v>273</v>
      </c>
      <c r="E368" s="15"/>
      <c r="F368" s="15"/>
      <c r="G368" s="15"/>
      <c r="H368" s="15"/>
      <c r="I368" s="15"/>
      <c r="J368" s="15"/>
      <c r="K368" s="16">
        <f>K373</f>
        <v>3</v>
      </c>
      <c r="L368" s="17">
        <f>L373</f>
        <v>88.7</v>
      </c>
      <c r="M368" s="17">
        <f>M373</f>
        <v>266.10000000000002</v>
      </c>
      <c r="Q368" s="17">
        <v>88.7</v>
      </c>
    </row>
    <row r="369" spans="1:17" ht="22.5" x14ac:dyDescent="0.25">
      <c r="A369" s="15"/>
      <c r="B369" s="15"/>
      <c r="C369" s="15"/>
      <c r="D369" s="25" t="s">
        <v>274</v>
      </c>
      <c r="E369" s="15"/>
      <c r="F369" s="15"/>
      <c r="G369" s="15"/>
      <c r="H369" s="15"/>
      <c r="I369" s="15"/>
      <c r="J369" s="15"/>
      <c r="K369" s="15"/>
      <c r="L369" s="15"/>
      <c r="M369" s="15"/>
      <c r="Q369" s="15">
        <v>0</v>
      </c>
    </row>
    <row r="370" spans="1:17" x14ac:dyDescent="0.25">
      <c r="A370" s="15"/>
      <c r="B370" s="15"/>
      <c r="C370" s="15"/>
      <c r="D370" s="34"/>
      <c r="E370" s="14" t="s">
        <v>152</v>
      </c>
      <c r="F370" s="18">
        <v>0</v>
      </c>
      <c r="G370" s="19">
        <v>1</v>
      </c>
      <c r="H370" s="19">
        <v>0</v>
      </c>
      <c r="I370" s="19">
        <v>0</v>
      </c>
      <c r="J370" s="16">
        <f>OR(F370&lt;&gt;0,G370&lt;&gt;0,H370&lt;&gt;0,I370&lt;&gt;0)*(F370 + (F370 = 0))*(G370 + (G370 = 0))*(H370 + (H370 = 0))*(I370 + (I370 = 0))</f>
        <v>1</v>
      </c>
      <c r="K370" s="15"/>
      <c r="L370" s="15"/>
      <c r="M370" s="15"/>
      <c r="Q370" s="15">
        <v>0</v>
      </c>
    </row>
    <row r="371" spans="1:17" x14ac:dyDescent="0.25">
      <c r="A371" s="15"/>
      <c r="B371" s="15"/>
      <c r="C371" s="15"/>
      <c r="D371" s="34"/>
      <c r="E371" s="14" t="s">
        <v>154</v>
      </c>
      <c r="F371" s="18">
        <v>0</v>
      </c>
      <c r="G371" s="19">
        <v>1</v>
      </c>
      <c r="H371" s="19">
        <v>0</v>
      </c>
      <c r="I371" s="19">
        <v>0</v>
      </c>
      <c r="J371" s="16">
        <f>OR(F371&lt;&gt;0,G371&lt;&gt;0,H371&lt;&gt;0,I371&lt;&gt;0)*(F371 + (F371 = 0))*(G371 + (G371 = 0))*(H371 + (H371 = 0))*(I371 + (I371 = 0))</f>
        <v>1</v>
      </c>
      <c r="K371" s="15"/>
      <c r="L371" s="15"/>
      <c r="M371" s="15"/>
      <c r="Q371" s="15">
        <v>0</v>
      </c>
    </row>
    <row r="372" spans="1:17" x14ac:dyDescent="0.25">
      <c r="A372" s="15"/>
      <c r="B372" s="15"/>
      <c r="C372" s="15"/>
      <c r="D372" s="34"/>
      <c r="E372" s="14" t="s">
        <v>156</v>
      </c>
      <c r="F372" s="18">
        <v>0</v>
      </c>
      <c r="G372" s="19">
        <v>1</v>
      </c>
      <c r="H372" s="19">
        <v>0</v>
      </c>
      <c r="I372" s="19">
        <v>0</v>
      </c>
      <c r="J372" s="16">
        <f>OR(F372&lt;&gt;0,G372&lt;&gt;0,H372&lt;&gt;0,I372&lt;&gt;0)*(F372 + (F372 = 0))*(G372 + (G372 = 0))*(H372 + (H372 = 0))*(I372 + (I372 = 0))</f>
        <v>1</v>
      </c>
      <c r="K372" s="15"/>
      <c r="L372" s="15"/>
      <c r="M372" s="15"/>
      <c r="Q372" s="15">
        <v>0</v>
      </c>
    </row>
    <row r="373" spans="1:17" x14ac:dyDescent="0.25">
      <c r="A373" s="15"/>
      <c r="B373" s="15"/>
      <c r="C373" s="15"/>
      <c r="D373" s="34"/>
      <c r="E373" s="15"/>
      <c r="F373" s="15"/>
      <c r="G373" s="15"/>
      <c r="H373" s="15"/>
      <c r="I373" s="15"/>
      <c r="J373" s="20" t="s">
        <v>275</v>
      </c>
      <c r="K373" s="21">
        <f>SUM(J370:J372)</f>
        <v>3</v>
      </c>
      <c r="L373" s="22">
        <f>+Q373</f>
        <v>88.7</v>
      </c>
      <c r="M373" s="23">
        <f>ROUND(K373*L373,2)</f>
        <v>266.10000000000002</v>
      </c>
      <c r="Q373" s="22">
        <v>88.7</v>
      </c>
    </row>
    <row r="374" spans="1:17" ht="0.95" customHeight="1" x14ac:dyDescent="0.25">
      <c r="A374" s="24"/>
      <c r="B374" s="24"/>
      <c r="C374" s="24"/>
      <c r="D374" s="35"/>
      <c r="E374" s="24"/>
      <c r="F374" s="24"/>
      <c r="G374" s="24"/>
      <c r="H374" s="24"/>
      <c r="I374" s="24"/>
      <c r="J374" s="24"/>
      <c r="K374" s="24"/>
      <c r="L374" s="24"/>
      <c r="M374" s="24"/>
      <c r="Q374" s="24">
        <v>0</v>
      </c>
    </row>
    <row r="375" spans="1:17" ht="22.5" x14ac:dyDescent="0.25">
      <c r="A375" s="13" t="s">
        <v>276</v>
      </c>
      <c r="B375" s="14" t="s">
        <v>22</v>
      </c>
      <c r="C375" s="14" t="s">
        <v>23</v>
      </c>
      <c r="D375" s="25" t="s">
        <v>277</v>
      </c>
      <c r="E375" s="15"/>
      <c r="F375" s="15"/>
      <c r="G375" s="15"/>
      <c r="H375" s="15"/>
      <c r="I375" s="15"/>
      <c r="J375" s="15"/>
      <c r="K375" s="16">
        <f>K378</f>
        <v>8</v>
      </c>
      <c r="L375" s="17">
        <f>L378</f>
        <v>342.42</v>
      </c>
      <c r="M375" s="17">
        <f>M378</f>
        <v>2739.36</v>
      </c>
      <c r="Q375" s="17">
        <v>342.42</v>
      </c>
    </row>
    <row r="376" spans="1:17" ht="146.25" x14ac:dyDescent="0.25">
      <c r="A376" s="15"/>
      <c r="B376" s="15"/>
      <c r="C376" s="15"/>
      <c r="D376" s="25" t="s">
        <v>278</v>
      </c>
      <c r="E376" s="15"/>
      <c r="F376" s="15"/>
      <c r="G376" s="15"/>
      <c r="H376" s="15"/>
      <c r="I376" s="15"/>
      <c r="J376" s="15"/>
      <c r="K376" s="15"/>
      <c r="L376" s="15"/>
      <c r="M376" s="15"/>
      <c r="Q376" s="15">
        <v>0</v>
      </c>
    </row>
    <row r="377" spans="1:17" x14ac:dyDescent="0.25">
      <c r="A377" s="15"/>
      <c r="B377" s="15"/>
      <c r="C377" s="15"/>
      <c r="D377" s="34"/>
      <c r="E377" s="14" t="s">
        <v>279</v>
      </c>
      <c r="F377" s="18">
        <v>8</v>
      </c>
      <c r="G377" s="19">
        <v>0</v>
      </c>
      <c r="H377" s="19">
        <v>0</v>
      </c>
      <c r="I377" s="19">
        <v>0</v>
      </c>
      <c r="J377" s="16">
        <f>OR(F377&lt;&gt;0,G377&lt;&gt;0,H377&lt;&gt;0,I377&lt;&gt;0)*(F377 + (F377 = 0))*(G377 + (G377 = 0))*(H377 + (H377 = 0))*(I377 + (I377 = 0))</f>
        <v>8</v>
      </c>
      <c r="K377" s="15"/>
      <c r="L377" s="15"/>
      <c r="M377" s="15"/>
      <c r="Q377" s="15">
        <v>0</v>
      </c>
    </row>
    <row r="378" spans="1:17" x14ac:dyDescent="0.25">
      <c r="A378" s="15"/>
      <c r="B378" s="15"/>
      <c r="C378" s="15"/>
      <c r="D378" s="34"/>
      <c r="E378" s="15"/>
      <c r="F378" s="15"/>
      <c r="G378" s="15"/>
      <c r="H378" s="15"/>
      <c r="I378" s="15"/>
      <c r="J378" s="20" t="s">
        <v>280</v>
      </c>
      <c r="K378" s="21">
        <f>J377</f>
        <v>8</v>
      </c>
      <c r="L378" s="22">
        <f>+Q378</f>
        <v>342.42</v>
      </c>
      <c r="M378" s="23">
        <f>ROUND(K378*L378,2)</f>
        <v>2739.36</v>
      </c>
      <c r="Q378" s="22">
        <v>342.42</v>
      </c>
    </row>
    <row r="379" spans="1:17" ht="0.95" customHeight="1" x14ac:dyDescent="0.25">
      <c r="A379" s="24"/>
      <c r="B379" s="24"/>
      <c r="C379" s="24"/>
      <c r="D379" s="35"/>
      <c r="E379" s="24"/>
      <c r="F379" s="24"/>
      <c r="G379" s="24"/>
      <c r="H379" s="24"/>
      <c r="I379" s="24"/>
      <c r="J379" s="24"/>
      <c r="K379" s="24"/>
      <c r="L379" s="24"/>
      <c r="M379" s="24"/>
      <c r="Q379" s="24">
        <v>0</v>
      </c>
    </row>
    <row r="380" spans="1:17" x14ac:dyDescent="0.25">
      <c r="A380" s="13" t="s">
        <v>281</v>
      </c>
      <c r="B380" s="14" t="s">
        <v>22</v>
      </c>
      <c r="C380" s="14" t="s">
        <v>88</v>
      </c>
      <c r="D380" s="25" t="s">
        <v>282</v>
      </c>
      <c r="E380" s="15"/>
      <c r="F380" s="15"/>
      <c r="G380" s="15"/>
      <c r="H380" s="15"/>
      <c r="I380" s="15"/>
      <c r="J380" s="15"/>
      <c r="K380" s="16">
        <f>K390</f>
        <v>2.7360000000000002</v>
      </c>
      <c r="L380" s="17">
        <f>L390</f>
        <v>148.97</v>
      </c>
      <c r="M380" s="17">
        <f>M390</f>
        <v>407.58</v>
      </c>
      <c r="Q380" s="17">
        <v>148.97</v>
      </c>
    </row>
    <row r="381" spans="1:17" ht="67.5" x14ac:dyDescent="0.25">
      <c r="A381" s="15"/>
      <c r="B381" s="15"/>
      <c r="C381" s="15"/>
      <c r="D381" s="25" t="s">
        <v>283</v>
      </c>
      <c r="E381" s="15"/>
      <c r="F381" s="15"/>
      <c r="G381" s="15"/>
      <c r="H381" s="15"/>
      <c r="I381" s="15"/>
      <c r="J381" s="15"/>
      <c r="K381" s="15"/>
      <c r="L381" s="15"/>
      <c r="M381" s="15"/>
      <c r="Q381" s="15">
        <v>0</v>
      </c>
    </row>
    <row r="382" spans="1:17" x14ac:dyDescent="0.25">
      <c r="A382" s="15"/>
      <c r="B382" s="15"/>
      <c r="C382" s="15"/>
      <c r="D382" s="34"/>
      <c r="E382" s="14" t="s">
        <v>151</v>
      </c>
      <c r="F382" s="18">
        <v>0</v>
      </c>
      <c r="G382" s="19">
        <v>1.85</v>
      </c>
      <c r="H382" s="19">
        <v>1.85</v>
      </c>
      <c r="I382" s="19">
        <v>0.1</v>
      </c>
      <c r="J382" s="16">
        <f t="shared" ref="J382:J389" si="13">OR(F382&lt;&gt;0,G382&lt;&gt;0,H382&lt;&gt;0,I382&lt;&gt;0)*(F382 + (F382 = 0))*(G382 + (G382 = 0))*(H382 + (H382 = 0))*(I382 + (I382 = 0))</f>
        <v>0.34200000000000003</v>
      </c>
      <c r="K382" s="15"/>
      <c r="L382" s="15"/>
      <c r="M382" s="15"/>
      <c r="Q382" s="15">
        <v>0</v>
      </c>
    </row>
    <row r="383" spans="1:17" x14ac:dyDescent="0.25">
      <c r="A383" s="15"/>
      <c r="B383" s="15"/>
      <c r="C383" s="15"/>
      <c r="D383" s="34"/>
      <c r="E383" s="14" t="s">
        <v>152</v>
      </c>
      <c r="F383" s="18">
        <v>0</v>
      </c>
      <c r="G383" s="19">
        <v>1.85</v>
      </c>
      <c r="H383" s="19">
        <v>1.85</v>
      </c>
      <c r="I383" s="19">
        <v>0.1</v>
      </c>
      <c r="J383" s="16">
        <f t="shared" si="13"/>
        <v>0.34200000000000003</v>
      </c>
      <c r="K383" s="15"/>
      <c r="L383" s="15"/>
      <c r="M383" s="15"/>
      <c r="Q383" s="15">
        <v>0</v>
      </c>
    </row>
    <row r="384" spans="1:17" x14ac:dyDescent="0.25">
      <c r="A384" s="15"/>
      <c r="B384" s="15"/>
      <c r="C384" s="15"/>
      <c r="D384" s="34"/>
      <c r="E384" s="14" t="s">
        <v>153</v>
      </c>
      <c r="F384" s="18">
        <v>0</v>
      </c>
      <c r="G384" s="19">
        <v>1.85</v>
      </c>
      <c r="H384" s="19">
        <v>1.85</v>
      </c>
      <c r="I384" s="19">
        <v>0.1</v>
      </c>
      <c r="J384" s="16">
        <f t="shared" si="13"/>
        <v>0.34200000000000003</v>
      </c>
      <c r="K384" s="15"/>
      <c r="L384" s="15"/>
      <c r="M384" s="15"/>
      <c r="Q384" s="15">
        <v>0</v>
      </c>
    </row>
    <row r="385" spans="1:17" x14ac:dyDescent="0.25">
      <c r="A385" s="15"/>
      <c r="B385" s="15"/>
      <c r="C385" s="15"/>
      <c r="D385" s="34"/>
      <c r="E385" s="14" t="s">
        <v>154</v>
      </c>
      <c r="F385" s="18">
        <v>0</v>
      </c>
      <c r="G385" s="19">
        <v>1.85</v>
      </c>
      <c r="H385" s="19">
        <v>1.85</v>
      </c>
      <c r="I385" s="19">
        <v>0.1</v>
      </c>
      <c r="J385" s="16">
        <f t="shared" si="13"/>
        <v>0.34200000000000003</v>
      </c>
      <c r="K385" s="15"/>
      <c r="L385" s="15"/>
      <c r="M385" s="15"/>
      <c r="Q385" s="15">
        <v>0</v>
      </c>
    </row>
    <row r="386" spans="1:17" x14ac:dyDescent="0.25">
      <c r="A386" s="15"/>
      <c r="B386" s="15"/>
      <c r="C386" s="15"/>
      <c r="D386" s="34"/>
      <c r="E386" s="14" t="s">
        <v>155</v>
      </c>
      <c r="F386" s="18">
        <v>0</v>
      </c>
      <c r="G386" s="19">
        <v>1.85</v>
      </c>
      <c r="H386" s="19">
        <v>1.85</v>
      </c>
      <c r="I386" s="19">
        <v>0.1</v>
      </c>
      <c r="J386" s="16">
        <f t="shared" si="13"/>
        <v>0.34200000000000003</v>
      </c>
      <c r="K386" s="15"/>
      <c r="L386" s="15"/>
      <c r="M386" s="15"/>
      <c r="Q386" s="15">
        <v>0</v>
      </c>
    </row>
    <row r="387" spans="1:17" x14ac:dyDescent="0.25">
      <c r="A387" s="15"/>
      <c r="B387" s="15"/>
      <c r="C387" s="15"/>
      <c r="D387" s="34"/>
      <c r="E387" s="14" t="s">
        <v>156</v>
      </c>
      <c r="F387" s="18">
        <v>0</v>
      </c>
      <c r="G387" s="19">
        <v>1.85</v>
      </c>
      <c r="H387" s="19">
        <v>1.85</v>
      </c>
      <c r="I387" s="19">
        <v>0.1</v>
      </c>
      <c r="J387" s="16">
        <f t="shared" si="13"/>
        <v>0.34200000000000003</v>
      </c>
      <c r="K387" s="15"/>
      <c r="L387" s="15"/>
      <c r="M387" s="15"/>
      <c r="Q387" s="15">
        <v>0</v>
      </c>
    </row>
    <row r="388" spans="1:17" x14ac:dyDescent="0.25">
      <c r="A388" s="15"/>
      <c r="B388" s="15"/>
      <c r="C388" s="15"/>
      <c r="D388" s="34"/>
      <c r="E388" s="14" t="s">
        <v>157</v>
      </c>
      <c r="F388" s="18">
        <v>0</v>
      </c>
      <c r="G388" s="19">
        <v>1.85</v>
      </c>
      <c r="H388" s="19">
        <v>1.85</v>
      </c>
      <c r="I388" s="19">
        <v>0.1</v>
      </c>
      <c r="J388" s="16">
        <f t="shared" si="13"/>
        <v>0.34200000000000003</v>
      </c>
      <c r="K388" s="15"/>
      <c r="L388" s="15"/>
      <c r="M388" s="15"/>
      <c r="Q388" s="15">
        <v>0</v>
      </c>
    </row>
    <row r="389" spans="1:17" x14ac:dyDescent="0.25">
      <c r="A389" s="15"/>
      <c r="B389" s="15"/>
      <c r="C389" s="15"/>
      <c r="D389" s="34"/>
      <c r="E389" s="14" t="s">
        <v>158</v>
      </c>
      <c r="F389" s="18">
        <v>0</v>
      </c>
      <c r="G389" s="19">
        <v>1.85</v>
      </c>
      <c r="H389" s="19">
        <v>1.85</v>
      </c>
      <c r="I389" s="19">
        <v>0.1</v>
      </c>
      <c r="J389" s="16">
        <f t="shared" si="13"/>
        <v>0.34200000000000003</v>
      </c>
      <c r="K389" s="15"/>
      <c r="L389" s="15"/>
      <c r="M389" s="15"/>
      <c r="Q389" s="15">
        <v>0</v>
      </c>
    </row>
    <row r="390" spans="1:17" x14ac:dyDescent="0.25">
      <c r="A390" s="15"/>
      <c r="B390" s="15"/>
      <c r="C390" s="15"/>
      <c r="D390" s="34"/>
      <c r="E390" s="15"/>
      <c r="F390" s="15"/>
      <c r="G390" s="15"/>
      <c r="H390" s="15"/>
      <c r="I390" s="15"/>
      <c r="J390" s="20" t="s">
        <v>284</v>
      </c>
      <c r="K390" s="21">
        <f>SUM(J382:J389)</f>
        <v>2.7360000000000002</v>
      </c>
      <c r="L390" s="22">
        <f>+Q390</f>
        <v>148.97</v>
      </c>
      <c r="M390" s="23">
        <f>ROUND(K390*L390,2)</f>
        <v>407.58</v>
      </c>
      <c r="Q390" s="22">
        <v>148.97</v>
      </c>
    </row>
    <row r="391" spans="1:17" ht="0.95" customHeight="1" x14ac:dyDescent="0.25">
      <c r="A391" s="24"/>
      <c r="B391" s="24"/>
      <c r="C391" s="24"/>
      <c r="D391" s="35"/>
      <c r="E391" s="24"/>
      <c r="F391" s="24"/>
      <c r="G391" s="24"/>
      <c r="H391" s="24"/>
      <c r="I391" s="24"/>
      <c r="J391" s="24"/>
      <c r="K391" s="24"/>
      <c r="L391" s="24"/>
      <c r="M391" s="24"/>
      <c r="Q391" s="24">
        <v>0</v>
      </c>
    </row>
    <row r="392" spans="1:17" x14ac:dyDescent="0.25">
      <c r="A392" s="13" t="s">
        <v>285</v>
      </c>
      <c r="B392" s="14" t="s">
        <v>22</v>
      </c>
      <c r="C392" s="14" t="s">
        <v>23</v>
      </c>
      <c r="D392" s="25" t="s">
        <v>286</v>
      </c>
      <c r="E392" s="15"/>
      <c r="F392" s="15"/>
      <c r="G392" s="15"/>
      <c r="H392" s="15"/>
      <c r="I392" s="15"/>
      <c r="J392" s="15"/>
      <c r="K392" s="16">
        <f>K403</f>
        <v>72</v>
      </c>
      <c r="L392" s="17">
        <f>L403</f>
        <v>16.04</v>
      </c>
      <c r="M392" s="17">
        <f>M403</f>
        <v>1154.8800000000001</v>
      </c>
      <c r="Q392" s="17">
        <v>16.04</v>
      </c>
    </row>
    <row r="393" spans="1:17" ht="56.25" x14ac:dyDescent="0.25">
      <c r="A393" s="15"/>
      <c r="B393" s="15"/>
      <c r="C393" s="15"/>
      <c r="D393" s="25" t="s">
        <v>287</v>
      </c>
      <c r="E393" s="15"/>
      <c r="F393" s="15"/>
      <c r="G393" s="15"/>
      <c r="H393" s="15"/>
      <c r="I393" s="15"/>
      <c r="J393" s="15"/>
      <c r="K393" s="15"/>
      <c r="L393" s="15"/>
      <c r="M393" s="15"/>
      <c r="Q393" s="15">
        <v>0</v>
      </c>
    </row>
    <row r="394" spans="1:17" x14ac:dyDescent="0.25">
      <c r="A394" s="15"/>
      <c r="B394" s="15"/>
      <c r="C394" s="15"/>
      <c r="D394" s="34"/>
      <c r="E394" s="14" t="s">
        <v>288</v>
      </c>
      <c r="F394" s="18"/>
      <c r="G394" s="19"/>
      <c r="H394" s="19"/>
      <c r="I394" s="19"/>
      <c r="J394" s="16">
        <f t="shared" ref="J394:J402" si="14">OR(F394&lt;&gt;0,G394&lt;&gt;0,H394&lt;&gt;0,I394&lt;&gt;0)*(F394 + (F394 = 0))*(G394 + (G394 = 0))*(H394 + (H394 = 0))*(I394 + (I394 = 0))</f>
        <v>0</v>
      </c>
      <c r="K394" s="15"/>
      <c r="L394" s="15"/>
      <c r="M394" s="15"/>
      <c r="Q394" s="15">
        <v>0</v>
      </c>
    </row>
    <row r="395" spans="1:17" x14ac:dyDescent="0.25">
      <c r="A395" s="15"/>
      <c r="B395" s="15"/>
      <c r="C395" s="15"/>
      <c r="D395" s="34"/>
      <c r="E395" s="14" t="s">
        <v>151</v>
      </c>
      <c r="F395" s="18">
        <v>9</v>
      </c>
      <c r="G395" s="19">
        <v>0</v>
      </c>
      <c r="H395" s="19">
        <v>0</v>
      </c>
      <c r="I395" s="19">
        <v>0</v>
      </c>
      <c r="J395" s="16">
        <f t="shared" si="14"/>
        <v>9</v>
      </c>
      <c r="K395" s="15"/>
      <c r="L395" s="15"/>
      <c r="M395" s="15"/>
      <c r="Q395" s="15">
        <v>0</v>
      </c>
    </row>
    <row r="396" spans="1:17" x14ac:dyDescent="0.25">
      <c r="A396" s="15"/>
      <c r="B396" s="15"/>
      <c r="C396" s="15"/>
      <c r="D396" s="34"/>
      <c r="E396" s="14" t="s">
        <v>152</v>
      </c>
      <c r="F396" s="18">
        <v>9</v>
      </c>
      <c r="G396" s="19">
        <v>0</v>
      </c>
      <c r="H396" s="19">
        <v>0</v>
      </c>
      <c r="I396" s="19">
        <v>0</v>
      </c>
      <c r="J396" s="16">
        <f t="shared" si="14"/>
        <v>9</v>
      </c>
      <c r="K396" s="15"/>
      <c r="L396" s="15"/>
      <c r="M396" s="15"/>
      <c r="Q396" s="15">
        <v>0</v>
      </c>
    </row>
    <row r="397" spans="1:17" x14ac:dyDescent="0.25">
      <c r="A397" s="15"/>
      <c r="B397" s="15"/>
      <c r="C397" s="15"/>
      <c r="D397" s="34"/>
      <c r="E397" s="14" t="s">
        <v>153</v>
      </c>
      <c r="F397" s="18">
        <v>9</v>
      </c>
      <c r="G397" s="19">
        <v>0</v>
      </c>
      <c r="H397" s="19">
        <v>0</v>
      </c>
      <c r="I397" s="19">
        <v>0</v>
      </c>
      <c r="J397" s="16">
        <f t="shared" si="14"/>
        <v>9</v>
      </c>
      <c r="K397" s="15"/>
      <c r="L397" s="15"/>
      <c r="M397" s="15"/>
      <c r="Q397" s="15">
        <v>0</v>
      </c>
    </row>
    <row r="398" spans="1:17" x14ac:dyDescent="0.25">
      <c r="A398" s="15"/>
      <c r="B398" s="15"/>
      <c r="C398" s="15"/>
      <c r="D398" s="34"/>
      <c r="E398" s="14" t="s">
        <v>154</v>
      </c>
      <c r="F398" s="18">
        <v>9</v>
      </c>
      <c r="G398" s="19">
        <v>0</v>
      </c>
      <c r="H398" s="19">
        <v>0</v>
      </c>
      <c r="I398" s="19">
        <v>0</v>
      </c>
      <c r="J398" s="16">
        <f t="shared" si="14"/>
        <v>9</v>
      </c>
      <c r="K398" s="15"/>
      <c r="L398" s="15"/>
      <c r="M398" s="15"/>
      <c r="Q398" s="15">
        <v>0</v>
      </c>
    </row>
    <row r="399" spans="1:17" x14ac:dyDescent="0.25">
      <c r="A399" s="15"/>
      <c r="B399" s="15"/>
      <c r="C399" s="15"/>
      <c r="D399" s="34"/>
      <c r="E399" s="14" t="s">
        <v>155</v>
      </c>
      <c r="F399" s="18">
        <v>9</v>
      </c>
      <c r="G399" s="19">
        <v>0</v>
      </c>
      <c r="H399" s="19">
        <v>0</v>
      </c>
      <c r="I399" s="19">
        <v>0</v>
      </c>
      <c r="J399" s="16">
        <f t="shared" si="14"/>
        <v>9</v>
      </c>
      <c r="K399" s="15"/>
      <c r="L399" s="15"/>
      <c r="M399" s="15"/>
      <c r="Q399" s="15">
        <v>0</v>
      </c>
    </row>
    <row r="400" spans="1:17" x14ac:dyDescent="0.25">
      <c r="A400" s="15"/>
      <c r="B400" s="15"/>
      <c r="C400" s="15"/>
      <c r="D400" s="34"/>
      <c r="E400" s="14" t="s">
        <v>156</v>
      </c>
      <c r="F400" s="18">
        <v>9</v>
      </c>
      <c r="G400" s="19">
        <v>0</v>
      </c>
      <c r="H400" s="19">
        <v>0</v>
      </c>
      <c r="I400" s="19">
        <v>0</v>
      </c>
      <c r="J400" s="16">
        <f t="shared" si="14"/>
        <v>9</v>
      </c>
      <c r="K400" s="15"/>
      <c r="L400" s="15"/>
      <c r="M400" s="15"/>
      <c r="Q400" s="15">
        <v>0</v>
      </c>
    </row>
    <row r="401" spans="1:17" x14ac:dyDescent="0.25">
      <c r="A401" s="15"/>
      <c r="B401" s="15"/>
      <c r="C401" s="15"/>
      <c r="D401" s="34"/>
      <c r="E401" s="14" t="s">
        <v>157</v>
      </c>
      <c r="F401" s="18">
        <v>9</v>
      </c>
      <c r="G401" s="19">
        <v>0</v>
      </c>
      <c r="H401" s="19">
        <v>0</v>
      </c>
      <c r="I401" s="19">
        <v>0</v>
      </c>
      <c r="J401" s="16">
        <f t="shared" si="14"/>
        <v>9</v>
      </c>
      <c r="K401" s="15"/>
      <c r="L401" s="15"/>
      <c r="M401" s="15"/>
      <c r="Q401" s="15">
        <v>0</v>
      </c>
    </row>
    <row r="402" spans="1:17" x14ac:dyDescent="0.25">
      <c r="A402" s="15"/>
      <c r="B402" s="15"/>
      <c r="C402" s="15"/>
      <c r="D402" s="34"/>
      <c r="E402" s="14" t="s">
        <v>158</v>
      </c>
      <c r="F402" s="18">
        <v>9</v>
      </c>
      <c r="G402" s="19">
        <v>0</v>
      </c>
      <c r="H402" s="19">
        <v>0</v>
      </c>
      <c r="I402" s="19">
        <v>0</v>
      </c>
      <c r="J402" s="16">
        <f t="shared" si="14"/>
        <v>9</v>
      </c>
      <c r="K402" s="15"/>
      <c r="L402" s="15"/>
      <c r="M402" s="15"/>
      <c r="Q402" s="15">
        <v>0</v>
      </c>
    </row>
    <row r="403" spans="1:17" x14ac:dyDescent="0.25">
      <c r="A403" s="15"/>
      <c r="B403" s="15"/>
      <c r="C403" s="15"/>
      <c r="D403" s="34"/>
      <c r="E403" s="15"/>
      <c r="F403" s="15"/>
      <c r="G403" s="15"/>
      <c r="H403" s="15"/>
      <c r="I403" s="15"/>
      <c r="J403" s="20" t="s">
        <v>289</v>
      </c>
      <c r="K403" s="21">
        <f>SUM(J394:J402)</f>
        <v>72</v>
      </c>
      <c r="L403" s="22">
        <f>+Q403</f>
        <v>16.04</v>
      </c>
      <c r="M403" s="23">
        <f>ROUND(K403*L403,2)</f>
        <v>1154.8800000000001</v>
      </c>
      <c r="Q403" s="22">
        <v>16.04</v>
      </c>
    </row>
    <row r="404" spans="1:17" ht="0.95" customHeight="1" x14ac:dyDescent="0.25">
      <c r="A404" s="24"/>
      <c r="B404" s="24"/>
      <c r="C404" s="24"/>
      <c r="D404" s="35"/>
      <c r="E404" s="24"/>
      <c r="F404" s="24"/>
      <c r="G404" s="24"/>
      <c r="H404" s="24"/>
      <c r="I404" s="24"/>
      <c r="J404" s="24"/>
      <c r="K404" s="24"/>
      <c r="L404" s="24"/>
      <c r="M404" s="24"/>
      <c r="Q404" s="24">
        <v>0</v>
      </c>
    </row>
    <row r="405" spans="1:17" ht="22.5" x14ac:dyDescent="0.25">
      <c r="A405" s="13" t="s">
        <v>290</v>
      </c>
      <c r="B405" s="14" t="s">
        <v>22</v>
      </c>
      <c r="C405" s="14" t="s">
        <v>122</v>
      </c>
      <c r="D405" s="25" t="s">
        <v>291</v>
      </c>
      <c r="E405" s="15"/>
      <c r="F405" s="15"/>
      <c r="G405" s="15"/>
      <c r="H405" s="15"/>
      <c r="I405" s="15"/>
      <c r="J405" s="15"/>
      <c r="K405" s="16">
        <f>K408</f>
        <v>5</v>
      </c>
      <c r="L405" s="17">
        <f>L408</f>
        <v>33.75</v>
      </c>
      <c r="M405" s="17">
        <f>M408</f>
        <v>168.75</v>
      </c>
      <c r="Q405" s="17">
        <v>33.75</v>
      </c>
    </row>
    <row r="406" spans="1:17" ht="67.5" x14ac:dyDescent="0.25">
      <c r="A406" s="15"/>
      <c r="B406" s="15"/>
      <c r="C406" s="15"/>
      <c r="D406" s="25" t="s">
        <v>292</v>
      </c>
      <c r="E406" s="15"/>
      <c r="F406" s="15"/>
      <c r="G406" s="15"/>
      <c r="H406" s="15"/>
      <c r="I406" s="15"/>
      <c r="J406" s="15"/>
      <c r="K406" s="15"/>
      <c r="L406" s="15"/>
      <c r="M406" s="15"/>
      <c r="Q406" s="15">
        <v>0</v>
      </c>
    </row>
    <row r="407" spans="1:17" x14ac:dyDescent="0.25">
      <c r="A407" s="15"/>
      <c r="B407" s="15"/>
      <c r="C407" s="15"/>
      <c r="D407" s="34"/>
      <c r="E407" s="14" t="s">
        <v>293</v>
      </c>
      <c r="F407" s="18">
        <v>5</v>
      </c>
      <c r="G407" s="19">
        <v>0</v>
      </c>
      <c r="H407" s="19">
        <v>0</v>
      </c>
      <c r="I407" s="19">
        <v>0</v>
      </c>
      <c r="J407" s="16">
        <f>OR(F407&lt;&gt;0,G407&lt;&gt;0,H407&lt;&gt;0,I407&lt;&gt;0)*(F407 + (F407 = 0))*(G407 + (G407 = 0))*(H407 + (H407 = 0))*(I407 + (I407 = 0))</f>
        <v>5</v>
      </c>
      <c r="K407" s="15"/>
      <c r="L407" s="15"/>
      <c r="M407" s="15"/>
      <c r="Q407" s="15">
        <v>0</v>
      </c>
    </row>
    <row r="408" spans="1:17" x14ac:dyDescent="0.25">
      <c r="A408" s="15"/>
      <c r="B408" s="15"/>
      <c r="C408" s="15"/>
      <c r="D408" s="34"/>
      <c r="E408" s="15"/>
      <c r="F408" s="15"/>
      <c r="G408" s="15"/>
      <c r="H408" s="15"/>
      <c r="I408" s="15"/>
      <c r="J408" s="20" t="s">
        <v>294</v>
      </c>
      <c r="K408" s="21">
        <f>J407</f>
        <v>5</v>
      </c>
      <c r="L408" s="22">
        <f>+Q408</f>
        <v>33.75</v>
      </c>
      <c r="M408" s="23">
        <f>ROUND(K408*L408,2)</f>
        <v>168.75</v>
      </c>
      <c r="Q408" s="22">
        <v>33.75</v>
      </c>
    </row>
    <row r="409" spans="1:17" ht="0.95" customHeight="1" x14ac:dyDescent="0.25">
      <c r="A409" s="24"/>
      <c r="B409" s="24"/>
      <c r="C409" s="24"/>
      <c r="D409" s="35"/>
      <c r="E409" s="24"/>
      <c r="F409" s="24"/>
      <c r="G409" s="24"/>
      <c r="H409" s="24"/>
      <c r="I409" s="24"/>
      <c r="J409" s="24"/>
      <c r="K409" s="24"/>
      <c r="L409" s="24"/>
      <c r="M409" s="24"/>
      <c r="Q409" s="24">
        <v>0</v>
      </c>
    </row>
    <row r="410" spans="1:17" x14ac:dyDescent="0.25">
      <c r="A410" s="13" t="s">
        <v>295</v>
      </c>
      <c r="B410" s="14" t="s">
        <v>22</v>
      </c>
      <c r="C410" s="14" t="s">
        <v>122</v>
      </c>
      <c r="D410" s="25" t="s">
        <v>296</v>
      </c>
      <c r="E410" s="15"/>
      <c r="F410" s="15"/>
      <c r="G410" s="15"/>
      <c r="H410" s="15"/>
      <c r="I410" s="15"/>
      <c r="J410" s="15"/>
      <c r="K410" s="16">
        <f>K413</f>
        <v>5</v>
      </c>
      <c r="L410" s="17">
        <f>L413</f>
        <v>11.01</v>
      </c>
      <c r="M410" s="17">
        <f>M413</f>
        <v>55.05</v>
      </c>
      <c r="Q410" s="17">
        <v>11.01</v>
      </c>
    </row>
    <row r="411" spans="1:17" ht="45" x14ac:dyDescent="0.25">
      <c r="A411" s="15"/>
      <c r="B411" s="15"/>
      <c r="C411" s="15"/>
      <c r="D411" s="25" t="s">
        <v>297</v>
      </c>
      <c r="E411" s="15"/>
      <c r="F411" s="15"/>
      <c r="G411" s="15"/>
      <c r="H411" s="15"/>
      <c r="I411" s="15"/>
      <c r="J411" s="15"/>
      <c r="K411" s="15"/>
      <c r="L411" s="15"/>
      <c r="M411" s="15"/>
      <c r="Q411" s="15">
        <v>0</v>
      </c>
    </row>
    <row r="412" spans="1:17" x14ac:dyDescent="0.25">
      <c r="A412" s="15"/>
      <c r="B412" s="15"/>
      <c r="C412" s="15"/>
      <c r="D412" s="34"/>
      <c r="E412" s="14" t="s">
        <v>293</v>
      </c>
      <c r="F412" s="18">
        <v>5</v>
      </c>
      <c r="G412" s="22">
        <v>0</v>
      </c>
      <c r="H412" s="22">
        <v>0</v>
      </c>
      <c r="I412" s="22">
        <v>0</v>
      </c>
      <c r="J412" s="17">
        <f>OR(F412&lt;&gt;0,G412&lt;&gt;0,H412&lt;&gt;0,I412&lt;&gt;0)*(F412 + (F412 = 0))*(G412 + (G412 = 0))*(H412 + (H412 = 0))*(I412 + (I412 = 0))</f>
        <v>5</v>
      </c>
      <c r="K412" s="15"/>
      <c r="L412" s="15"/>
      <c r="M412" s="15"/>
      <c r="Q412" s="15">
        <v>0</v>
      </c>
    </row>
    <row r="413" spans="1:17" x14ac:dyDescent="0.25">
      <c r="A413" s="15"/>
      <c r="B413" s="15"/>
      <c r="C413" s="15"/>
      <c r="D413" s="34"/>
      <c r="E413" s="15"/>
      <c r="F413" s="15"/>
      <c r="G413" s="15"/>
      <c r="H413" s="15"/>
      <c r="I413" s="15"/>
      <c r="J413" s="20" t="s">
        <v>298</v>
      </c>
      <c r="K413" s="21">
        <f>J412</f>
        <v>5</v>
      </c>
      <c r="L413" s="22">
        <f>+Q413</f>
        <v>11.01</v>
      </c>
      <c r="M413" s="23">
        <f>ROUND(K413*L413,2)</f>
        <v>55.05</v>
      </c>
      <c r="Q413" s="22">
        <v>11.01</v>
      </c>
    </row>
    <row r="414" spans="1:17" ht="0.95" customHeight="1" x14ac:dyDescent="0.25">
      <c r="A414" s="24"/>
      <c r="B414" s="24"/>
      <c r="C414" s="24"/>
      <c r="D414" s="35"/>
      <c r="E414" s="24"/>
      <c r="F414" s="24"/>
      <c r="G414" s="24"/>
      <c r="H414" s="24"/>
      <c r="I414" s="24"/>
      <c r="J414" s="24"/>
      <c r="K414" s="24"/>
      <c r="L414" s="24"/>
      <c r="M414" s="24"/>
      <c r="Q414" s="24">
        <v>0</v>
      </c>
    </row>
    <row r="415" spans="1:17" x14ac:dyDescent="0.25">
      <c r="A415" s="13" t="s">
        <v>299</v>
      </c>
      <c r="B415" s="14" t="s">
        <v>22</v>
      </c>
      <c r="C415" s="14" t="s">
        <v>122</v>
      </c>
      <c r="D415" s="25" t="s">
        <v>300</v>
      </c>
      <c r="E415" s="15"/>
      <c r="F415" s="15"/>
      <c r="G415" s="15"/>
      <c r="H415" s="15"/>
      <c r="I415" s="15"/>
      <c r="J415" s="15"/>
      <c r="K415" s="16">
        <f>K418</f>
        <v>5</v>
      </c>
      <c r="L415" s="17">
        <f>L418</f>
        <v>22.47</v>
      </c>
      <c r="M415" s="17">
        <f>M418</f>
        <v>112.35</v>
      </c>
      <c r="Q415" s="17">
        <v>22.47</v>
      </c>
    </row>
    <row r="416" spans="1:17" ht="56.25" x14ac:dyDescent="0.25">
      <c r="A416" s="15"/>
      <c r="B416" s="15"/>
      <c r="C416" s="15"/>
      <c r="D416" s="25" t="s">
        <v>301</v>
      </c>
      <c r="E416" s="15"/>
      <c r="F416" s="15"/>
      <c r="G416" s="15"/>
      <c r="H416" s="15"/>
      <c r="I416" s="15"/>
      <c r="J416" s="15"/>
      <c r="K416" s="15"/>
      <c r="L416" s="15"/>
      <c r="M416" s="15"/>
      <c r="Q416" s="15">
        <v>0</v>
      </c>
    </row>
    <row r="417" spans="1:17" x14ac:dyDescent="0.25">
      <c r="A417" s="15"/>
      <c r="B417" s="15"/>
      <c r="C417" s="15"/>
      <c r="D417" s="34"/>
      <c r="E417" s="14" t="s">
        <v>293</v>
      </c>
      <c r="F417" s="18">
        <v>5</v>
      </c>
      <c r="G417" s="22">
        <v>0</v>
      </c>
      <c r="H417" s="22">
        <v>0</v>
      </c>
      <c r="I417" s="22">
        <v>0</v>
      </c>
      <c r="J417" s="17">
        <f>OR(F417&lt;&gt;0,G417&lt;&gt;0,H417&lt;&gt;0,I417&lt;&gt;0)*(F417 + (F417 = 0))*(G417 + (G417 = 0))*(H417 + (H417 = 0))*(I417 + (I417 = 0))</f>
        <v>5</v>
      </c>
      <c r="K417" s="15"/>
      <c r="L417" s="15"/>
      <c r="M417" s="15"/>
      <c r="Q417" s="15">
        <v>0</v>
      </c>
    </row>
    <row r="418" spans="1:17" x14ac:dyDescent="0.25">
      <c r="A418" s="15"/>
      <c r="B418" s="15"/>
      <c r="C418" s="15"/>
      <c r="D418" s="34"/>
      <c r="E418" s="15"/>
      <c r="F418" s="15"/>
      <c r="G418" s="15"/>
      <c r="H418" s="15"/>
      <c r="I418" s="15"/>
      <c r="J418" s="20" t="s">
        <v>302</v>
      </c>
      <c r="K418" s="21">
        <f>J417</f>
        <v>5</v>
      </c>
      <c r="L418" s="22">
        <f>+Q418</f>
        <v>22.47</v>
      </c>
      <c r="M418" s="23">
        <f>ROUND(K418*L418,2)</f>
        <v>112.35</v>
      </c>
      <c r="Q418" s="22">
        <v>22.47</v>
      </c>
    </row>
    <row r="419" spans="1:17" ht="0.95" customHeight="1" x14ac:dyDescent="0.25">
      <c r="A419" s="24"/>
      <c r="B419" s="24"/>
      <c r="C419" s="24"/>
      <c r="D419" s="35"/>
      <c r="E419" s="24"/>
      <c r="F419" s="24"/>
      <c r="G419" s="24"/>
      <c r="H419" s="24"/>
      <c r="I419" s="24"/>
      <c r="J419" s="24"/>
      <c r="K419" s="24"/>
      <c r="L419" s="24"/>
      <c r="M419" s="24"/>
      <c r="Q419" s="24">
        <v>0</v>
      </c>
    </row>
    <row r="420" spans="1:17" ht="22.5" x14ac:dyDescent="0.25">
      <c r="A420" s="13" t="s">
        <v>303</v>
      </c>
      <c r="B420" s="14" t="s">
        <v>22</v>
      </c>
      <c r="C420" s="14" t="s">
        <v>122</v>
      </c>
      <c r="D420" s="25" t="s">
        <v>304</v>
      </c>
      <c r="E420" s="15"/>
      <c r="F420" s="15"/>
      <c r="G420" s="15"/>
      <c r="H420" s="15"/>
      <c r="I420" s="15"/>
      <c r="J420" s="15"/>
      <c r="K420" s="16">
        <f>K423</f>
        <v>5</v>
      </c>
      <c r="L420" s="17">
        <f>L423</f>
        <v>33.619999999999997</v>
      </c>
      <c r="M420" s="17">
        <f>M423</f>
        <v>168.1</v>
      </c>
      <c r="Q420" s="17">
        <v>33.619999999999997</v>
      </c>
    </row>
    <row r="421" spans="1:17" ht="33.75" x14ac:dyDescent="0.25">
      <c r="A421" s="15"/>
      <c r="B421" s="15"/>
      <c r="C421" s="15"/>
      <c r="D421" s="25" t="s">
        <v>305</v>
      </c>
      <c r="E421" s="15"/>
      <c r="F421" s="15"/>
      <c r="G421" s="15"/>
      <c r="H421" s="15"/>
      <c r="I421" s="15"/>
      <c r="J421" s="15"/>
      <c r="K421" s="15"/>
      <c r="L421" s="15"/>
      <c r="M421" s="15"/>
      <c r="Q421" s="15">
        <v>0</v>
      </c>
    </row>
    <row r="422" spans="1:17" x14ac:dyDescent="0.25">
      <c r="A422" s="15"/>
      <c r="B422" s="15"/>
      <c r="C422" s="15"/>
      <c r="D422" s="34"/>
      <c r="E422" s="14" t="s">
        <v>293</v>
      </c>
      <c r="F422" s="18">
        <v>5</v>
      </c>
      <c r="G422" s="19">
        <v>0</v>
      </c>
      <c r="H422" s="19">
        <v>0</v>
      </c>
      <c r="I422" s="19">
        <v>0</v>
      </c>
      <c r="J422" s="16">
        <f>OR(F422&lt;&gt;0,G422&lt;&gt;0,H422&lt;&gt;0,I422&lt;&gt;0)*(F422 + (F422 = 0))*(G422 + (G422 = 0))*(H422 + (H422 = 0))*(I422 + (I422 = 0))</f>
        <v>5</v>
      </c>
      <c r="K422" s="15"/>
      <c r="L422" s="15"/>
      <c r="M422" s="15"/>
      <c r="Q422" s="15">
        <v>0</v>
      </c>
    </row>
    <row r="423" spans="1:17" x14ac:dyDescent="0.25">
      <c r="A423" s="15"/>
      <c r="B423" s="15"/>
      <c r="C423" s="15"/>
      <c r="D423" s="34"/>
      <c r="E423" s="15"/>
      <c r="F423" s="15"/>
      <c r="G423" s="15"/>
      <c r="H423" s="15"/>
      <c r="I423" s="15"/>
      <c r="J423" s="20" t="s">
        <v>306</v>
      </c>
      <c r="K423" s="21">
        <f>J422</f>
        <v>5</v>
      </c>
      <c r="L423" s="22">
        <f>+Q423</f>
        <v>33.619999999999997</v>
      </c>
      <c r="M423" s="23">
        <f>ROUND(K423*L423,2)</f>
        <v>168.1</v>
      </c>
      <c r="Q423" s="22">
        <v>33.619999999999997</v>
      </c>
    </row>
    <row r="424" spans="1:17" ht="0.95" customHeight="1" x14ac:dyDescent="0.25">
      <c r="A424" s="24"/>
      <c r="B424" s="24"/>
      <c r="C424" s="24"/>
      <c r="D424" s="35"/>
      <c r="E424" s="24"/>
      <c r="F424" s="24"/>
      <c r="G424" s="24"/>
      <c r="H424" s="24"/>
      <c r="I424" s="24"/>
      <c r="J424" s="24"/>
      <c r="K424" s="24"/>
      <c r="L424" s="24"/>
      <c r="M424" s="24"/>
      <c r="Q424" s="24">
        <v>0</v>
      </c>
    </row>
    <row r="425" spans="1:17" x14ac:dyDescent="0.25">
      <c r="A425" s="13" t="s">
        <v>307</v>
      </c>
      <c r="B425" s="14" t="s">
        <v>22</v>
      </c>
      <c r="C425" s="14" t="s">
        <v>88</v>
      </c>
      <c r="D425" s="25" t="s">
        <v>308</v>
      </c>
      <c r="E425" s="15"/>
      <c r="F425" s="15"/>
      <c r="G425" s="15"/>
      <c r="H425" s="15"/>
      <c r="I425" s="15"/>
      <c r="J425" s="15"/>
      <c r="K425" s="16">
        <f>K428</f>
        <v>2</v>
      </c>
      <c r="L425" s="17">
        <f>L428</f>
        <v>169.97</v>
      </c>
      <c r="M425" s="17">
        <f>M428</f>
        <v>339.94</v>
      </c>
      <c r="Q425" s="17">
        <v>169.97</v>
      </c>
    </row>
    <row r="426" spans="1:17" ht="67.5" x14ac:dyDescent="0.25">
      <c r="A426" s="15"/>
      <c r="B426" s="15"/>
      <c r="C426" s="15"/>
      <c r="D426" s="25" t="s">
        <v>309</v>
      </c>
      <c r="E426" s="15"/>
      <c r="F426" s="15"/>
      <c r="G426" s="15"/>
      <c r="H426" s="15"/>
      <c r="I426" s="15"/>
      <c r="J426" s="15"/>
      <c r="K426" s="15"/>
      <c r="L426" s="15"/>
      <c r="M426" s="15"/>
      <c r="Q426" s="15">
        <v>0</v>
      </c>
    </row>
    <row r="427" spans="1:17" x14ac:dyDescent="0.25">
      <c r="A427" s="15"/>
      <c r="B427" s="15"/>
      <c r="C427" s="15"/>
      <c r="D427" s="34"/>
      <c r="E427" s="14" t="s">
        <v>293</v>
      </c>
      <c r="F427" s="18">
        <v>2</v>
      </c>
      <c r="G427" s="19">
        <v>0</v>
      </c>
      <c r="H427" s="19">
        <v>0</v>
      </c>
      <c r="I427" s="19">
        <v>0</v>
      </c>
      <c r="J427" s="16">
        <f>OR(F427&lt;&gt;0,G427&lt;&gt;0,H427&lt;&gt;0,I427&lt;&gt;0)*(F427 + (F427 = 0))*(G427 + (G427 = 0))*(H427 + (H427 = 0))*(I427 + (I427 = 0))</f>
        <v>2</v>
      </c>
      <c r="K427" s="15"/>
      <c r="L427" s="15"/>
      <c r="M427" s="15"/>
      <c r="Q427" s="15">
        <v>0</v>
      </c>
    </row>
    <row r="428" spans="1:17" x14ac:dyDescent="0.25">
      <c r="A428" s="15"/>
      <c r="B428" s="15"/>
      <c r="C428" s="15"/>
      <c r="D428" s="34"/>
      <c r="E428" s="15"/>
      <c r="F428" s="15"/>
      <c r="G428" s="15"/>
      <c r="H428" s="15"/>
      <c r="I428" s="15"/>
      <c r="J428" s="20" t="s">
        <v>310</v>
      </c>
      <c r="K428" s="21">
        <f>J427</f>
        <v>2</v>
      </c>
      <c r="L428" s="22">
        <f>+Q428</f>
        <v>169.97</v>
      </c>
      <c r="M428" s="23">
        <f>ROUND(K428*L428,2)</f>
        <v>339.94</v>
      </c>
      <c r="Q428" s="22">
        <v>169.97</v>
      </c>
    </row>
    <row r="429" spans="1:17" ht="0.95" customHeight="1" x14ac:dyDescent="0.25">
      <c r="A429" s="24"/>
      <c r="B429" s="24"/>
      <c r="C429" s="24"/>
      <c r="D429" s="35"/>
      <c r="E429" s="24"/>
      <c r="F429" s="24"/>
      <c r="G429" s="24"/>
      <c r="H429" s="24"/>
      <c r="I429" s="24"/>
      <c r="J429" s="24"/>
      <c r="K429" s="24"/>
      <c r="L429" s="24"/>
      <c r="M429" s="24"/>
      <c r="Q429" s="24">
        <v>0</v>
      </c>
    </row>
    <row r="430" spans="1:17" ht="22.5" x14ac:dyDescent="0.25">
      <c r="A430" s="13" t="s">
        <v>311</v>
      </c>
      <c r="B430" s="14" t="s">
        <v>22</v>
      </c>
      <c r="C430" s="14" t="s">
        <v>122</v>
      </c>
      <c r="D430" s="25" t="s">
        <v>312</v>
      </c>
      <c r="E430" s="15"/>
      <c r="F430" s="15"/>
      <c r="G430" s="15"/>
      <c r="H430" s="15"/>
      <c r="I430" s="15"/>
      <c r="J430" s="15"/>
      <c r="K430" s="16">
        <f>K433</f>
        <v>5</v>
      </c>
      <c r="L430" s="17">
        <f>L433</f>
        <v>21.19</v>
      </c>
      <c r="M430" s="17">
        <f>M433</f>
        <v>105.95</v>
      </c>
      <c r="Q430" s="17">
        <v>21.19</v>
      </c>
    </row>
    <row r="431" spans="1:17" ht="56.25" x14ac:dyDescent="0.25">
      <c r="A431" s="15"/>
      <c r="B431" s="15"/>
      <c r="C431" s="15"/>
      <c r="D431" s="25" t="s">
        <v>313</v>
      </c>
      <c r="E431" s="15"/>
      <c r="F431" s="15"/>
      <c r="G431" s="15"/>
      <c r="H431" s="15"/>
      <c r="I431" s="15"/>
      <c r="J431" s="15"/>
      <c r="K431" s="15"/>
      <c r="L431" s="15"/>
      <c r="M431" s="15"/>
      <c r="Q431" s="15">
        <v>0</v>
      </c>
    </row>
    <row r="432" spans="1:17" x14ac:dyDescent="0.25">
      <c r="A432" s="15"/>
      <c r="B432" s="15"/>
      <c r="C432" s="15"/>
      <c r="D432" s="34"/>
      <c r="E432" s="14" t="s">
        <v>293</v>
      </c>
      <c r="F432" s="18">
        <v>5</v>
      </c>
      <c r="G432" s="19">
        <v>0</v>
      </c>
      <c r="H432" s="19">
        <v>0</v>
      </c>
      <c r="I432" s="19">
        <v>0</v>
      </c>
      <c r="J432" s="16">
        <f>OR(F432&lt;&gt;0,G432&lt;&gt;0,H432&lt;&gt;0,I432&lt;&gt;0)*(F432 + (F432 = 0))*(G432 + (G432 = 0))*(H432 + (H432 = 0))*(I432 + (I432 = 0))</f>
        <v>5</v>
      </c>
      <c r="K432" s="15"/>
      <c r="L432" s="15"/>
      <c r="M432" s="15"/>
      <c r="Q432" s="15">
        <v>0</v>
      </c>
    </row>
    <row r="433" spans="1:17" x14ac:dyDescent="0.25">
      <c r="A433" s="15"/>
      <c r="B433" s="15"/>
      <c r="C433" s="15"/>
      <c r="D433" s="34"/>
      <c r="E433" s="15"/>
      <c r="F433" s="15"/>
      <c r="G433" s="15"/>
      <c r="H433" s="15"/>
      <c r="I433" s="15"/>
      <c r="J433" s="20" t="s">
        <v>314</v>
      </c>
      <c r="K433" s="21">
        <f>J432</f>
        <v>5</v>
      </c>
      <c r="L433" s="22">
        <f>+Q433</f>
        <v>21.19</v>
      </c>
      <c r="M433" s="23">
        <f>ROUND(K433*L433,2)</f>
        <v>105.95</v>
      </c>
      <c r="Q433" s="22">
        <v>21.19</v>
      </c>
    </row>
    <row r="434" spans="1:17" ht="0.95" customHeight="1" x14ac:dyDescent="0.25">
      <c r="A434" s="24"/>
      <c r="B434" s="24"/>
      <c r="C434" s="24"/>
      <c r="D434" s="35"/>
      <c r="E434" s="24"/>
      <c r="F434" s="24"/>
      <c r="G434" s="24"/>
      <c r="H434" s="24"/>
      <c r="I434" s="24"/>
      <c r="J434" s="24"/>
      <c r="K434" s="24"/>
      <c r="L434" s="24"/>
      <c r="M434" s="24"/>
      <c r="Q434" s="24">
        <v>0</v>
      </c>
    </row>
    <row r="435" spans="1:17" ht="22.5" x14ac:dyDescent="0.25">
      <c r="A435" s="13" t="s">
        <v>315</v>
      </c>
      <c r="B435" s="14" t="s">
        <v>22</v>
      </c>
      <c r="C435" s="14" t="s">
        <v>122</v>
      </c>
      <c r="D435" s="25" t="s">
        <v>316</v>
      </c>
      <c r="E435" s="15"/>
      <c r="F435" s="15"/>
      <c r="G435" s="15"/>
      <c r="H435" s="15"/>
      <c r="I435" s="15"/>
      <c r="J435" s="15"/>
      <c r="K435" s="16">
        <f>K438</f>
        <v>5</v>
      </c>
      <c r="L435" s="17">
        <f>L438</f>
        <v>74.42</v>
      </c>
      <c r="M435" s="17">
        <f>M438</f>
        <v>372.1</v>
      </c>
      <c r="Q435" s="17">
        <v>74.42</v>
      </c>
    </row>
    <row r="436" spans="1:17" ht="56.25" x14ac:dyDescent="0.25">
      <c r="A436" s="15"/>
      <c r="B436" s="15"/>
      <c r="C436" s="15"/>
      <c r="D436" s="25" t="s">
        <v>317</v>
      </c>
      <c r="E436" s="15"/>
      <c r="F436" s="15"/>
      <c r="G436" s="15"/>
      <c r="H436" s="15"/>
      <c r="I436" s="15"/>
      <c r="J436" s="15"/>
      <c r="K436" s="15"/>
      <c r="L436" s="15"/>
      <c r="M436" s="15"/>
      <c r="Q436" s="15">
        <v>0</v>
      </c>
    </row>
    <row r="437" spans="1:17" x14ac:dyDescent="0.25">
      <c r="A437" s="15"/>
      <c r="B437" s="15"/>
      <c r="C437" s="15"/>
      <c r="D437" s="34"/>
      <c r="E437" s="14" t="s">
        <v>293</v>
      </c>
      <c r="F437" s="18">
        <v>5</v>
      </c>
      <c r="G437" s="19">
        <v>0</v>
      </c>
      <c r="H437" s="19">
        <v>0</v>
      </c>
      <c r="I437" s="19">
        <v>0</v>
      </c>
      <c r="J437" s="16">
        <f>OR(F437&lt;&gt;0,G437&lt;&gt;0,H437&lt;&gt;0,I437&lt;&gt;0)*(F437 + (F437 = 0))*(G437 + (G437 = 0))*(H437 + (H437 = 0))*(I437 + (I437 = 0))</f>
        <v>5</v>
      </c>
      <c r="K437" s="15"/>
      <c r="L437" s="15"/>
      <c r="M437" s="15"/>
      <c r="Q437" s="15">
        <v>0</v>
      </c>
    </row>
    <row r="438" spans="1:17" x14ac:dyDescent="0.25">
      <c r="A438" s="15"/>
      <c r="B438" s="15"/>
      <c r="C438" s="15"/>
      <c r="D438" s="34"/>
      <c r="E438" s="15"/>
      <c r="F438" s="15"/>
      <c r="G438" s="15"/>
      <c r="H438" s="15"/>
      <c r="I438" s="15"/>
      <c r="J438" s="20" t="s">
        <v>318</v>
      </c>
      <c r="K438" s="21">
        <f>J437</f>
        <v>5</v>
      </c>
      <c r="L438" s="22">
        <f>+Q438</f>
        <v>74.42</v>
      </c>
      <c r="M438" s="23">
        <f>ROUND(K438*L438,2)</f>
        <v>372.1</v>
      </c>
      <c r="Q438" s="22">
        <v>74.42</v>
      </c>
    </row>
    <row r="439" spans="1:17" ht="0.95" customHeight="1" x14ac:dyDescent="0.25">
      <c r="A439" s="24"/>
      <c r="B439" s="24"/>
      <c r="C439" s="24"/>
      <c r="D439" s="35"/>
      <c r="E439" s="24"/>
      <c r="F439" s="24"/>
      <c r="G439" s="24"/>
      <c r="H439" s="24"/>
      <c r="I439" s="24"/>
      <c r="J439" s="24"/>
      <c r="K439" s="24"/>
      <c r="L439" s="24"/>
      <c r="M439" s="24"/>
      <c r="Q439" s="24">
        <v>0</v>
      </c>
    </row>
    <row r="440" spans="1:17" x14ac:dyDescent="0.25">
      <c r="A440" s="13" t="s">
        <v>319</v>
      </c>
      <c r="B440" s="14" t="s">
        <v>22</v>
      </c>
      <c r="C440" s="14" t="s">
        <v>122</v>
      </c>
      <c r="D440" s="25" t="s">
        <v>320</v>
      </c>
      <c r="E440" s="15"/>
      <c r="F440" s="15"/>
      <c r="G440" s="15"/>
      <c r="H440" s="15"/>
      <c r="I440" s="15"/>
      <c r="J440" s="15"/>
      <c r="K440" s="16">
        <f>K443</f>
        <v>5</v>
      </c>
      <c r="L440" s="17">
        <f>L443</f>
        <v>99.11</v>
      </c>
      <c r="M440" s="17">
        <f>M443</f>
        <v>495.55</v>
      </c>
      <c r="Q440" s="17">
        <v>99.11</v>
      </c>
    </row>
    <row r="441" spans="1:17" ht="90" x14ac:dyDescent="0.25">
      <c r="A441" s="15"/>
      <c r="B441" s="15"/>
      <c r="C441" s="15"/>
      <c r="D441" s="25" t="s">
        <v>321</v>
      </c>
      <c r="E441" s="15"/>
      <c r="F441" s="15"/>
      <c r="G441" s="15"/>
      <c r="H441" s="15"/>
      <c r="I441" s="15"/>
      <c r="J441" s="15"/>
      <c r="K441" s="15"/>
      <c r="L441" s="15"/>
      <c r="M441" s="15"/>
      <c r="Q441" s="15">
        <v>0</v>
      </c>
    </row>
    <row r="442" spans="1:17" x14ac:dyDescent="0.25">
      <c r="A442" s="15"/>
      <c r="B442" s="15"/>
      <c r="C442" s="15"/>
      <c r="D442" s="34"/>
      <c r="E442" s="14" t="s">
        <v>293</v>
      </c>
      <c r="F442" s="18">
        <v>5</v>
      </c>
      <c r="G442" s="19">
        <v>0</v>
      </c>
      <c r="H442" s="19">
        <v>0</v>
      </c>
      <c r="I442" s="19">
        <v>0</v>
      </c>
      <c r="J442" s="16">
        <f>OR(F442&lt;&gt;0,G442&lt;&gt;0,H442&lt;&gt;0,I442&lt;&gt;0)*(F442 + (F442 = 0))*(G442 + (G442 = 0))*(H442 + (H442 = 0))*(I442 + (I442 = 0))</f>
        <v>5</v>
      </c>
      <c r="K442" s="15"/>
      <c r="L442" s="15"/>
      <c r="M442" s="15"/>
      <c r="Q442" s="15">
        <v>0</v>
      </c>
    </row>
    <row r="443" spans="1:17" x14ac:dyDescent="0.25">
      <c r="A443" s="15"/>
      <c r="B443" s="15"/>
      <c r="C443" s="15"/>
      <c r="D443" s="34"/>
      <c r="E443" s="15"/>
      <c r="F443" s="15"/>
      <c r="G443" s="15"/>
      <c r="H443" s="15"/>
      <c r="I443" s="15"/>
      <c r="J443" s="20" t="s">
        <v>322</v>
      </c>
      <c r="K443" s="21">
        <f>J442</f>
        <v>5</v>
      </c>
      <c r="L443" s="22">
        <f>+Q443</f>
        <v>99.11</v>
      </c>
      <c r="M443" s="23">
        <f>ROUND(K443*L443,2)</f>
        <v>495.55</v>
      </c>
      <c r="Q443" s="22">
        <v>99.11</v>
      </c>
    </row>
    <row r="444" spans="1:17" ht="0.95" customHeight="1" x14ac:dyDescent="0.25">
      <c r="A444" s="24"/>
      <c r="B444" s="24"/>
      <c r="C444" s="24"/>
      <c r="D444" s="35"/>
      <c r="E444" s="24"/>
      <c r="F444" s="24"/>
      <c r="G444" s="24"/>
      <c r="H444" s="24"/>
      <c r="I444" s="24"/>
      <c r="J444" s="24"/>
      <c r="K444" s="24"/>
      <c r="L444" s="24"/>
      <c r="M444" s="24"/>
      <c r="Q444" s="24">
        <v>0</v>
      </c>
    </row>
    <row r="445" spans="1:17" ht="22.5" x14ac:dyDescent="0.25">
      <c r="A445" s="13" t="s">
        <v>323</v>
      </c>
      <c r="B445" s="14" t="s">
        <v>22</v>
      </c>
      <c r="C445" s="14" t="s">
        <v>23</v>
      </c>
      <c r="D445" s="25" t="s">
        <v>324</v>
      </c>
      <c r="E445" s="15"/>
      <c r="F445" s="15"/>
      <c r="G445" s="15"/>
      <c r="H445" s="15"/>
      <c r="I445" s="15"/>
      <c r="J445" s="15"/>
      <c r="K445" s="16">
        <f>K448</f>
        <v>3</v>
      </c>
      <c r="L445" s="17">
        <f>L448</f>
        <v>65.72</v>
      </c>
      <c r="M445" s="17">
        <f>M448</f>
        <v>197.16</v>
      </c>
      <c r="Q445" s="17">
        <v>65.72</v>
      </c>
    </row>
    <row r="446" spans="1:17" ht="56.25" x14ac:dyDescent="0.25">
      <c r="A446" s="15"/>
      <c r="B446" s="15"/>
      <c r="C446" s="15"/>
      <c r="D446" s="25" t="s">
        <v>325</v>
      </c>
      <c r="E446" s="15"/>
      <c r="F446" s="15"/>
      <c r="G446" s="15"/>
      <c r="H446" s="15"/>
      <c r="I446" s="15"/>
      <c r="J446" s="15"/>
      <c r="K446" s="15"/>
      <c r="L446" s="15"/>
      <c r="M446" s="15"/>
      <c r="Q446" s="15">
        <v>0</v>
      </c>
    </row>
    <row r="447" spans="1:17" x14ac:dyDescent="0.25">
      <c r="A447" s="15"/>
      <c r="B447" s="15"/>
      <c r="C447" s="15"/>
      <c r="D447" s="34"/>
      <c r="E447" s="14" t="s">
        <v>326</v>
      </c>
      <c r="F447" s="18">
        <v>3</v>
      </c>
      <c r="G447" s="19">
        <v>0</v>
      </c>
      <c r="H447" s="19">
        <v>0</v>
      </c>
      <c r="I447" s="19">
        <v>0</v>
      </c>
      <c r="J447" s="16">
        <f>OR(F447&lt;&gt;0,G447&lt;&gt;0,H447&lt;&gt;0,I447&lt;&gt;0)*(F447 + (F447 = 0))*(G447 + (G447 = 0))*(H447 + (H447 = 0))*(I447 + (I447 = 0))</f>
        <v>3</v>
      </c>
      <c r="K447" s="15"/>
      <c r="L447" s="15"/>
      <c r="M447" s="15"/>
      <c r="Q447" s="15">
        <v>0</v>
      </c>
    </row>
    <row r="448" spans="1:17" x14ac:dyDescent="0.25">
      <c r="A448" s="15"/>
      <c r="B448" s="15"/>
      <c r="C448" s="15"/>
      <c r="D448" s="34"/>
      <c r="E448" s="15"/>
      <c r="F448" s="15"/>
      <c r="G448" s="15"/>
      <c r="H448" s="15"/>
      <c r="I448" s="15"/>
      <c r="J448" s="20" t="s">
        <v>327</v>
      </c>
      <c r="K448" s="21">
        <f>J447</f>
        <v>3</v>
      </c>
      <c r="L448" s="22">
        <f>+Q448</f>
        <v>65.72</v>
      </c>
      <c r="M448" s="23">
        <f>ROUND(K448*L448,2)</f>
        <v>197.16</v>
      </c>
      <c r="Q448" s="22">
        <v>65.72</v>
      </c>
    </row>
    <row r="449" spans="1:17" ht="0.95" customHeight="1" x14ac:dyDescent="0.25">
      <c r="A449" s="24"/>
      <c r="B449" s="24"/>
      <c r="C449" s="24"/>
      <c r="D449" s="35"/>
      <c r="E449" s="24"/>
      <c r="F449" s="24"/>
      <c r="G449" s="24"/>
      <c r="H449" s="24"/>
      <c r="I449" s="24"/>
      <c r="J449" s="24"/>
      <c r="K449" s="24"/>
      <c r="L449" s="24"/>
      <c r="M449" s="24"/>
      <c r="Q449" s="24">
        <v>0</v>
      </c>
    </row>
    <row r="450" spans="1:17" ht="22.5" x14ac:dyDescent="0.25">
      <c r="A450" s="13" t="s">
        <v>328</v>
      </c>
      <c r="B450" s="14" t="s">
        <v>22</v>
      </c>
      <c r="C450" s="14" t="s">
        <v>23</v>
      </c>
      <c r="D450" s="25" t="s">
        <v>329</v>
      </c>
      <c r="E450" s="15"/>
      <c r="F450" s="15"/>
      <c r="G450" s="15"/>
      <c r="H450" s="15"/>
      <c r="I450" s="15"/>
      <c r="J450" s="15"/>
      <c r="K450" s="16">
        <f>K453</f>
        <v>3</v>
      </c>
      <c r="L450" s="17">
        <f>L453</f>
        <v>400.93</v>
      </c>
      <c r="M450" s="17">
        <f>M453</f>
        <v>1202.79</v>
      </c>
      <c r="Q450" s="17">
        <v>400.93</v>
      </c>
    </row>
    <row r="451" spans="1:17" ht="56.25" x14ac:dyDescent="0.25">
      <c r="A451" s="15"/>
      <c r="B451" s="15"/>
      <c r="C451" s="15"/>
      <c r="D451" s="25" t="s">
        <v>330</v>
      </c>
      <c r="E451" s="15"/>
      <c r="F451" s="15"/>
      <c r="G451" s="15"/>
      <c r="H451" s="15"/>
      <c r="I451" s="15"/>
      <c r="J451" s="15"/>
      <c r="K451" s="15"/>
      <c r="L451" s="15"/>
      <c r="M451" s="15"/>
      <c r="Q451" s="15">
        <v>0</v>
      </c>
    </row>
    <row r="452" spans="1:17" x14ac:dyDescent="0.25">
      <c r="A452" s="15"/>
      <c r="B452" s="15"/>
      <c r="C452" s="15"/>
      <c r="D452" s="34"/>
      <c r="E452" s="14" t="s">
        <v>331</v>
      </c>
      <c r="F452" s="18">
        <v>3</v>
      </c>
      <c r="G452" s="22">
        <v>0</v>
      </c>
      <c r="H452" s="22">
        <v>0</v>
      </c>
      <c r="I452" s="22">
        <v>0</v>
      </c>
      <c r="J452" s="17">
        <f>OR(F452&lt;&gt;0,G452&lt;&gt;0,H452&lt;&gt;0,I452&lt;&gt;0)*(F452 + (F452 = 0))*(G452 + (G452 = 0))*(H452 + (H452 = 0))*(I452 + (I452 = 0))</f>
        <v>3</v>
      </c>
      <c r="K452" s="15"/>
      <c r="L452" s="15"/>
      <c r="M452" s="15"/>
      <c r="Q452" s="15">
        <v>0</v>
      </c>
    </row>
    <row r="453" spans="1:17" x14ac:dyDescent="0.25">
      <c r="A453" s="15"/>
      <c r="B453" s="15"/>
      <c r="C453" s="15"/>
      <c r="D453" s="34"/>
      <c r="E453" s="15"/>
      <c r="F453" s="15"/>
      <c r="G453" s="15"/>
      <c r="H453" s="15"/>
      <c r="I453" s="15"/>
      <c r="J453" s="20" t="s">
        <v>332</v>
      </c>
      <c r="K453" s="21">
        <f>J452</f>
        <v>3</v>
      </c>
      <c r="L453" s="22">
        <f>+Q453</f>
        <v>400.93</v>
      </c>
      <c r="M453" s="23">
        <f>ROUND(K453*L453,2)</f>
        <v>1202.79</v>
      </c>
      <c r="Q453" s="22">
        <v>400.93</v>
      </c>
    </row>
    <row r="454" spans="1:17" ht="0.95" customHeight="1" x14ac:dyDescent="0.25">
      <c r="A454" s="24"/>
      <c r="B454" s="24"/>
      <c r="C454" s="24"/>
      <c r="D454" s="35"/>
      <c r="E454" s="24"/>
      <c r="F454" s="24"/>
      <c r="G454" s="24"/>
      <c r="H454" s="24"/>
      <c r="I454" s="24"/>
      <c r="J454" s="24"/>
      <c r="K454" s="24"/>
      <c r="L454" s="24"/>
      <c r="M454" s="24"/>
      <c r="Q454" s="24">
        <v>0</v>
      </c>
    </row>
    <row r="455" spans="1:17" x14ac:dyDescent="0.25">
      <c r="A455" s="15"/>
      <c r="B455" s="15"/>
      <c r="C455" s="15"/>
      <c r="D455" s="34"/>
      <c r="E455" s="15"/>
      <c r="F455" s="15"/>
      <c r="G455" s="15"/>
      <c r="H455" s="15"/>
      <c r="I455" s="15"/>
      <c r="J455" s="20" t="s">
        <v>333</v>
      </c>
      <c r="K455" s="19">
        <v>1</v>
      </c>
      <c r="L455" s="23">
        <f>M335+M347+M358+M363+M368+M375+M380+M392+M405+M410+M415+M420+M425+M430+M435+M440+M445+M450</f>
        <v>20566.62</v>
      </c>
      <c r="M455" s="23">
        <f>ROUND(K455*L455,2)</f>
        <v>20566.62</v>
      </c>
      <c r="Q455" s="23">
        <v>20566.650000000001</v>
      </c>
    </row>
    <row r="456" spans="1:17" ht="0.95" customHeight="1" x14ac:dyDescent="0.25">
      <c r="A456" s="24"/>
      <c r="B456" s="24"/>
      <c r="C456" s="24"/>
      <c r="D456" s="35"/>
      <c r="E456" s="24"/>
      <c r="F456" s="24"/>
      <c r="G456" s="24"/>
      <c r="H456" s="24"/>
      <c r="I456" s="24"/>
      <c r="J456" s="24"/>
      <c r="K456" s="24"/>
      <c r="L456" s="24"/>
      <c r="M456" s="24"/>
      <c r="Q456" s="24">
        <v>0</v>
      </c>
    </row>
    <row r="457" spans="1:17" x14ac:dyDescent="0.25">
      <c r="A457" s="9" t="s">
        <v>334</v>
      </c>
      <c r="B457" s="9" t="s">
        <v>16</v>
      </c>
      <c r="C457" s="9" t="s">
        <v>17</v>
      </c>
      <c r="D457" s="33" t="s">
        <v>335</v>
      </c>
      <c r="E457" s="10"/>
      <c r="F457" s="10"/>
      <c r="G457" s="10"/>
      <c r="H457" s="10"/>
      <c r="I457" s="10"/>
      <c r="J457" s="10"/>
      <c r="K457" s="11">
        <f>K533</f>
        <v>1</v>
      </c>
      <c r="L457" s="12">
        <f>L533</f>
        <v>28292.84</v>
      </c>
      <c r="M457" s="12">
        <f>M533</f>
        <v>28292.84</v>
      </c>
      <c r="Q457" s="12">
        <v>28293.73</v>
      </c>
    </row>
    <row r="458" spans="1:17" x14ac:dyDescent="0.25">
      <c r="A458" s="13" t="s">
        <v>336</v>
      </c>
      <c r="B458" s="14" t="s">
        <v>22</v>
      </c>
      <c r="C458" s="14" t="s">
        <v>122</v>
      </c>
      <c r="D458" s="25" t="s">
        <v>337</v>
      </c>
      <c r="E458" s="15"/>
      <c r="F458" s="15"/>
      <c r="G458" s="15"/>
      <c r="H458" s="15"/>
      <c r="I458" s="15"/>
      <c r="J458" s="15"/>
      <c r="K458" s="16">
        <f>K464</f>
        <v>1004.68</v>
      </c>
      <c r="L458" s="17">
        <f>L464</f>
        <v>0.36</v>
      </c>
      <c r="M458" s="17">
        <f>M464</f>
        <v>361.68</v>
      </c>
      <c r="Q458" s="17">
        <v>0.36</v>
      </c>
    </row>
    <row r="459" spans="1:17" ht="22.5" x14ac:dyDescent="0.25">
      <c r="A459" s="15"/>
      <c r="B459" s="15"/>
      <c r="C459" s="15"/>
      <c r="D459" s="25" t="s">
        <v>338</v>
      </c>
      <c r="E459" s="15"/>
      <c r="F459" s="15"/>
      <c r="G459" s="15"/>
      <c r="H459" s="15"/>
      <c r="I459" s="15"/>
      <c r="J459" s="15"/>
      <c r="K459" s="15"/>
      <c r="L459" s="15"/>
      <c r="M459" s="15"/>
      <c r="Q459" s="15">
        <v>0</v>
      </c>
    </row>
    <row r="460" spans="1:17" x14ac:dyDescent="0.25">
      <c r="A460" s="15"/>
      <c r="B460" s="15"/>
      <c r="C460" s="15"/>
      <c r="D460" s="34"/>
      <c r="E460" s="14" t="s">
        <v>73</v>
      </c>
      <c r="F460" s="18">
        <v>1</v>
      </c>
      <c r="G460" s="19">
        <v>254.87</v>
      </c>
      <c r="H460" s="19">
        <v>0</v>
      </c>
      <c r="I460" s="19">
        <v>0</v>
      </c>
      <c r="J460" s="16">
        <f>OR(F460&lt;&gt;0,G460&lt;&gt;0,H460&lt;&gt;0,I460&lt;&gt;0)*(F460 + (F460 = 0))*(G460 + (G460 = 0))*(H460 + (H460 = 0))*(I460 + (I460 = 0))</f>
        <v>254.87</v>
      </c>
      <c r="K460" s="15"/>
      <c r="L460" s="15"/>
      <c r="M460" s="15"/>
      <c r="Q460" s="15">
        <v>0</v>
      </c>
    </row>
    <row r="461" spans="1:17" x14ac:dyDescent="0.25">
      <c r="A461" s="15"/>
      <c r="B461" s="15"/>
      <c r="C461" s="15"/>
      <c r="D461" s="34"/>
      <c r="E461" s="14" t="s">
        <v>82</v>
      </c>
      <c r="F461" s="18">
        <v>1</v>
      </c>
      <c r="G461" s="19">
        <v>13.87</v>
      </c>
      <c r="H461" s="19">
        <v>0</v>
      </c>
      <c r="I461" s="19">
        <v>0</v>
      </c>
      <c r="J461" s="16">
        <f>OR(F461&lt;&gt;0,G461&lt;&gt;0,H461&lt;&gt;0,I461&lt;&gt;0)*(F461 + (F461 = 0))*(G461 + (G461 = 0))*(H461 + (H461 = 0))*(I461 + (I461 = 0))</f>
        <v>13.87</v>
      </c>
      <c r="K461" s="15"/>
      <c r="L461" s="15"/>
      <c r="M461" s="15"/>
      <c r="Q461" s="15">
        <v>0</v>
      </c>
    </row>
    <row r="462" spans="1:17" x14ac:dyDescent="0.25">
      <c r="A462" s="15"/>
      <c r="B462" s="15"/>
      <c r="C462" s="15"/>
      <c r="D462" s="34"/>
      <c r="E462" s="14" t="s">
        <v>55</v>
      </c>
      <c r="F462" s="18">
        <v>1</v>
      </c>
      <c r="G462" s="19">
        <v>62.1</v>
      </c>
      <c r="H462" s="19">
        <v>0</v>
      </c>
      <c r="I462" s="19">
        <v>0</v>
      </c>
      <c r="J462" s="16">
        <f>OR(F462&lt;&gt;0,G462&lt;&gt;0,H462&lt;&gt;0,I462&lt;&gt;0)*(F462 + (F462 = 0))*(G462 + (G462 = 0))*(H462 + (H462 = 0))*(I462 + (I462 = 0))</f>
        <v>62.1</v>
      </c>
      <c r="K462" s="15"/>
      <c r="L462" s="15"/>
      <c r="M462" s="15"/>
      <c r="Q462" s="15">
        <v>0</v>
      </c>
    </row>
    <row r="463" spans="1:17" x14ac:dyDescent="0.25">
      <c r="A463" s="15"/>
      <c r="B463" s="15"/>
      <c r="C463" s="15"/>
      <c r="D463" s="34"/>
      <c r="E463" s="14" t="s">
        <v>339</v>
      </c>
      <c r="F463" s="18">
        <v>1</v>
      </c>
      <c r="G463" s="19">
        <v>673.84</v>
      </c>
      <c r="H463" s="19">
        <v>0</v>
      </c>
      <c r="I463" s="19">
        <v>0</v>
      </c>
      <c r="J463" s="16">
        <f>OR(F463&lt;&gt;0,G463&lt;&gt;0,H463&lt;&gt;0,I463&lt;&gt;0)*(F463 + (F463 = 0))*(G463 + (G463 = 0))*(H463 + (H463 = 0))*(I463 + (I463 = 0))</f>
        <v>673.84</v>
      </c>
      <c r="K463" s="15"/>
      <c r="L463" s="15"/>
      <c r="M463" s="15"/>
      <c r="Q463" s="15">
        <v>0</v>
      </c>
    </row>
    <row r="464" spans="1:17" x14ac:dyDescent="0.25">
      <c r="A464" s="15"/>
      <c r="B464" s="15"/>
      <c r="C464" s="15"/>
      <c r="D464" s="34"/>
      <c r="E464" s="15"/>
      <c r="F464" s="15"/>
      <c r="G464" s="15"/>
      <c r="H464" s="15"/>
      <c r="I464" s="15"/>
      <c r="J464" s="20" t="s">
        <v>340</v>
      </c>
      <c r="K464" s="21">
        <f>SUM(J460:J463)</f>
        <v>1004.68</v>
      </c>
      <c r="L464" s="22">
        <f>+Q464</f>
        <v>0.36</v>
      </c>
      <c r="M464" s="23">
        <f>ROUND(K464*L464,2)</f>
        <v>361.68</v>
      </c>
      <c r="Q464" s="22">
        <v>0.36</v>
      </c>
    </row>
    <row r="465" spans="1:17" ht="0.95" customHeight="1" x14ac:dyDescent="0.25">
      <c r="A465" s="24"/>
      <c r="B465" s="24"/>
      <c r="C465" s="24"/>
      <c r="D465" s="35"/>
      <c r="E465" s="24"/>
      <c r="F465" s="24"/>
      <c r="G465" s="24"/>
      <c r="H465" s="24"/>
      <c r="I465" s="24"/>
      <c r="J465" s="24"/>
      <c r="K465" s="24"/>
      <c r="L465" s="24"/>
      <c r="M465" s="24"/>
      <c r="Q465" s="24">
        <v>0</v>
      </c>
    </row>
    <row r="466" spans="1:17" ht="22.5" x14ac:dyDescent="0.25">
      <c r="A466" s="13" t="s">
        <v>341</v>
      </c>
      <c r="B466" s="14" t="s">
        <v>22</v>
      </c>
      <c r="C466" s="14" t="s">
        <v>88</v>
      </c>
      <c r="D466" s="25" t="s">
        <v>342</v>
      </c>
      <c r="E466" s="15"/>
      <c r="F466" s="15"/>
      <c r="G466" s="15"/>
      <c r="H466" s="15"/>
      <c r="I466" s="15"/>
      <c r="J466" s="15"/>
      <c r="K466" s="16">
        <f>K471</f>
        <v>53.747999999999998</v>
      </c>
      <c r="L466" s="17">
        <f>L471</f>
        <v>143.5</v>
      </c>
      <c r="M466" s="17">
        <f>M471</f>
        <v>7712.84</v>
      </c>
      <c r="Q466" s="17">
        <v>143.5</v>
      </c>
    </row>
    <row r="467" spans="1:17" ht="67.5" x14ac:dyDescent="0.25">
      <c r="A467" s="15"/>
      <c r="B467" s="15"/>
      <c r="C467" s="15"/>
      <c r="D467" s="25" t="s">
        <v>343</v>
      </c>
      <c r="E467" s="15"/>
      <c r="F467" s="15"/>
      <c r="G467" s="15"/>
      <c r="H467" s="15"/>
      <c r="I467" s="15"/>
      <c r="J467" s="15"/>
      <c r="K467" s="15"/>
      <c r="L467" s="15"/>
      <c r="M467" s="15"/>
      <c r="Q467" s="15">
        <v>0</v>
      </c>
    </row>
    <row r="468" spans="1:17" x14ac:dyDescent="0.25">
      <c r="A468" s="15"/>
      <c r="B468" s="15"/>
      <c r="C468" s="15"/>
      <c r="D468" s="34"/>
      <c r="E468" s="14" t="s">
        <v>17</v>
      </c>
      <c r="F468" s="18"/>
      <c r="G468" s="19"/>
      <c r="H468" s="19"/>
      <c r="I468" s="19"/>
      <c r="J468" s="16">
        <f>OR(F468&lt;&gt;0,G468&lt;&gt;0,H468&lt;&gt;0,I468&lt;&gt;0)*(F468 + (F468 = 0))*(G468 + (G468 = 0))*(H468 + (H468 = 0))*(I468 + (I468 = 0))</f>
        <v>0</v>
      </c>
      <c r="K468" s="15"/>
      <c r="L468" s="15"/>
      <c r="M468" s="15"/>
      <c r="Q468" s="15">
        <v>0</v>
      </c>
    </row>
    <row r="469" spans="1:17" x14ac:dyDescent="0.25">
      <c r="A469" s="15"/>
      <c r="B469" s="15"/>
      <c r="C469" s="15"/>
      <c r="D469" s="34"/>
      <c r="E469" s="14" t="s">
        <v>73</v>
      </c>
      <c r="F469" s="18">
        <v>0</v>
      </c>
      <c r="G469" s="19">
        <v>254.87</v>
      </c>
      <c r="H469" s="19">
        <v>0</v>
      </c>
      <c r="I469" s="19">
        <v>0.2</v>
      </c>
      <c r="J469" s="16">
        <f>OR(F469&lt;&gt;0,G469&lt;&gt;0,H469&lt;&gt;0,I469&lt;&gt;0)*(F469 + (F469 = 0))*(G469 + (G469 = 0))*(H469 + (H469 = 0))*(I469 + (I469 = 0))</f>
        <v>50.973999999999997</v>
      </c>
      <c r="K469" s="15"/>
      <c r="L469" s="15"/>
      <c r="M469" s="15"/>
      <c r="Q469" s="15">
        <v>0</v>
      </c>
    </row>
    <row r="470" spans="1:17" x14ac:dyDescent="0.25">
      <c r="A470" s="15"/>
      <c r="B470" s="15"/>
      <c r="C470" s="15"/>
      <c r="D470" s="34"/>
      <c r="E470" s="14" t="s">
        <v>82</v>
      </c>
      <c r="F470" s="18">
        <v>0</v>
      </c>
      <c r="G470" s="19">
        <v>13.87</v>
      </c>
      <c r="H470" s="19">
        <v>0</v>
      </c>
      <c r="I470" s="19">
        <v>0.2</v>
      </c>
      <c r="J470" s="16">
        <f>OR(F470&lt;&gt;0,G470&lt;&gt;0,H470&lt;&gt;0,I470&lt;&gt;0)*(F470 + (F470 = 0))*(G470 + (G470 = 0))*(H470 + (H470 = 0))*(I470 + (I470 = 0))</f>
        <v>2.774</v>
      </c>
      <c r="K470" s="15"/>
      <c r="L470" s="15"/>
      <c r="M470" s="15"/>
      <c r="Q470" s="15">
        <v>0</v>
      </c>
    </row>
    <row r="471" spans="1:17" x14ac:dyDescent="0.25">
      <c r="A471" s="15"/>
      <c r="B471" s="15"/>
      <c r="C471" s="15"/>
      <c r="D471" s="34"/>
      <c r="E471" s="15"/>
      <c r="F471" s="15"/>
      <c r="G471" s="15"/>
      <c r="H471" s="15"/>
      <c r="I471" s="15"/>
      <c r="J471" s="20" t="s">
        <v>344</v>
      </c>
      <c r="K471" s="21">
        <f>SUM(J468:J470)</f>
        <v>53.747999999999998</v>
      </c>
      <c r="L471" s="22">
        <f>+Q471</f>
        <v>143.5</v>
      </c>
      <c r="M471" s="23">
        <f>ROUND(K471*L471,2)</f>
        <v>7712.84</v>
      </c>
      <c r="Q471" s="22">
        <v>143.5</v>
      </c>
    </row>
    <row r="472" spans="1:17" ht="0.95" customHeight="1" x14ac:dyDescent="0.25">
      <c r="A472" s="24"/>
      <c r="B472" s="24"/>
      <c r="C472" s="24"/>
      <c r="D472" s="35"/>
      <c r="E472" s="24"/>
      <c r="F472" s="24"/>
      <c r="G472" s="24"/>
      <c r="H472" s="24"/>
      <c r="I472" s="24"/>
      <c r="J472" s="24"/>
      <c r="K472" s="24"/>
      <c r="L472" s="24"/>
      <c r="M472" s="24"/>
      <c r="Q472" s="24">
        <v>0</v>
      </c>
    </row>
    <row r="473" spans="1:17" x14ac:dyDescent="0.25">
      <c r="A473" s="13" t="s">
        <v>345</v>
      </c>
      <c r="B473" s="14" t="s">
        <v>22</v>
      </c>
      <c r="C473" s="14" t="s">
        <v>122</v>
      </c>
      <c r="D473" s="25" t="s">
        <v>346</v>
      </c>
      <c r="E473" s="15"/>
      <c r="F473" s="15"/>
      <c r="G473" s="15"/>
      <c r="H473" s="15"/>
      <c r="I473" s="15"/>
      <c r="J473" s="15"/>
      <c r="K473" s="16">
        <f>K479</f>
        <v>1004.68</v>
      </c>
      <c r="L473" s="17">
        <f>L479</f>
        <v>0.59</v>
      </c>
      <c r="M473" s="17">
        <f>M479</f>
        <v>592.76</v>
      </c>
      <c r="Q473" s="17">
        <v>0.59</v>
      </c>
    </row>
    <row r="474" spans="1:17" ht="45" x14ac:dyDescent="0.25">
      <c r="A474" s="15"/>
      <c r="B474" s="15"/>
      <c r="C474" s="15"/>
      <c r="D474" s="25" t="s">
        <v>347</v>
      </c>
      <c r="E474" s="15"/>
      <c r="F474" s="15"/>
      <c r="G474" s="15"/>
      <c r="H474" s="15"/>
      <c r="I474" s="15"/>
      <c r="J474" s="15"/>
      <c r="K474" s="15"/>
      <c r="L474" s="15"/>
      <c r="M474" s="15"/>
      <c r="Q474" s="15">
        <v>0</v>
      </c>
    </row>
    <row r="475" spans="1:17" x14ac:dyDescent="0.25">
      <c r="A475" s="15"/>
      <c r="B475" s="15"/>
      <c r="C475" s="15"/>
      <c r="D475" s="34"/>
      <c r="E475" s="14" t="s">
        <v>73</v>
      </c>
      <c r="F475" s="18">
        <v>1</v>
      </c>
      <c r="G475" s="19">
        <v>254.87</v>
      </c>
      <c r="H475" s="19">
        <v>0</v>
      </c>
      <c r="I475" s="19">
        <v>0</v>
      </c>
      <c r="J475" s="16">
        <f>OR(F475&lt;&gt;0,G475&lt;&gt;0,H475&lt;&gt;0,I475&lt;&gt;0)*(F475 + (F475 = 0))*(G475 + (G475 = 0))*(H475 + (H475 = 0))*(I475 + (I475 = 0))</f>
        <v>254.87</v>
      </c>
      <c r="K475" s="15"/>
      <c r="L475" s="15"/>
      <c r="M475" s="15"/>
      <c r="Q475" s="15">
        <v>0</v>
      </c>
    </row>
    <row r="476" spans="1:17" x14ac:dyDescent="0.25">
      <c r="A476" s="15"/>
      <c r="B476" s="15"/>
      <c r="C476" s="15"/>
      <c r="D476" s="34"/>
      <c r="E476" s="14" t="s">
        <v>82</v>
      </c>
      <c r="F476" s="18">
        <v>1</v>
      </c>
      <c r="G476" s="19">
        <v>13.87</v>
      </c>
      <c r="H476" s="19">
        <v>0</v>
      </c>
      <c r="I476" s="19">
        <v>0</v>
      </c>
      <c r="J476" s="16">
        <f>OR(F476&lt;&gt;0,G476&lt;&gt;0,H476&lt;&gt;0,I476&lt;&gt;0)*(F476 + (F476 = 0))*(G476 + (G476 = 0))*(H476 + (H476 = 0))*(I476 + (I476 = 0))</f>
        <v>13.87</v>
      </c>
      <c r="K476" s="15"/>
      <c r="L476" s="15"/>
      <c r="M476" s="15"/>
      <c r="Q476" s="15">
        <v>0</v>
      </c>
    </row>
    <row r="477" spans="1:17" x14ac:dyDescent="0.25">
      <c r="A477" s="15"/>
      <c r="B477" s="15"/>
      <c r="C477" s="15"/>
      <c r="D477" s="34"/>
      <c r="E477" s="14" t="s">
        <v>55</v>
      </c>
      <c r="F477" s="18">
        <v>1</v>
      </c>
      <c r="G477" s="19">
        <v>62.1</v>
      </c>
      <c r="H477" s="19">
        <v>0</v>
      </c>
      <c r="I477" s="19">
        <v>0</v>
      </c>
      <c r="J477" s="16">
        <f>OR(F477&lt;&gt;0,G477&lt;&gt;0,H477&lt;&gt;0,I477&lt;&gt;0)*(F477 + (F477 = 0))*(G477 + (G477 = 0))*(H477 + (H477 = 0))*(I477 + (I477 = 0))</f>
        <v>62.1</v>
      </c>
      <c r="K477" s="15"/>
      <c r="L477" s="15"/>
      <c r="M477" s="15"/>
      <c r="Q477" s="15">
        <v>0</v>
      </c>
    </row>
    <row r="478" spans="1:17" x14ac:dyDescent="0.25">
      <c r="A478" s="15"/>
      <c r="B478" s="15"/>
      <c r="C478" s="15"/>
      <c r="D478" s="34"/>
      <c r="E478" s="14" t="s">
        <v>339</v>
      </c>
      <c r="F478" s="18">
        <v>1</v>
      </c>
      <c r="G478" s="19">
        <v>673.84</v>
      </c>
      <c r="H478" s="19">
        <v>0</v>
      </c>
      <c r="I478" s="19">
        <v>0</v>
      </c>
      <c r="J478" s="16">
        <f>OR(F478&lt;&gt;0,G478&lt;&gt;0,H478&lt;&gt;0,I478&lt;&gt;0)*(F478 + (F478 = 0))*(G478 + (G478 = 0))*(H478 + (H478 = 0))*(I478 + (I478 = 0))</f>
        <v>673.84</v>
      </c>
      <c r="K478" s="15"/>
      <c r="L478" s="15"/>
      <c r="M478" s="15"/>
      <c r="Q478" s="15">
        <v>0</v>
      </c>
    </row>
    <row r="479" spans="1:17" x14ac:dyDescent="0.25">
      <c r="A479" s="15"/>
      <c r="B479" s="15"/>
      <c r="C479" s="15"/>
      <c r="D479" s="34"/>
      <c r="E479" s="15"/>
      <c r="F479" s="15"/>
      <c r="G479" s="15"/>
      <c r="H479" s="15"/>
      <c r="I479" s="15"/>
      <c r="J479" s="20" t="s">
        <v>348</v>
      </c>
      <c r="K479" s="21">
        <f>SUM(J475:J478)</f>
        <v>1004.68</v>
      </c>
      <c r="L479" s="22">
        <f>+Q479</f>
        <v>0.59</v>
      </c>
      <c r="M479" s="23">
        <f>ROUND(K479*L479,2)</f>
        <v>592.76</v>
      </c>
      <c r="Q479" s="22">
        <v>0.59</v>
      </c>
    </row>
    <row r="480" spans="1:17" ht="0.95" customHeight="1" x14ac:dyDescent="0.25">
      <c r="A480" s="24"/>
      <c r="B480" s="24"/>
      <c r="C480" s="24"/>
      <c r="D480" s="35"/>
      <c r="E480" s="24"/>
      <c r="F480" s="24"/>
      <c r="G480" s="24"/>
      <c r="H480" s="24"/>
      <c r="I480" s="24"/>
      <c r="J480" s="24"/>
      <c r="K480" s="24"/>
      <c r="L480" s="24"/>
      <c r="M480" s="24"/>
      <c r="Q480" s="24">
        <v>0</v>
      </c>
    </row>
    <row r="481" spans="1:17" x14ac:dyDescent="0.25">
      <c r="A481" s="13" t="s">
        <v>349</v>
      </c>
      <c r="B481" s="14" t="s">
        <v>22</v>
      </c>
      <c r="C481" s="14" t="s">
        <v>122</v>
      </c>
      <c r="D481" s="25" t="s">
        <v>350</v>
      </c>
      <c r="E481" s="15"/>
      <c r="F481" s="15"/>
      <c r="G481" s="15"/>
      <c r="H481" s="15"/>
      <c r="I481" s="15"/>
      <c r="J481" s="15"/>
      <c r="K481" s="16">
        <f>K487</f>
        <v>1004.68</v>
      </c>
      <c r="L481" s="17">
        <f>L487</f>
        <v>1.21</v>
      </c>
      <c r="M481" s="17">
        <f>M487</f>
        <v>1215.6600000000001</v>
      </c>
      <c r="Q481" s="17">
        <v>1.21</v>
      </c>
    </row>
    <row r="482" spans="1:17" ht="45" x14ac:dyDescent="0.25">
      <c r="A482" s="15"/>
      <c r="B482" s="15"/>
      <c r="C482" s="15"/>
      <c r="D482" s="25" t="s">
        <v>351</v>
      </c>
      <c r="E482" s="15"/>
      <c r="F482" s="15"/>
      <c r="G482" s="15"/>
      <c r="H482" s="15"/>
      <c r="I482" s="15"/>
      <c r="J482" s="15"/>
      <c r="K482" s="15"/>
      <c r="L482" s="15"/>
      <c r="M482" s="15"/>
      <c r="Q482" s="15">
        <v>0</v>
      </c>
    </row>
    <row r="483" spans="1:17" x14ac:dyDescent="0.25">
      <c r="A483" s="15"/>
      <c r="B483" s="15"/>
      <c r="C483" s="15"/>
      <c r="D483" s="34"/>
      <c r="E483" s="14" t="s">
        <v>73</v>
      </c>
      <c r="F483" s="18">
        <v>1</v>
      </c>
      <c r="G483" s="19">
        <v>254.87</v>
      </c>
      <c r="H483" s="19">
        <v>0</v>
      </c>
      <c r="I483" s="19">
        <v>0</v>
      </c>
      <c r="J483" s="16">
        <f>OR(F483&lt;&gt;0,G483&lt;&gt;0,H483&lt;&gt;0,I483&lt;&gt;0)*(F483 + (F483 = 0))*(G483 + (G483 = 0))*(H483 + (H483 = 0))*(I483 + (I483 = 0))</f>
        <v>254.87</v>
      </c>
      <c r="K483" s="15"/>
      <c r="L483" s="15"/>
      <c r="M483" s="15"/>
      <c r="Q483" s="15">
        <v>0</v>
      </c>
    </row>
    <row r="484" spans="1:17" x14ac:dyDescent="0.25">
      <c r="A484" s="15"/>
      <c r="B484" s="15"/>
      <c r="C484" s="15"/>
      <c r="D484" s="34"/>
      <c r="E484" s="14" t="s">
        <v>82</v>
      </c>
      <c r="F484" s="18">
        <v>1</v>
      </c>
      <c r="G484" s="19">
        <v>13.87</v>
      </c>
      <c r="H484" s="19">
        <v>0</v>
      </c>
      <c r="I484" s="19">
        <v>0</v>
      </c>
      <c r="J484" s="16">
        <f>OR(F484&lt;&gt;0,G484&lt;&gt;0,H484&lt;&gt;0,I484&lt;&gt;0)*(F484 + (F484 = 0))*(G484 + (G484 = 0))*(H484 + (H484 = 0))*(I484 + (I484 = 0))</f>
        <v>13.87</v>
      </c>
      <c r="K484" s="15"/>
      <c r="L484" s="15"/>
      <c r="M484" s="15"/>
      <c r="Q484" s="15">
        <v>0</v>
      </c>
    </row>
    <row r="485" spans="1:17" x14ac:dyDescent="0.25">
      <c r="A485" s="15"/>
      <c r="B485" s="15"/>
      <c r="C485" s="15"/>
      <c r="D485" s="34"/>
      <c r="E485" s="14" t="s">
        <v>55</v>
      </c>
      <c r="F485" s="18">
        <v>1</v>
      </c>
      <c r="G485" s="19">
        <v>62.1</v>
      </c>
      <c r="H485" s="19">
        <v>0</v>
      </c>
      <c r="I485" s="19">
        <v>0</v>
      </c>
      <c r="J485" s="16">
        <f>OR(F485&lt;&gt;0,G485&lt;&gt;0,H485&lt;&gt;0,I485&lt;&gt;0)*(F485 + (F485 = 0))*(G485 + (G485 = 0))*(H485 + (H485 = 0))*(I485 + (I485 = 0))</f>
        <v>62.1</v>
      </c>
      <c r="K485" s="15"/>
      <c r="L485" s="15"/>
      <c r="M485" s="15"/>
      <c r="Q485" s="15">
        <v>0</v>
      </c>
    </row>
    <row r="486" spans="1:17" x14ac:dyDescent="0.25">
      <c r="A486" s="15"/>
      <c r="B486" s="15"/>
      <c r="C486" s="15"/>
      <c r="D486" s="34"/>
      <c r="E486" s="14" t="s">
        <v>339</v>
      </c>
      <c r="F486" s="18">
        <v>1</v>
      </c>
      <c r="G486" s="19">
        <v>673.84</v>
      </c>
      <c r="H486" s="19">
        <v>0</v>
      </c>
      <c r="I486" s="19">
        <v>0</v>
      </c>
      <c r="J486" s="16">
        <f>OR(F486&lt;&gt;0,G486&lt;&gt;0,H486&lt;&gt;0,I486&lt;&gt;0)*(F486 + (F486 = 0))*(G486 + (G486 = 0))*(H486 + (H486 = 0))*(I486 + (I486 = 0))</f>
        <v>673.84</v>
      </c>
      <c r="K486" s="15"/>
      <c r="L486" s="15"/>
      <c r="M486" s="15"/>
      <c r="Q486" s="15">
        <v>0</v>
      </c>
    </row>
    <row r="487" spans="1:17" x14ac:dyDescent="0.25">
      <c r="A487" s="15"/>
      <c r="B487" s="15"/>
      <c r="C487" s="15"/>
      <c r="D487" s="34"/>
      <c r="E487" s="15"/>
      <c r="F487" s="15"/>
      <c r="G487" s="15"/>
      <c r="H487" s="15"/>
      <c r="I487" s="15"/>
      <c r="J487" s="20" t="s">
        <v>352</v>
      </c>
      <c r="K487" s="21">
        <f>SUM(J483:J486)</f>
        <v>1004.68</v>
      </c>
      <c r="L487" s="22">
        <f>+Q487</f>
        <v>1.21</v>
      </c>
      <c r="M487" s="23">
        <f>ROUND(K487*L487,2)</f>
        <v>1215.6600000000001</v>
      </c>
      <c r="Q487" s="22">
        <v>1.21</v>
      </c>
    </row>
    <row r="488" spans="1:17" ht="0.95" customHeight="1" x14ac:dyDescent="0.25">
      <c r="A488" s="24"/>
      <c r="B488" s="24"/>
      <c r="C488" s="24"/>
      <c r="D488" s="35"/>
      <c r="E488" s="24"/>
      <c r="F488" s="24"/>
      <c r="G488" s="24"/>
      <c r="H488" s="24"/>
      <c r="I488" s="24"/>
      <c r="J488" s="24"/>
      <c r="K488" s="24"/>
      <c r="L488" s="24"/>
      <c r="M488" s="24"/>
      <c r="Q488" s="24">
        <v>0</v>
      </c>
    </row>
    <row r="489" spans="1:17" ht="22.5" x14ac:dyDescent="0.25">
      <c r="A489" s="13" t="s">
        <v>353</v>
      </c>
      <c r="B489" s="14" t="s">
        <v>22</v>
      </c>
      <c r="C489" s="14" t="s">
        <v>122</v>
      </c>
      <c r="D489" s="25" t="s">
        <v>354</v>
      </c>
      <c r="E489" s="15"/>
      <c r="F489" s="15"/>
      <c r="G489" s="15"/>
      <c r="H489" s="15"/>
      <c r="I489" s="15"/>
      <c r="J489" s="15"/>
      <c r="K489" s="16">
        <f>K495</f>
        <v>848.322</v>
      </c>
      <c r="L489" s="17">
        <f>L495</f>
        <v>15.66</v>
      </c>
      <c r="M489" s="17">
        <f>M495</f>
        <v>13284.72</v>
      </c>
      <c r="Q489" s="17">
        <v>15.66</v>
      </c>
    </row>
    <row r="490" spans="1:17" ht="56.25" x14ac:dyDescent="0.25">
      <c r="A490" s="15"/>
      <c r="B490" s="15"/>
      <c r="C490" s="15"/>
      <c r="D490" s="25" t="s">
        <v>355</v>
      </c>
      <c r="E490" s="15"/>
      <c r="F490" s="15"/>
      <c r="G490" s="15"/>
      <c r="H490" s="15"/>
      <c r="I490" s="15"/>
      <c r="J490" s="15"/>
      <c r="K490" s="15"/>
      <c r="L490" s="15"/>
      <c r="M490" s="15"/>
      <c r="Q490" s="15">
        <v>0</v>
      </c>
    </row>
    <row r="491" spans="1:17" x14ac:dyDescent="0.25">
      <c r="A491" s="15"/>
      <c r="B491" s="15"/>
      <c r="C491" s="15"/>
      <c r="D491" s="34"/>
      <c r="E491" s="14" t="s">
        <v>356</v>
      </c>
      <c r="F491" s="18"/>
      <c r="G491" s="19"/>
      <c r="H491" s="19"/>
      <c r="I491" s="19"/>
      <c r="J491" s="16">
        <f>OR(F491&lt;&gt;0,G491&lt;&gt;0,H491&lt;&gt;0,I491&lt;&gt;0)*(F491 + (F491 = 0))*(G491 + (G491 = 0))*(H491 + (H491 = 0))*(I491 + (I491 = 0))</f>
        <v>0</v>
      </c>
      <c r="K491" s="15"/>
      <c r="L491" s="15"/>
      <c r="M491" s="15"/>
      <c r="Q491" s="15">
        <v>0</v>
      </c>
    </row>
    <row r="492" spans="1:17" x14ac:dyDescent="0.25">
      <c r="A492" s="15"/>
      <c r="B492" s="15"/>
      <c r="C492" s="15"/>
      <c r="D492" s="34"/>
      <c r="E492" s="14" t="s">
        <v>73</v>
      </c>
      <c r="F492" s="18">
        <v>0.9</v>
      </c>
      <c r="G492" s="19">
        <v>254.87</v>
      </c>
      <c r="H492" s="19">
        <v>0</v>
      </c>
      <c r="I492" s="19">
        <v>0</v>
      </c>
      <c r="J492" s="16">
        <f>OR(F492&lt;&gt;0,G492&lt;&gt;0,H492&lt;&gt;0,I492&lt;&gt;0)*(F492 + (F492 = 0))*(G492 + (G492 = 0))*(H492 + (H492 = 0))*(I492 + (I492 = 0))</f>
        <v>229.38300000000001</v>
      </c>
      <c r="K492" s="15"/>
      <c r="L492" s="15"/>
      <c r="M492" s="15"/>
      <c r="Q492" s="15">
        <v>0</v>
      </c>
    </row>
    <row r="493" spans="1:17" x14ac:dyDescent="0.25">
      <c r="A493" s="15"/>
      <c r="B493" s="15"/>
      <c r="C493" s="15"/>
      <c r="D493" s="34"/>
      <c r="E493" s="14" t="s">
        <v>82</v>
      </c>
      <c r="F493" s="18">
        <v>0.9</v>
      </c>
      <c r="G493" s="19">
        <v>13.87</v>
      </c>
      <c r="H493" s="19">
        <v>0</v>
      </c>
      <c r="I493" s="19">
        <v>0</v>
      </c>
      <c r="J493" s="16">
        <f>OR(F493&lt;&gt;0,G493&lt;&gt;0,H493&lt;&gt;0,I493&lt;&gt;0)*(F493 + (F493 = 0))*(G493 + (G493 = 0))*(H493 + (H493 = 0))*(I493 + (I493 = 0))</f>
        <v>12.483000000000001</v>
      </c>
      <c r="K493" s="15"/>
      <c r="L493" s="15"/>
      <c r="M493" s="15"/>
      <c r="Q493" s="15">
        <v>0</v>
      </c>
    </row>
    <row r="494" spans="1:17" x14ac:dyDescent="0.25">
      <c r="A494" s="15"/>
      <c r="B494" s="15"/>
      <c r="C494" s="15"/>
      <c r="D494" s="34"/>
      <c r="E494" s="14" t="s">
        <v>339</v>
      </c>
      <c r="F494" s="18">
        <v>0.9</v>
      </c>
      <c r="G494" s="19">
        <v>673.84</v>
      </c>
      <c r="H494" s="19">
        <v>0</v>
      </c>
      <c r="I494" s="19">
        <v>0</v>
      </c>
      <c r="J494" s="16">
        <f>OR(F494&lt;&gt;0,G494&lt;&gt;0,H494&lt;&gt;0,I494&lt;&gt;0)*(F494 + (F494 = 0))*(G494 + (G494 = 0))*(H494 + (H494 = 0))*(I494 + (I494 = 0))</f>
        <v>606.45600000000002</v>
      </c>
      <c r="K494" s="15"/>
      <c r="L494" s="15"/>
      <c r="M494" s="15"/>
      <c r="Q494" s="15">
        <v>0</v>
      </c>
    </row>
    <row r="495" spans="1:17" x14ac:dyDescent="0.25">
      <c r="A495" s="15"/>
      <c r="B495" s="15"/>
      <c r="C495" s="15"/>
      <c r="D495" s="34"/>
      <c r="E495" s="15"/>
      <c r="F495" s="15"/>
      <c r="G495" s="15"/>
      <c r="H495" s="15"/>
      <c r="I495" s="15"/>
      <c r="J495" s="20" t="s">
        <v>357</v>
      </c>
      <c r="K495" s="21">
        <f>SUM(J491:J494)</f>
        <v>848.322</v>
      </c>
      <c r="L495" s="22">
        <f>+Q495</f>
        <v>15.66</v>
      </c>
      <c r="M495" s="23">
        <f>ROUND(K495*L495,2)</f>
        <v>13284.72</v>
      </c>
      <c r="Q495" s="22">
        <v>15.66</v>
      </c>
    </row>
    <row r="496" spans="1:17" ht="0.95" customHeight="1" x14ac:dyDescent="0.25">
      <c r="A496" s="24"/>
      <c r="B496" s="24"/>
      <c r="C496" s="24"/>
      <c r="D496" s="35"/>
      <c r="E496" s="24"/>
      <c r="F496" s="24"/>
      <c r="G496" s="24"/>
      <c r="H496" s="24"/>
      <c r="I496" s="24"/>
      <c r="J496" s="24"/>
      <c r="K496" s="24"/>
      <c r="L496" s="24"/>
      <c r="M496" s="24"/>
      <c r="Q496" s="24">
        <v>0</v>
      </c>
    </row>
    <row r="497" spans="1:17" ht="22.5" x14ac:dyDescent="0.25">
      <c r="A497" s="13" t="s">
        <v>358</v>
      </c>
      <c r="B497" s="14" t="s">
        <v>22</v>
      </c>
      <c r="C497" s="14" t="s">
        <v>122</v>
      </c>
      <c r="D497" s="25" t="s">
        <v>359</v>
      </c>
      <c r="E497" s="15"/>
      <c r="F497" s="15"/>
      <c r="G497" s="15"/>
      <c r="H497" s="15"/>
      <c r="I497" s="15"/>
      <c r="J497" s="15"/>
      <c r="K497" s="16">
        <f>K503</f>
        <v>94.257999999999996</v>
      </c>
      <c r="L497" s="17">
        <f>L503</f>
        <v>21.95</v>
      </c>
      <c r="M497" s="17">
        <f>M503</f>
        <v>2068.96</v>
      </c>
      <c r="Q497" s="17">
        <v>21.95</v>
      </c>
    </row>
    <row r="498" spans="1:17" ht="67.5" x14ac:dyDescent="0.25">
      <c r="A498" s="15"/>
      <c r="B498" s="15"/>
      <c r="C498" s="15"/>
      <c r="D498" s="25" t="s">
        <v>360</v>
      </c>
      <c r="E498" s="15"/>
      <c r="F498" s="15"/>
      <c r="G498" s="15"/>
      <c r="H498" s="15"/>
      <c r="I498" s="15"/>
      <c r="J498" s="15"/>
      <c r="K498" s="15"/>
      <c r="L498" s="15"/>
      <c r="M498" s="15"/>
      <c r="Q498" s="15">
        <v>0</v>
      </c>
    </row>
    <row r="499" spans="1:17" x14ac:dyDescent="0.25">
      <c r="A499" s="15"/>
      <c r="B499" s="15"/>
      <c r="C499" s="15"/>
      <c r="D499" s="34"/>
      <c r="E499" s="14" t="s">
        <v>361</v>
      </c>
      <c r="F499" s="18"/>
      <c r="G499" s="19"/>
      <c r="H499" s="19"/>
      <c r="I499" s="19"/>
      <c r="J499" s="16">
        <f>OR(F499&lt;&gt;0,G499&lt;&gt;0,H499&lt;&gt;0,I499&lt;&gt;0)*(F499 + (F499 = 0))*(G499 + (G499 = 0))*(H499 + (H499 = 0))*(I499 + (I499 = 0))</f>
        <v>0</v>
      </c>
      <c r="K499" s="15"/>
      <c r="L499" s="15"/>
      <c r="M499" s="15"/>
      <c r="Q499" s="15">
        <v>0</v>
      </c>
    </row>
    <row r="500" spans="1:17" x14ac:dyDescent="0.25">
      <c r="A500" s="15"/>
      <c r="B500" s="15"/>
      <c r="C500" s="15"/>
      <c r="D500" s="34"/>
      <c r="E500" s="14" t="s">
        <v>73</v>
      </c>
      <c r="F500" s="18">
        <v>0.1</v>
      </c>
      <c r="G500" s="19">
        <v>254.87</v>
      </c>
      <c r="H500" s="19">
        <v>0</v>
      </c>
      <c r="I500" s="19">
        <v>0</v>
      </c>
      <c r="J500" s="16">
        <f>OR(F500&lt;&gt;0,G500&lt;&gt;0,H500&lt;&gt;0,I500&lt;&gt;0)*(F500 + (F500 = 0))*(G500 + (G500 = 0))*(H500 + (H500 = 0))*(I500 + (I500 = 0))</f>
        <v>25.486999999999998</v>
      </c>
      <c r="K500" s="15"/>
      <c r="L500" s="15"/>
      <c r="M500" s="15"/>
      <c r="Q500" s="15">
        <v>0</v>
      </c>
    </row>
    <row r="501" spans="1:17" x14ac:dyDescent="0.25">
      <c r="A501" s="15"/>
      <c r="B501" s="15"/>
      <c r="C501" s="15"/>
      <c r="D501" s="34"/>
      <c r="E501" s="14" t="s">
        <v>82</v>
      </c>
      <c r="F501" s="18">
        <v>0.1</v>
      </c>
      <c r="G501" s="19">
        <v>13.87</v>
      </c>
      <c r="H501" s="19">
        <v>0</v>
      </c>
      <c r="I501" s="19">
        <v>0</v>
      </c>
      <c r="J501" s="16">
        <f>OR(F501&lt;&gt;0,G501&lt;&gt;0,H501&lt;&gt;0,I501&lt;&gt;0)*(F501 + (F501 = 0))*(G501 + (G501 = 0))*(H501 + (H501 = 0))*(I501 + (I501 = 0))</f>
        <v>1.387</v>
      </c>
      <c r="K501" s="15"/>
      <c r="L501" s="15"/>
      <c r="M501" s="15"/>
      <c r="Q501" s="15">
        <v>0</v>
      </c>
    </row>
    <row r="502" spans="1:17" x14ac:dyDescent="0.25">
      <c r="A502" s="15"/>
      <c r="B502" s="15"/>
      <c r="C502" s="15"/>
      <c r="D502" s="34"/>
      <c r="E502" s="14" t="s">
        <v>339</v>
      </c>
      <c r="F502" s="18">
        <v>0.1</v>
      </c>
      <c r="G502" s="19">
        <v>673.84</v>
      </c>
      <c r="H502" s="19">
        <v>0</v>
      </c>
      <c r="I502" s="19">
        <v>0</v>
      </c>
      <c r="J502" s="16">
        <f>OR(F502&lt;&gt;0,G502&lt;&gt;0,H502&lt;&gt;0,I502&lt;&gt;0)*(F502 + (F502 = 0))*(G502 + (G502 = 0))*(H502 + (H502 = 0))*(I502 + (I502 = 0))</f>
        <v>67.384</v>
      </c>
      <c r="K502" s="15"/>
      <c r="L502" s="15"/>
      <c r="M502" s="15"/>
      <c r="Q502" s="15">
        <v>0</v>
      </c>
    </row>
    <row r="503" spans="1:17" x14ac:dyDescent="0.25">
      <c r="A503" s="15"/>
      <c r="B503" s="15"/>
      <c r="C503" s="15"/>
      <c r="D503" s="34"/>
      <c r="E503" s="15"/>
      <c r="F503" s="15"/>
      <c r="G503" s="15"/>
      <c r="H503" s="15"/>
      <c r="I503" s="15"/>
      <c r="J503" s="20" t="s">
        <v>362</v>
      </c>
      <c r="K503" s="21">
        <f>SUM(J499:J502)</f>
        <v>94.257999999999996</v>
      </c>
      <c r="L503" s="22">
        <f>+Q503</f>
        <v>21.95</v>
      </c>
      <c r="M503" s="23">
        <f>ROUND(K503*L503,2)</f>
        <v>2068.96</v>
      </c>
      <c r="Q503" s="22">
        <v>21.95</v>
      </c>
    </row>
    <row r="504" spans="1:17" ht="0.95" customHeight="1" x14ac:dyDescent="0.25">
      <c r="A504" s="24"/>
      <c r="B504" s="24"/>
      <c r="C504" s="24"/>
      <c r="D504" s="35"/>
      <c r="E504" s="24"/>
      <c r="F504" s="24"/>
      <c r="G504" s="24"/>
      <c r="H504" s="24"/>
      <c r="I504" s="24"/>
      <c r="J504" s="24"/>
      <c r="K504" s="24"/>
      <c r="L504" s="24"/>
      <c r="M504" s="24"/>
      <c r="Q504" s="24">
        <v>0</v>
      </c>
    </row>
    <row r="505" spans="1:17" x14ac:dyDescent="0.25">
      <c r="A505" s="13" t="s">
        <v>363</v>
      </c>
      <c r="B505" s="14" t="s">
        <v>22</v>
      </c>
      <c r="C505" s="14" t="s">
        <v>364</v>
      </c>
      <c r="D505" s="25" t="s">
        <v>365</v>
      </c>
      <c r="E505" s="15"/>
      <c r="F505" s="15"/>
      <c r="G505" s="15"/>
      <c r="H505" s="15"/>
      <c r="I505" s="15"/>
      <c r="J505" s="15"/>
      <c r="K505" s="16">
        <f>K510</f>
        <v>330.84</v>
      </c>
      <c r="L505" s="17">
        <f>L510</f>
        <v>3.24</v>
      </c>
      <c r="M505" s="17">
        <f>M510</f>
        <v>1071.92</v>
      </c>
      <c r="Q505" s="17">
        <v>3.24</v>
      </c>
    </row>
    <row r="506" spans="1:17" ht="45" x14ac:dyDescent="0.25">
      <c r="A506" s="15"/>
      <c r="B506" s="15"/>
      <c r="C506" s="15"/>
      <c r="D506" s="25" t="s">
        <v>366</v>
      </c>
      <c r="E506" s="15"/>
      <c r="F506" s="15"/>
      <c r="G506" s="15"/>
      <c r="H506" s="15"/>
      <c r="I506" s="15"/>
      <c r="J506" s="15"/>
      <c r="K506" s="15"/>
      <c r="L506" s="15"/>
      <c r="M506" s="15"/>
      <c r="Q506" s="15">
        <v>0</v>
      </c>
    </row>
    <row r="507" spans="1:17" x14ac:dyDescent="0.25">
      <c r="A507" s="15"/>
      <c r="B507" s="15"/>
      <c r="C507" s="15"/>
      <c r="D507" s="34"/>
      <c r="E507" s="14" t="s">
        <v>73</v>
      </c>
      <c r="F507" s="18">
        <v>1</v>
      </c>
      <c r="G507" s="19">
        <v>254.87</v>
      </c>
      <c r="H507" s="19">
        <v>0</v>
      </c>
      <c r="I507" s="19">
        <v>0</v>
      </c>
      <c r="J507" s="16">
        <f>OR(F507&lt;&gt;0,G507&lt;&gt;0,H507&lt;&gt;0,I507&lt;&gt;0)*(F507 + (F507 = 0))*(G507 + (G507 = 0))*(H507 + (H507 = 0))*(I507 + (I507 = 0))</f>
        <v>254.87</v>
      </c>
      <c r="K507" s="15"/>
      <c r="L507" s="15"/>
      <c r="M507" s="15"/>
      <c r="Q507" s="15">
        <v>0</v>
      </c>
    </row>
    <row r="508" spans="1:17" x14ac:dyDescent="0.25">
      <c r="A508" s="15"/>
      <c r="B508" s="15"/>
      <c r="C508" s="15"/>
      <c r="D508" s="34"/>
      <c r="E508" s="14" t="s">
        <v>82</v>
      </c>
      <c r="F508" s="18">
        <v>1</v>
      </c>
      <c r="G508" s="19">
        <v>13.87</v>
      </c>
      <c r="H508" s="19">
        <v>0</v>
      </c>
      <c r="I508" s="19">
        <v>0</v>
      </c>
      <c r="J508" s="16">
        <f>OR(F508&lt;&gt;0,G508&lt;&gt;0,H508&lt;&gt;0,I508&lt;&gt;0)*(F508 + (F508 = 0))*(G508 + (G508 = 0))*(H508 + (H508 = 0))*(I508 + (I508 = 0))</f>
        <v>13.87</v>
      </c>
      <c r="K508" s="15"/>
      <c r="L508" s="15"/>
      <c r="M508" s="15"/>
      <c r="Q508" s="15">
        <v>0</v>
      </c>
    </row>
    <row r="509" spans="1:17" x14ac:dyDescent="0.25">
      <c r="A509" s="15"/>
      <c r="B509" s="15"/>
      <c r="C509" s="15"/>
      <c r="D509" s="34"/>
      <c r="E509" s="14" t="s">
        <v>55</v>
      </c>
      <c r="F509" s="18">
        <v>1</v>
      </c>
      <c r="G509" s="19">
        <v>62.1</v>
      </c>
      <c r="H509" s="19">
        <v>0</v>
      </c>
      <c r="I509" s="19">
        <v>0</v>
      </c>
      <c r="J509" s="16">
        <f>OR(F509&lt;&gt;0,G509&lt;&gt;0,H509&lt;&gt;0,I509&lt;&gt;0)*(F509 + (F509 = 0))*(G509 + (G509 = 0))*(H509 + (H509 = 0))*(I509 + (I509 = 0))</f>
        <v>62.1</v>
      </c>
      <c r="K509" s="15"/>
      <c r="L509" s="15"/>
      <c r="M509" s="15"/>
      <c r="Q509" s="15">
        <v>0</v>
      </c>
    </row>
    <row r="510" spans="1:17" x14ac:dyDescent="0.25">
      <c r="A510" s="15"/>
      <c r="B510" s="15"/>
      <c r="C510" s="15"/>
      <c r="D510" s="34"/>
      <c r="E510" s="15"/>
      <c r="F510" s="15"/>
      <c r="G510" s="15"/>
      <c r="H510" s="15"/>
      <c r="I510" s="15"/>
      <c r="J510" s="20" t="s">
        <v>367</v>
      </c>
      <c r="K510" s="21">
        <f>SUM(J507:J509)</f>
        <v>330.84</v>
      </c>
      <c r="L510" s="22">
        <f>+Q510</f>
        <v>3.24</v>
      </c>
      <c r="M510" s="23">
        <f>ROUND(K510*L510,2)</f>
        <v>1071.92</v>
      </c>
      <c r="Q510" s="22">
        <v>3.24</v>
      </c>
    </row>
    <row r="511" spans="1:17" ht="0.95" customHeight="1" x14ac:dyDescent="0.25">
      <c r="A511" s="24"/>
      <c r="B511" s="24"/>
      <c r="C511" s="24"/>
      <c r="D511" s="35"/>
      <c r="E511" s="24"/>
      <c r="F511" s="24"/>
      <c r="G511" s="24"/>
      <c r="H511" s="24"/>
      <c r="I511" s="24"/>
      <c r="J511" s="24"/>
      <c r="K511" s="24"/>
      <c r="L511" s="24"/>
      <c r="M511" s="24"/>
      <c r="Q511" s="24">
        <v>0</v>
      </c>
    </row>
    <row r="512" spans="1:17" ht="22.5" x14ac:dyDescent="0.25">
      <c r="A512" s="13" t="s">
        <v>368</v>
      </c>
      <c r="B512" s="14" t="s">
        <v>22</v>
      </c>
      <c r="C512" s="14" t="s">
        <v>88</v>
      </c>
      <c r="D512" s="25" t="s">
        <v>369</v>
      </c>
      <c r="E512" s="15"/>
      <c r="F512" s="15"/>
      <c r="G512" s="15"/>
      <c r="H512" s="15"/>
      <c r="I512" s="15"/>
      <c r="J512" s="15"/>
      <c r="K512" s="16">
        <f>K516</f>
        <v>2.5</v>
      </c>
      <c r="L512" s="17">
        <f>L516</f>
        <v>146.16</v>
      </c>
      <c r="M512" s="17">
        <f>M516</f>
        <v>365.4</v>
      </c>
      <c r="Q512" s="17">
        <v>146.16</v>
      </c>
    </row>
    <row r="513" spans="1:17" ht="135" x14ac:dyDescent="0.25">
      <c r="A513" s="15"/>
      <c r="B513" s="15"/>
      <c r="C513" s="15"/>
      <c r="D513" s="25" t="s">
        <v>370</v>
      </c>
      <c r="E513" s="15"/>
      <c r="F513" s="15"/>
      <c r="G513" s="15"/>
      <c r="H513" s="15"/>
      <c r="I513" s="15"/>
      <c r="J513" s="15"/>
      <c r="K513" s="15"/>
      <c r="L513" s="15"/>
      <c r="M513" s="15"/>
      <c r="Q513" s="15">
        <v>0</v>
      </c>
    </row>
    <row r="514" spans="1:17" x14ac:dyDescent="0.25">
      <c r="A514" s="15"/>
      <c r="B514" s="15"/>
      <c r="C514" s="15"/>
      <c r="D514" s="34"/>
      <c r="E514" s="14" t="s">
        <v>371</v>
      </c>
      <c r="F514" s="18"/>
      <c r="G514" s="19"/>
      <c r="H514" s="19"/>
      <c r="I514" s="19"/>
      <c r="J514" s="16">
        <f>OR(F514&lt;&gt;0,G514&lt;&gt;0,H514&lt;&gt;0,I514&lt;&gt;0)*(F514 + (F514 = 0))*(G514 + (G514 = 0))*(H514 + (H514 = 0))*(I514 + (I514 = 0))</f>
        <v>0</v>
      </c>
      <c r="K514" s="15"/>
      <c r="L514" s="15"/>
      <c r="M514" s="15"/>
      <c r="Q514" s="15">
        <v>0</v>
      </c>
    </row>
    <row r="515" spans="1:17" x14ac:dyDescent="0.25">
      <c r="A515" s="15"/>
      <c r="B515" s="15"/>
      <c r="C515" s="15"/>
      <c r="D515" s="34"/>
      <c r="E515" s="14" t="s">
        <v>372</v>
      </c>
      <c r="F515" s="18">
        <v>1</v>
      </c>
      <c r="G515" s="19">
        <v>10</v>
      </c>
      <c r="H515" s="19">
        <v>1</v>
      </c>
      <c r="I515" s="19">
        <v>0.25</v>
      </c>
      <c r="J515" s="16">
        <f>OR(F515&lt;&gt;0,G515&lt;&gt;0,H515&lt;&gt;0,I515&lt;&gt;0)*(F515 + (F515 = 0))*(G515 + (G515 = 0))*(H515 + (H515 = 0))*(I515 + (I515 = 0))</f>
        <v>2.5</v>
      </c>
      <c r="K515" s="15"/>
      <c r="L515" s="15"/>
      <c r="M515" s="15"/>
      <c r="Q515" s="15">
        <v>0</v>
      </c>
    </row>
    <row r="516" spans="1:17" x14ac:dyDescent="0.25">
      <c r="A516" s="15"/>
      <c r="B516" s="15"/>
      <c r="C516" s="15"/>
      <c r="D516" s="34"/>
      <c r="E516" s="15"/>
      <c r="F516" s="15"/>
      <c r="G516" s="15"/>
      <c r="H516" s="15"/>
      <c r="I516" s="15"/>
      <c r="J516" s="20" t="s">
        <v>373</v>
      </c>
      <c r="K516" s="21">
        <f>SUM(J514:J515)</f>
        <v>2.5</v>
      </c>
      <c r="L516" s="22">
        <f>+Q516</f>
        <v>146.16</v>
      </c>
      <c r="M516" s="23">
        <f>ROUND(K516*L516,2)</f>
        <v>365.4</v>
      </c>
      <c r="Q516" s="22">
        <v>146.16</v>
      </c>
    </row>
    <row r="517" spans="1:17" ht="0.95" customHeight="1" x14ac:dyDescent="0.25">
      <c r="A517" s="24"/>
      <c r="B517" s="24"/>
      <c r="C517" s="24"/>
      <c r="D517" s="35"/>
      <c r="E517" s="24"/>
      <c r="F517" s="24"/>
      <c r="G517" s="24"/>
      <c r="H517" s="24"/>
      <c r="I517" s="24"/>
      <c r="J517" s="24"/>
      <c r="K517" s="24"/>
      <c r="L517" s="24"/>
      <c r="M517" s="24"/>
      <c r="Q517" s="24">
        <v>0</v>
      </c>
    </row>
    <row r="518" spans="1:17" x14ac:dyDescent="0.25">
      <c r="A518" s="13" t="s">
        <v>374</v>
      </c>
      <c r="B518" s="14" t="s">
        <v>22</v>
      </c>
      <c r="C518" s="14" t="s">
        <v>88</v>
      </c>
      <c r="D518" s="25" t="s">
        <v>375</v>
      </c>
      <c r="E518" s="15"/>
      <c r="F518" s="15"/>
      <c r="G518" s="15"/>
      <c r="H518" s="15"/>
      <c r="I518" s="15"/>
      <c r="J518" s="15"/>
      <c r="K518" s="16">
        <f>K521</f>
        <v>5</v>
      </c>
      <c r="L518" s="17">
        <f>L521</f>
        <v>31.13</v>
      </c>
      <c r="M518" s="17">
        <f>M521</f>
        <v>155.65</v>
      </c>
      <c r="Q518" s="17">
        <v>31.13</v>
      </c>
    </row>
    <row r="519" spans="1:17" ht="112.5" x14ac:dyDescent="0.25">
      <c r="A519" s="15"/>
      <c r="B519" s="15"/>
      <c r="C519" s="15"/>
      <c r="D519" s="25" t="s">
        <v>376</v>
      </c>
      <c r="E519" s="15"/>
      <c r="F519" s="15"/>
      <c r="G519" s="15"/>
      <c r="H519" s="15"/>
      <c r="I519" s="15"/>
      <c r="J519" s="15"/>
      <c r="K519" s="15"/>
      <c r="L519" s="15"/>
      <c r="M519" s="15"/>
      <c r="Q519" s="15">
        <v>0</v>
      </c>
    </row>
    <row r="520" spans="1:17" x14ac:dyDescent="0.25">
      <c r="A520" s="15"/>
      <c r="B520" s="15"/>
      <c r="C520" s="15"/>
      <c r="D520" s="34"/>
      <c r="E520" s="14" t="s">
        <v>115</v>
      </c>
      <c r="F520" s="18">
        <v>1</v>
      </c>
      <c r="G520" s="19">
        <v>5</v>
      </c>
      <c r="H520" s="19">
        <v>5</v>
      </c>
      <c r="I520" s="19">
        <v>0.2</v>
      </c>
      <c r="J520" s="16">
        <f>OR(F520&lt;&gt;0,G520&lt;&gt;0,H520&lt;&gt;0,I520&lt;&gt;0)*(F520 + (F520 = 0))*(G520 + (G520 = 0))*(H520 + (H520 = 0))*(I520 + (I520 = 0))</f>
        <v>5</v>
      </c>
      <c r="K520" s="15"/>
      <c r="L520" s="15"/>
      <c r="M520" s="15"/>
      <c r="Q520" s="15">
        <v>0</v>
      </c>
    </row>
    <row r="521" spans="1:17" x14ac:dyDescent="0.25">
      <c r="A521" s="15"/>
      <c r="B521" s="15"/>
      <c r="C521" s="15"/>
      <c r="D521" s="34"/>
      <c r="E521" s="15"/>
      <c r="F521" s="15"/>
      <c r="G521" s="15"/>
      <c r="H521" s="15"/>
      <c r="I521" s="15"/>
      <c r="J521" s="20" t="s">
        <v>377</v>
      </c>
      <c r="K521" s="21">
        <f>J520</f>
        <v>5</v>
      </c>
      <c r="L521" s="22">
        <f>+Q521</f>
        <v>31.13</v>
      </c>
      <c r="M521" s="23">
        <f>ROUND(K521*L521,2)</f>
        <v>155.65</v>
      </c>
      <c r="Q521" s="22">
        <v>31.13</v>
      </c>
    </row>
    <row r="522" spans="1:17" ht="0.95" customHeight="1" x14ac:dyDescent="0.25">
      <c r="A522" s="24"/>
      <c r="B522" s="24"/>
      <c r="C522" s="24"/>
      <c r="D522" s="35"/>
      <c r="E522" s="24"/>
      <c r="F522" s="24"/>
      <c r="G522" s="24"/>
      <c r="H522" s="24"/>
      <c r="I522" s="24"/>
      <c r="J522" s="24"/>
      <c r="K522" s="24"/>
      <c r="L522" s="24"/>
      <c r="M522" s="24"/>
      <c r="Q522" s="24">
        <v>0</v>
      </c>
    </row>
    <row r="523" spans="1:17" ht="22.5" x14ac:dyDescent="0.25">
      <c r="A523" s="13" t="s">
        <v>267</v>
      </c>
      <c r="B523" s="14" t="s">
        <v>22</v>
      </c>
      <c r="C523" s="14" t="s">
        <v>122</v>
      </c>
      <c r="D523" s="25" t="s">
        <v>268</v>
      </c>
      <c r="E523" s="15"/>
      <c r="F523" s="15"/>
      <c r="G523" s="15"/>
      <c r="H523" s="15"/>
      <c r="I523" s="15"/>
      <c r="J523" s="15"/>
      <c r="K523" s="16">
        <f>K526</f>
        <v>25</v>
      </c>
      <c r="L523" s="17">
        <f>L526</f>
        <v>56.55</v>
      </c>
      <c r="M523" s="17">
        <f>M526</f>
        <v>1413.75</v>
      </c>
      <c r="Q523" s="17">
        <v>56.55</v>
      </c>
    </row>
    <row r="524" spans="1:17" ht="67.5" x14ac:dyDescent="0.25">
      <c r="A524" s="15"/>
      <c r="B524" s="15"/>
      <c r="C524" s="15"/>
      <c r="D524" s="25" t="s">
        <v>269</v>
      </c>
      <c r="E524" s="15"/>
      <c r="F524" s="15"/>
      <c r="G524" s="15"/>
      <c r="H524" s="15"/>
      <c r="I524" s="15"/>
      <c r="J524" s="15"/>
      <c r="K524" s="15"/>
      <c r="L524" s="15"/>
      <c r="M524" s="15"/>
      <c r="Q524" s="15">
        <v>0</v>
      </c>
    </row>
    <row r="525" spans="1:17" x14ac:dyDescent="0.25">
      <c r="A525" s="15"/>
      <c r="B525" s="15"/>
      <c r="C525" s="15"/>
      <c r="D525" s="34"/>
      <c r="E525" s="14" t="s">
        <v>270</v>
      </c>
      <c r="F525" s="18">
        <v>1</v>
      </c>
      <c r="G525" s="22">
        <v>5</v>
      </c>
      <c r="H525" s="22">
        <v>5</v>
      </c>
      <c r="I525" s="22">
        <v>0</v>
      </c>
      <c r="J525" s="17">
        <f>OR(F525&lt;&gt;0,G525&lt;&gt;0,H525&lt;&gt;0,I525&lt;&gt;0)*(F525 + (F525 = 0))*(G525 + (G525 = 0))*(H525 + (H525 = 0))*(I525 + (I525 = 0))</f>
        <v>25</v>
      </c>
      <c r="K525" s="15"/>
      <c r="L525" s="15"/>
      <c r="M525" s="15"/>
      <c r="Q525" s="15">
        <v>0</v>
      </c>
    </row>
    <row r="526" spans="1:17" x14ac:dyDescent="0.25">
      <c r="A526" s="15"/>
      <c r="B526" s="15"/>
      <c r="C526" s="15"/>
      <c r="D526" s="34"/>
      <c r="E526" s="15"/>
      <c r="F526" s="15"/>
      <c r="G526" s="15"/>
      <c r="H526" s="15"/>
      <c r="I526" s="15"/>
      <c r="J526" s="20" t="s">
        <v>271</v>
      </c>
      <c r="K526" s="21">
        <f>J525*1</f>
        <v>25</v>
      </c>
      <c r="L526" s="22">
        <f>+Q526</f>
        <v>56.55</v>
      </c>
      <c r="M526" s="23">
        <f>ROUND(K526*L526,2)</f>
        <v>1413.75</v>
      </c>
      <c r="Q526" s="22">
        <v>56.55</v>
      </c>
    </row>
    <row r="527" spans="1:17" ht="0.95" customHeight="1" x14ac:dyDescent="0.25">
      <c r="A527" s="24"/>
      <c r="B527" s="24"/>
      <c r="C527" s="24"/>
      <c r="D527" s="35"/>
      <c r="E527" s="24"/>
      <c r="F527" s="24"/>
      <c r="G527" s="24"/>
      <c r="H527" s="24"/>
      <c r="I527" s="24"/>
      <c r="J527" s="24"/>
      <c r="K527" s="24"/>
      <c r="L527" s="24"/>
      <c r="M527" s="24"/>
      <c r="Q527" s="24">
        <v>0</v>
      </c>
    </row>
    <row r="528" spans="1:17" x14ac:dyDescent="0.25">
      <c r="A528" s="13" t="s">
        <v>221</v>
      </c>
      <c r="B528" s="14" t="s">
        <v>22</v>
      </c>
      <c r="C528" s="14" t="s">
        <v>122</v>
      </c>
      <c r="D528" s="25" t="s">
        <v>222</v>
      </c>
      <c r="E528" s="15"/>
      <c r="F528" s="15"/>
      <c r="G528" s="15"/>
      <c r="H528" s="15"/>
      <c r="I528" s="15"/>
      <c r="J528" s="15"/>
      <c r="K528" s="16">
        <f>K531</f>
        <v>25</v>
      </c>
      <c r="L528" s="17">
        <f>L531</f>
        <v>1.98</v>
      </c>
      <c r="M528" s="17">
        <f>M531</f>
        <v>49.5</v>
      </c>
      <c r="Q528" s="17">
        <v>1.98</v>
      </c>
    </row>
    <row r="529" spans="1:17" ht="33.75" x14ac:dyDescent="0.25">
      <c r="A529" s="15"/>
      <c r="B529" s="15"/>
      <c r="C529" s="15"/>
      <c r="D529" s="25" t="s">
        <v>223</v>
      </c>
      <c r="E529" s="15"/>
      <c r="F529" s="15"/>
      <c r="G529" s="15"/>
      <c r="H529" s="15"/>
      <c r="I529" s="15"/>
      <c r="J529" s="15"/>
      <c r="K529" s="15"/>
      <c r="L529" s="15"/>
      <c r="M529" s="15"/>
      <c r="Q529" s="15">
        <v>0</v>
      </c>
    </row>
    <row r="530" spans="1:17" x14ac:dyDescent="0.25">
      <c r="A530" s="15"/>
      <c r="B530" s="15"/>
      <c r="C530" s="15"/>
      <c r="D530" s="34"/>
      <c r="E530" s="14" t="s">
        <v>270</v>
      </c>
      <c r="F530" s="18">
        <v>1</v>
      </c>
      <c r="G530" s="19">
        <v>5</v>
      </c>
      <c r="H530" s="19">
        <v>5</v>
      </c>
      <c r="I530" s="19">
        <v>0</v>
      </c>
      <c r="J530" s="16">
        <f>OR(F530&lt;&gt;0,G530&lt;&gt;0,H530&lt;&gt;0,I530&lt;&gt;0)*(F530 + (F530 = 0))*(G530 + (G530 = 0))*(H530 + (H530 = 0))*(I530 + (I530 = 0))</f>
        <v>25</v>
      </c>
      <c r="K530" s="15"/>
      <c r="L530" s="15"/>
      <c r="M530" s="15"/>
      <c r="Q530" s="15">
        <v>0</v>
      </c>
    </row>
    <row r="531" spans="1:17" x14ac:dyDescent="0.25">
      <c r="A531" s="15"/>
      <c r="B531" s="15"/>
      <c r="C531" s="15"/>
      <c r="D531" s="34"/>
      <c r="E531" s="15"/>
      <c r="F531" s="15"/>
      <c r="G531" s="15"/>
      <c r="H531" s="15"/>
      <c r="I531" s="15"/>
      <c r="J531" s="20" t="s">
        <v>224</v>
      </c>
      <c r="K531" s="21">
        <f>J530*1</f>
        <v>25</v>
      </c>
      <c r="L531" s="22">
        <f>+Q531</f>
        <v>1.98</v>
      </c>
      <c r="M531" s="23">
        <f>ROUND(K531*L531,2)</f>
        <v>49.5</v>
      </c>
      <c r="Q531" s="22">
        <v>1.98</v>
      </c>
    </row>
    <row r="532" spans="1:17" ht="0.95" customHeight="1" x14ac:dyDescent="0.25">
      <c r="A532" s="24"/>
      <c r="B532" s="24"/>
      <c r="C532" s="24"/>
      <c r="D532" s="35"/>
      <c r="E532" s="24"/>
      <c r="F532" s="24"/>
      <c r="G532" s="24"/>
      <c r="H532" s="24"/>
      <c r="I532" s="24"/>
      <c r="J532" s="24"/>
      <c r="K532" s="24"/>
      <c r="L532" s="24"/>
      <c r="M532" s="24"/>
      <c r="Q532" s="24">
        <v>0</v>
      </c>
    </row>
    <row r="533" spans="1:17" x14ac:dyDescent="0.25">
      <c r="A533" s="15"/>
      <c r="B533" s="15"/>
      <c r="C533" s="15"/>
      <c r="D533" s="34"/>
      <c r="E533" s="15"/>
      <c r="F533" s="15"/>
      <c r="G533" s="15"/>
      <c r="H533" s="15"/>
      <c r="I533" s="15"/>
      <c r="J533" s="20" t="s">
        <v>378</v>
      </c>
      <c r="K533" s="19">
        <v>1</v>
      </c>
      <c r="L533" s="23">
        <f>M458+M466+M473+M481+M489+M497+M505+M512+M518+M523+M528</f>
        <v>28292.84</v>
      </c>
      <c r="M533" s="23">
        <f>ROUND(K533*L533,2)</f>
        <v>28292.84</v>
      </c>
      <c r="Q533" s="23">
        <v>28293.73</v>
      </c>
    </row>
    <row r="534" spans="1:17" ht="0.95" customHeight="1" x14ac:dyDescent="0.25">
      <c r="A534" s="24"/>
      <c r="B534" s="24"/>
      <c r="C534" s="24"/>
      <c r="D534" s="35"/>
      <c r="E534" s="24"/>
      <c r="F534" s="24"/>
      <c r="G534" s="24"/>
      <c r="H534" s="24"/>
      <c r="I534" s="24"/>
      <c r="J534" s="24"/>
      <c r="K534" s="24"/>
      <c r="L534" s="24"/>
      <c r="M534" s="24"/>
      <c r="Q534" s="24">
        <v>0</v>
      </c>
    </row>
    <row r="535" spans="1:17" x14ac:dyDescent="0.25">
      <c r="A535" s="9" t="s">
        <v>379</v>
      </c>
      <c r="B535" s="9" t="s">
        <v>16</v>
      </c>
      <c r="C535" s="9" t="s">
        <v>17</v>
      </c>
      <c r="D535" s="33" t="s">
        <v>159</v>
      </c>
      <c r="E535" s="10"/>
      <c r="F535" s="10"/>
      <c r="G535" s="10"/>
      <c r="H535" s="10"/>
      <c r="I535" s="10"/>
      <c r="J535" s="10"/>
      <c r="K535" s="11">
        <f>K634</f>
        <v>1</v>
      </c>
      <c r="L535" s="12">
        <f>L634</f>
        <v>32870.379999999997</v>
      </c>
      <c r="M535" s="12">
        <f>M634</f>
        <v>32870.379999999997</v>
      </c>
      <c r="Q535" s="12">
        <v>32870.620000000003</v>
      </c>
    </row>
    <row r="536" spans="1:17" ht="22.5" x14ac:dyDescent="0.25">
      <c r="A536" s="13" t="s">
        <v>380</v>
      </c>
      <c r="B536" s="14" t="s">
        <v>22</v>
      </c>
      <c r="C536" s="14" t="s">
        <v>23</v>
      </c>
      <c r="D536" s="25" t="s">
        <v>381</v>
      </c>
      <c r="E536" s="15"/>
      <c r="F536" s="15"/>
      <c r="G536" s="15"/>
      <c r="H536" s="15"/>
      <c r="I536" s="15"/>
      <c r="J536" s="15"/>
      <c r="K536" s="16">
        <f>K539</f>
        <v>1</v>
      </c>
      <c r="L536" s="17">
        <f>L539</f>
        <v>21274.19</v>
      </c>
      <c r="M536" s="17">
        <f>M539</f>
        <v>21274.19</v>
      </c>
      <c r="Q536" s="17">
        <v>21274.19</v>
      </c>
    </row>
    <row r="537" spans="1:17" ht="382.5" x14ac:dyDescent="0.25">
      <c r="A537" s="15"/>
      <c r="B537" s="15"/>
      <c r="C537" s="15"/>
      <c r="D537" s="25" t="s">
        <v>382</v>
      </c>
      <c r="E537" s="15"/>
      <c r="F537" s="15"/>
      <c r="G537" s="15"/>
      <c r="H537" s="15"/>
      <c r="I537" s="15"/>
      <c r="J537" s="15"/>
      <c r="K537" s="15"/>
      <c r="L537" s="15"/>
      <c r="M537" s="15"/>
      <c r="Q537" s="15">
        <v>0</v>
      </c>
    </row>
    <row r="538" spans="1:17" x14ac:dyDescent="0.25">
      <c r="A538" s="15"/>
      <c r="B538" s="15"/>
      <c r="C538" s="15"/>
      <c r="D538" s="34"/>
      <c r="E538" s="14" t="s">
        <v>17</v>
      </c>
      <c r="F538" s="18">
        <v>1</v>
      </c>
      <c r="G538" s="19">
        <v>0</v>
      </c>
      <c r="H538" s="19">
        <v>0</v>
      </c>
      <c r="I538" s="19">
        <v>0</v>
      </c>
      <c r="J538" s="16">
        <f>OR(F538&lt;&gt;0,G538&lt;&gt;0,H538&lt;&gt;0,I538&lt;&gt;0)*(F538 + (F538 = 0))*(G538 + (G538 = 0))*(H538 + (H538 = 0))*(I538 + (I538 = 0))</f>
        <v>1</v>
      </c>
      <c r="K538" s="15"/>
      <c r="L538" s="15"/>
      <c r="M538" s="15"/>
      <c r="Q538" s="15">
        <v>0</v>
      </c>
    </row>
    <row r="539" spans="1:17" x14ac:dyDescent="0.25">
      <c r="A539" s="15"/>
      <c r="B539" s="15"/>
      <c r="C539" s="15"/>
      <c r="D539" s="34"/>
      <c r="E539" s="15"/>
      <c r="F539" s="15"/>
      <c r="G539" s="15"/>
      <c r="H539" s="15"/>
      <c r="I539" s="15"/>
      <c r="J539" s="20" t="s">
        <v>383</v>
      </c>
      <c r="K539" s="21">
        <f>J538</f>
        <v>1</v>
      </c>
      <c r="L539" s="22">
        <f>+Q539</f>
        <v>21274.19</v>
      </c>
      <c r="M539" s="23">
        <f>ROUND(K539*L539,2)</f>
        <v>21274.19</v>
      </c>
      <c r="Q539" s="22">
        <v>21274.19</v>
      </c>
    </row>
    <row r="540" spans="1:17" ht="0.95" customHeight="1" x14ac:dyDescent="0.25">
      <c r="A540" s="24"/>
      <c r="B540" s="24"/>
      <c r="C540" s="24"/>
      <c r="D540" s="35"/>
      <c r="E540" s="24"/>
      <c r="F540" s="24"/>
      <c r="G540" s="24"/>
      <c r="H540" s="24"/>
      <c r="I540" s="24"/>
      <c r="J540" s="24"/>
      <c r="K540" s="24"/>
      <c r="L540" s="24"/>
      <c r="M540" s="24"/>
      <c r="Q540" s="24">
        <v>0</v>
      </c>
    </row>
    <row r="541" spans="1:17" x14ac:dyDescent="0.25">
      <c r="A541" s="13" t="s">
        <v>384</v>
      </c>
      <c r="B541" s="14" t="s">
        <v>22</v>
      </c>
      <c r="C541" s="14" t="s">
        <v>23</v>
      </c>
      <c r="D541" s="25" t="s">
        <v>385</v>
      </c>
      <c r="E541" s="15"/>
      <c r="F541" s="15"/>
      <c r="G541" s="15"/>
      <c r="H541" s="15"/>
      <c r="I541" s="15"/>
      <c r="J541" s="15"/>
      <c r="K541" s="16">
        <f>K544</f>
        <v>1</v>
      </c>
      <c r="L541" s="17">
        <f>L544</f>
        <v>772.26</v>
      </c>
      <c r="M541" s="17">
        <f>M544</f>
        <v>772.26</v>
      </c>
      <c r="Q541" s="17">
        <v>772.26</v>
      </c>
    </row>
    <row r="542" spans="1:17" ht="123.75" x14ac:dyDescent="0.25">
      <c r="A542" s="15"/>
      <c r="B542" s="15"/>
      <c r="C542" s="15"/>
      <c r="D542" s="25" t="s">
        <v>386</v>
      </c>
      <c r="E542" s="15"/>
      <c r="F542" s="15"/>
      <c r="G542" s="15"/>
      <c r="H542" s="15"/>
      <c r="I542" s="15"/>
      <c r="J542" s="15"/>
      <c r="K542" s="15"/>
      <c r="L542" s="15"/>
      <c r="M542" s="15"/>
      <c r="Q542" s="15">
        <v>0</v>
      </c>
    </row>
    <row r="543" spans="1:17" x14ac:dyDescent="0.25">
      <c r="A543" s="15"/>
      <c r="B543" s="15"/>
      <c r="C543" s="15"/>
      <c r="D543" s="34"/>
      <c r="E543" s="14" t="s">
        <v>17</v>
      </c>
      <c r="F543" s="18">
        <v>1</v>
      </c>
      <c r="G543" s="19">
        <v>0</v>
      </c>
      <c r="H543" s="19">
        <v>0</v>
      </c>
      <c r="I543" s="19">
        <v>0</v>
      </c>
      <c r="J543" s="16">
        <f>OR(F543&lt;&gt;0,G543&lt;&gt;0,H543&lt;&gt;0,I543&lt;&gt;0)*(F543 + (F543 = 0))*(G543 + (G543 = 0))*(H543 + (H543 = 0))*(I543 + (I543 = 0))</f>
        <v>1</v>
      </c>
      <c r="K543" s="15"/>
      <c r="L543" s="15"/>
      <c r="M543" s="15"/>
      <c r="Q543" s="15">
        <v>0</v>
      </c>
    </row>
    <row r="544" spans="1:17" x14ac:dyDescent="0.25">
      <c r="A544" s="15"/>
      <c r="B544" s="15"/>
      <c r="C544" s="15"/>
      <c r="D544" s="34"/>
      <c r="E544" s="15"/>
      <c r="F544" s="15"/>
      <c r="G544" s="15"/>
      <c r="H544" s="15"/>
      <c r="I544" s="15"/>
      <c r="J544" s="20" t="s">
        <v>387</v>
      </c>
      <c r="K544" s="21">
        <f>J543</f>
        <v>1</v>
      </c>
      <c r="L544" s="22">
        <f>+Q544</f>
        <v>772.26</v>
      </c>
      <c r="M544" s="23">
        <f>ROUND(K544*L544,2)</f>
        <v>772.26</v>
      </c>
      <c r="Q544" s="22">
        <v>772.26</v>
      </c>
    </row>
    <row r="545" spans="1:17" ht="0.95" customHeight="1" x14ac:dyDescent="0.25">
      <c r="A545" s="24"/>
      <c r="B545" s="24"/>
      <c r="C545" s="24"/>
      <c r="D545" s="35"/>
      <c r="E545" s="24"/>
      <c r="F545" s="24"/>
      <c r="G545" s="24"/>
      <c r="H545" s="24"/>
      <c r="I545" s="24"/>
      <c r="J545" s="24"/>
      <c r="K545" s="24"/>
      <c r="L545" s="24"/>
      <c r="M545" s="24"/>
      <c r="Q545" s="24">
        <v>0</v>
      </c>
    </row>
    <row r="546" spans="1:17" x14ac:dyDescent="0.25">
      <c r="A546" s="13" t="s">
        <v>388</v>
      </c>
      <c r="B546" s="14" t="s">
        <v>22</v>
      </c>
      <c r="C546" s="14" t="s">
        <v>23</v>
      </c>
      <c r="D546" s="25" t="s">
        <v>389</v>
      </c>
      <c r="E546" s="15"/>
      <c r="F546" s="15"/>
      <c r="G546" s="15"/>
      <c r="H546" s="15"/>
      <c r="I546" s="15"/>
      <c r="J546" s="15"/>
      <c r="K546" s="16">
        <f>K549</f>
        <v>1</v>
      </c>
      <c r="L546" s="17">
        <f>L549</f>
        <v>2330.46</v>
      </c>
      <c r="M546" s="17">
        <f>M549</f>
        <v>2330.46</v>
      </c>
      <c r="Q546" s="17">
        <v>2330.46</v>
      </c>
    </row>
    <row r="547" spans="1:17" ht="90" x14ac:dyDescent="0.25">
      <c r="A547" s="15"/>
      <c r="B547" s="15"/>
      <c r="C547" s="15"/>
      <c r="D547" s="25" t="s">
        <v>390</v>
      </c>
      <c r="E547" s="15"/>
      <c r="F547" s="15"/>
      <c r="G547" s="15"/>
      <c r="H547" s="15"/>
      <c r="I547" s="15"/>
      <c r="J547" s="15"/>
      <c r="K547" s="15"/>
      <c r="L547" s="15"/>
      <c r="M547" s="15"/>
      <c r="Q547" s="15">
        <v>0</v>
      </c>
    </row>
    <row r="548" spans="1:17" x14ac:dyDescent="0.25">
      <c r="A548" s="15"/>
      <c r="B548" s="15"/>
      <c r="C548" s="15"/>
      <c r="D548" s="34"/>
      <c r="E548" s="14" t="s">
        <v>17</v>
      </c>
      <c r="F548" s="18">
        <v>1</v>
      </c>
      <c r="G548" s="19">
        <v>0</v>
      </c>
      <c r="H548" s="19">
        <v>0</v>
      </c>
      <c r="I548" s="19">
        <v>0</v>
      </c>
      <c r="J548" s="16">
        <f>OR(F548&lt;&gt;0,G548&lt;&gt;0,H548&lt;&gt;0,I548&lt;&gt;0)*(F548 + (F548 = 0))*(G548 + (G548 = 0))*(H548 + (H548 = 0))*(I548 + (I548 = 0))</f>
        <v>1</v>
      </c>
      <c r="K548" s="15"/>
      <c r="L548" s="15"/>
      <c r="M548" s="15"/>
      <c r="Q548" s="15">
        <v>0</v>
      </c>
    </row>
    <row r="549" spans="1:17" x14ac:dyDescent="0.25">
      <c r="A549" s="15"/>
      <c r="B549" s="15"/>
      <c r="C549" s="15"/>
      <c r="D549" s="34"/>
      <c r="E549" s="15"/>
      <c r="F549" s="15"/>
      <c r="G549" s="15"/>
      <c r="H549" s="15"/>
      <c r="I549" s="15"/>
      <c r="J549" s="20" t="s">
        <v>391</v>
      </c>
      <c r="K549" s="21">
        <f>J548</f>
        <v>1</v>
      </c>
      <c r="L549" s="22">
        <f>+Q549</f>
        <v>2330.46</v>
      </c>
      <c r="M549" s="23">
        <f>ROUND(K549*L549,2)</f>
        <v>2330.46</v>
      </c>
      <c r="Q549" s="22">
        <v>2330.46</v>
      </c>
    </row>
    <row r="550" spans="1:17" ht="0.95" customHeight="1" x14ac:dyDescent="0.25">
      <c r="A550" s="24"/>
      <c r="B550" s="24"/>
      <c r="C550" s="24"/>
      <c r="D550" s="35"/>
      <c r="E550" s="24"/>
      <c r="F550" s="24"/>
      <c r="G550" s="24"/>
      <c r="H550" s="24"/>
      <c r="I550" s="24"/>
      <c r="J550" s="24"/>
      <c r="K550" s="24"/>
      <c r="L550" s="24"/>
      <c r="M550" s="24"/>
      <c r="Q550" s="24">
        <v>0</v>
      </c>
    </row>
    <row r="551" spans="1:17" x14ac:dyDescent="0.25">
      <c r="A551" s="13" t="s">
        <v>392</v>
      </c>
      <c r="B551" s="14" t="s">
        <v>22</v>
      </c>
      <c r="C551" s="14" t="s">
        <v>23</v>
      </c>
      <c r="D551" s="25" t="s">
        <v>393</v>
      </c>
      <c r="E551" s="15"/>
      <c r="F551" s="15"/>
      <c r="G551" s="15"/>
      <c r="H551" s="15"/>
      <c r="I551" s="15"/>
      <c r="J551" s="15"/>
      <c r="K551" s="16">
        <f>K554</f>
        <v>1</v>
      </c>
      <c r="L551" s="17">
        <f>L554</f>
        <v>555.59</v>
      </c>
      <c r="M551" s="17">
        <f>M554</f>
        <v>555.59</v>
      </c>
      <c r="Q551" s="17">
        <v>555.59</v>
      </c>
    </row>
    <row r="552" spans="1:17" ht="33.75" x14ac:dyDescent="0.25">
      <c r="A552" s="15"/>
      <c r="B552" s="15"/>
      <c r="C552" s="15"/>
      <c r="D552" s="25" t="s">
        <v>394</v>
      </c>
      <c r="E552" s="15"/>
      <c r="F552" s="15"/>
      <c r="G552" s="15"/>
      <c r="H552" s="15"/>
      <c r="I552" s="15"/>
      <c r="J552" s="15"/>
      <c r="K552" s="15"/>
      <c r="L552" s="15"/>
      <c r="M552" s="15"/>
      <c r="Q552" s="15">
        <v>0</v>
      </c>
    </row>
    <row r="553" spans="1:17" x14ac:dyDescent="0.25">
      <c r="A553" s="15"/>
      <c r="B553" s="15"/>
      <c r="C553" s="15"/>
      <c r="D553" s="34"/>
      <c r="E553" s="14" t="s">
        <v>17</v>
      </c>
      <c r="F553" s="18">
        <v>1</v>
      </c>
      <c r="G553" s="19">
        <v>0</v>
      </c>
      <c r="H553" s="19">
        <v>0</v>
      </c>
      <c r="I553" s="19">
        <v>0</v>
      </c>
      <c r="J553" s="16">
        <f>OR(F553&lt;&gt;0,G553&lt;&gt;0,H553&lt;&gt;0,I553&lt;&gt;0)*(F553 + (F553 = 0))*(G553 + (G553 = 0))*(H553 + (H553 = 0))*(I553 + (I553 = 0))</f>
        <v>1</v>
      </c>
      <c r="K553" s="15"/>
      <c r="L553" s="15"/>
      <c r="M553" s="15"/>
      <c r="Q553" s="15">
        <v>0</v>
      </c>
    </row>
    <row r="554" spans="1:17" x14ac:dyDescent="0.25">
      <c r="A554" s="15"/>
      <c r="B554" s="15"/>
      <c r="C554" s="15"/>
      <c r="D554" s="34"/>
      <c r="E554" s="15"/>
      <c r="F554" s="15"/>
      <c r="G554" s="15"/>
      <c r="H554" s="15"/>
      <c r="I554" s="15"/>
      <c r="J554" s="20" t="s">
        <v>395</v>
      </c>
      <c r="K554" s="21">
        <f>J553</f>
        <v>1</v>
      </c>
      <c r="L554" s="22">
        <f>+Q554</f>
        <v>555.59</v>
      </c>
      <c r="M554" s="23">
        <f>ROUND(K554*L554,2)</f>
        <v>555.59</v>
      </c>
      <c r="Q554" s="22">
        <v>555.59</v>
      </c>
    </row>
    <row r="555" spans="1:17" ht="0.95" customHeight="1" x14ac:dyDescent="0.25">
      <c r="A555" s="24"/>
      <c r="B555" s="24"/>
      <c r="C555" s="24"/>
      <c r="D555" s="35"/>
      <c r="E555" s="24"/>
      <c r="F555" s="24"/>
      <c r="G555" s="24"/>
      <c r="H555" s="24"/>
      <c r="I555" s="24"/>
      <c r="J555" s="24"/>
      <c r="K555" s="24"/>
      <c r="L555" s="24"/>
      <c r="M555" s="24"/>
      <c r="Q555" s="24">
        <v>0</v>
      </c>
    </row>
    <row r="556" spans="1:17" ht="22.5" x14ac:dyDescent="0.25">
      <c r="A556" s="13" t="s">
        <v>396</v>
      </c>
      <c r="B556" s="14" t="s">
        <v>22</v>
      </c>
      <c r="C556" s="14" t="s">
        <v>23</v>
      </c>
      <c r="D556" s="25" t="s">
        <v>397</v>
      </c>
      <c r="E556" s="15"/>
      <c r="F556" s="15"/>
      <c r="G556" s="15"/>
      <c r="H556" s="15"/>
      <c r="I556" s="15"/>
      <c r="J556" s="15"/>
      <c r="K556" s="16">
        <f>K559</f>
        <v>1</v>
      </c>
      <c r="L556" s="17">
        <f>L559</f>
        <v>1079.81</v>
      </c>
      <c r="M556" s="17">
        <f>M559</f>
        <v>1079.81</v>
      </c>
      <c r="Q556" s="17">
        <v>1079.81</v>
      </c>
    </row>
    <row r="557" spans="1:17" ht="67.5" x14ac:dyDescent="0.25">
      <c r="A557" s="15"/>
      <c r="B557" s="15"/>
      <c r="C557" s="15"/>
      <c r="D557" s="25" t="s">
        <v>398</v>
      </c>
      <c r="E557" s="15"/>
      <c r="F557" s="15"/>
      <c r="G557" s="15"/>
      <c r="H557" s="15"/>
      <c r="I557" s="15"/>
      <c r="J557" s="15"/>
      <c r="K557" s="15"/>
      <c r="L557" s="15"/>
      <c r="M557" s="15"/>
      <c r="Q557" s="15">
        <v>0</v>
      </c>
    </row>
    <row r="558" spans="1:17" x14ac:dyDescent="0.25">
      <c r="A558" s="15"/>
      <c r="B558" s="15"/>
      <c r="C558" s="15"/>
      <c r="D558" s="34"/>
      <c r="E558" s="14" t="s">
        <v>399</v>
      </c>
      <c r="F558" s="18">
        <v>1</v>
      </c>
      <c r="G558" s="19">
        <v>0</v>
      </c>
      <c r="H558" s="19">
        <v>0</v>
      </c>
      <c r="I558" s="19">
        <v>0</v>
      </c>
      <c r="J558" s="16">
        <f>OR(F558&lt;&gt;0,G558&lt;&gt;0,H558&lt;&gt;0,I558&lt;&gt;0)*(F558 + (F558 = 0))*(G558 + (G558 = 0))*(H558 + (H558 = 0))*(I558 + (I558 = 0))</f>
        <v>1</v>
      </c>
      <c r="K558" s="15"/>
      <c r="L558" s="15"/>
      <c r="M558" s="15"/>
      <c r="Q558" s="15">
        <v>0</v>
      </c>
    </row>
    <row r="559" spans="1:17" x14ac:dyDescent="0.25">
      <c r="A559" s="15"/>
      <c r="B559" s="15"/>
      <c r="C559" s="15"/>
      <c r="D559" s="34"/>
      <c r="E559" s="15"/>
      <c r="F559" s="15"/>
      <c r="G559" s="15"/>
      <c r="H559" s="15"/>
      <c r="I559" s="15"/>
      <c r="J559" s="20" t="s">
        <v>400</v>
      </c>
      <c r="K559" s="21">
        <f>J558</f>
        <v>1</v>
      </c>
      <c r="L559" s="22">
        <f>+Q559</f>
        <v>1079.81</v>
      </c>
      <c r="M559" s="23">
        <f>ROUND(K559*L559,2)</f>
        <v>1079.81</v>
      </c>
      <c r="Q559" s="22">
        <v>1079.81</v>
      </c>
    </row>
    <row r="560" spans="1:17" ht="0.95" customHeight="1" x14ac:dyDescent="0.25">
      <c r="A560" s="24"/>
      <c r="B560" s="24"/>
      <c r="C560" s="24"/>
      <c r="D560" s="35"/>
      <c r="E560" s="24"/>
      <c r="F560" s="24"/>
      <c r="G560" s="24"/>
      <c r="H560" s="24"/>
      <c r="I560" s="24"/>
      <c r="J560" s="24"/>
      <c r="K560" s="24"/>
      <c r="L560" s="24"/>
      <c r="M560" s="24"/>
      <c r="Q560" s="24">
        <v>0</v>
      </c>
    </row>
    <row r="561" spans="1:17" x14ac:dyDescent="0.25">
      <c r="A561" s="13" t="s">
        <v>401</v>
      </c>
      <c r="B561" s="14" t="s">
        <v>22</v>
      </c>
      <c r="C561" s="14" t="s">
        <v>23</v>
      </c>
      <c r="D561" s="25" t="s">
        <v>402</v>
      </c>
      <c r="E561" s="15"/>
      <c r="F561" s="15"/>
      <c r="G561" s="15"/>
      <c r="H561" s="15"/>
      <c r="I561" s="15"/>
      <c r="J561" s="15"/>
      <c r="K561" s="16">
        <f>K564</f>
        <v>1</v>
      </c>
      <c r="L561" s="17">
        <f>L564</f>
        <v>452.12</v>
      </c>
      <c r="M561" s="17">
        <f>M564</f>
        <v>452.12</v>
      </c>
      <c r="Q561" s="17">
        <v>452.12</v>
      </c>
    </row>
    <row r="562" spans="1:17" ht="56.25" x14ac:dyDescent="0.25">
      <c r="A562" s="15"/>
      <c r="B562" s="15"/>
      <c r="C562" s="15"/>
      <c r="D562" s="25" t="s">
        <v>403</v>
      </c>
      <c r="E562" s="15"/>
      <c r="F562" s="15"/>
      <c r="G562" s="15"/>
      <c r="H562" s="15"/>
      <c r="I562" s="15"/>
      <c r="J562" s="15"/>
      <c r="K562" s="15"/>
      <c r="L562" s="15"/>
      <c r="M562" s="15"/>
      <c r="Q562" s="15">
        <v>0</v>
      </c>
    </row>
    <row r="563" spans="1:17" x14ac:dyDescent="0.25">
      <c r="A563" s="15"/>
      <c r="B563" s="15"/>
      <c r="C563" s="15"/>
      <c r="D563" s="34"/>
      <c r="E563" s="14" t="s">
        <v>399</v>
      </c>
      <c r="F563" s="18">
        <v>1</v>
      </c>
      <c r="G563" s="19">
        <v>0</v>
      </c>
      <c r="H563" s="19">
        <v>0</v>
      </c>
      <c r="I563" s="19">
        <v>0</v>
      </c>
      <c r="J563" s="16">
        <f>OR(F563&lt;&gt;0,G563&lt;&gt;0,H563&lt;&gt;0,I563&lt;&gt;0)*(F563 + (F563 = 0))*(G563 + (G563 = 0))*(H563 + (H563 = 0))*(I563 + (I563 = 0))</f>
        <v>1</v>
      </c>
      <c r="K563" s="15"/>
      <c r="L563" s="15"/>
      <c r="M563" s="15"/>
      <c r="Q563" s="15">
        <v>0</v>
      </c>
    </row>
    <row r="564" spans="1:17" x14ac:dyDescent="0.25">
      <c r="A564" s="15"/>
      <c r="B564" s="15"/>
      <c r="C564" s="15"/>
      <c r="D564" s="34"/>
      <c r="E564" s="15"/>
      <c r="F564" s="15"/>
      <c r="G564" s="15"/>
      <c r="H564" s="15"/>
      <c r="I564" s="15"/>
      <c r="J564" s="20" t="s">
        <v>404</v>
      </c>
      <c r="K564" s="21">
        <f>J563</f>
        <v>1</v>
      </c>
      <c r="L564" s="22">
        <f>+Q564</f>
        <v>452.12</v>
      </c>
      <c r="M564" s="23">
        <f>ROUND(K564*L564,2)</f>
        <v>452.12</v>
      </c>
      <c r="Q564" s="22">
        <v>452.12</v>
      </c>
    </row>
    <row r="565" spans="1:17" ht="0.95" customHeight="1" x14ac:dyDescent="0.25">
      <c r="A565" s="24"/>
      <c r="B565" s="24"/>
      <c r="C565" s="24"/>
      <c r="D565" s="35"/>
      <c r="E565" s="24"/>
      <c r="F565" s="24"/>
      <c r="G565" s="24"/>
      <c r="H565" s="24"/>
      <c r="I565" s="24"/>
      <c r="J565" s="24"/>
      <c r="K565" s="24"/>
      <c r="L565" s="24"/>
      <c r="M565" s="24"/>
      <c r="Q565" s="24">
        <v>0</v>
      </c>
    </row>
    <row r="566" spans="1:17" ht="22.5" x14ac:dyDescent="0.25">
      <c r="A566" s="13" t="s">
        <v>405</v>
      </c>
      <c r="B566" s="14" t="s">
        <v>22</v>
      </c>
      <c r="C566" s="14" t="s">
        <v>23</v>
      </c>
      <c r="D566" s="25" t="s">
        <v>406</v>
      </c>
      <c r="E566" s="15"/>
      <c r="F566" s="15"/>
      <c r="G566" s="15"/>
      <c r="H566" s="15"/>
      <c r="I566" s="15"/>
      <c r="J566" s="15"/>
      <c r="K566" s="16">
        <f>K569</f>
        <v>1</v>
      </c>
      <c r="L566" s="17">
        <f>L569</f>
        <v>175.85</v>
      </c>
      <c r="M566" s="17">
        <f>M569</f>
        <v>175.85</v>
      </c>
      <c r="Q566" s="17">
        <v>175.85</v>
      </c>
    </row>
    <row r="567" spans="1:17" ht="56.25" x14ac:dyDescent="0.25">
      <c r="A567" s="15"/>
      <c r="B567" s="15"/>
      <c r="C567" s="15"/>
      <c r="D567" s="25" t="s">
        <v>407</v>
      </c>
      <c r="E567" s="15"/>
      <c r="F567" s="15"/>
      <c r="G567" s="15"/>
      <c r="H567" s="15"/>
      <c r="I567" s="15"/>
      <c r="J567" s="15"/>
      <c r="K567" s="15"/>
      <c r="L567" s="15"/>
      <c r="M567" s="15"/>
      <c r="Q567" s="15">
        <v>0</v>
      </c>
    </row>
    <row r="568" spans="1:17" x14ac:dyDescent="0.25">
      <c r="A568" s="15"/>
      <c r="B568" s="15"/>
      <c r="C568" s="15"/>
      <c r="D568" s="34"/>
      <c r="E568" s="14" t="s">
        <v>399</v>
      </c>
      <c r="F568" s="18">
        <v>1</v>
      </c>
      <c r="G568" s="19">
        <v>0</v>
      </c>
      <c r="H568" s="19">
        <v>0</v>
      </c>
      <c r="I568" s="19">
        <v>0</v>
      </c>
      <c r="J568" s="16">
        <f>OR(F568&lt;&gt;0,G568&lt;&gt;0,H568&lt;&gt;0,I568&lt;&gt;0)*(F568 + (F568 = 0))*(G568 + (G568 = 0))*(H568 + (H568 = 0))*(I568 + (I568 = 0))</f>
        <v>1</v>
      </c>
      <c r="K568" s="15"/>
      <c r="L568" s="15"/>
      <c r="M568" s="15"/>
      <c r="Q568" s="15">
        <v>0</v>
      </c>
    </row>
    <row r="569" spans="1:17" x14ac:dyDescent="0.25">
      <c r="A569" s="15"/>
      <c r="B569" s="15"/>
      <c r="C569" s="15"/>
      <c r="D569" s="34"/>
      <c r="E569" s="15"/>
      <c r="F569" s="15"/>
      <c r="G569" s="15"/>
      <c r="H569" s="15"/>
      <c r="I569" s="15"/>
      <c r="J569" s="20" t="s">
        <v>408</v>
      </c>
      <c r="K569" s="21">
        <f>J568</f>
        <v>1</v>
      </c>
      <c r="L569" s="22">
        <f>+Q569</f>
        <v>175.85</v>
      </c>
      <c r="M569" s="23">
        <f>ROUND(K569*L569,2)</f>
        <v>175.85</v>
      </c>
      <c r="Q569" s="22">
        <v>175.85</v>
      </c>
    </row>
    <row r="570" spans="1:17" ht="0.95" customHeight="1" x14ac:dyDescent="0.25">
      <c r="A570" s="24"/>
      <c r="B570" s="24"/>
      <c r="C570" s="24"/>
      <c r="D570" s="35"/>
      <c r="E570" s="24"/>
      <c r="F570" s="24"/>
      <c r="G570" s="24"/>
      <c r="H570" s="24"/>
      <c r="I570" s="24"/>
      <c r="J570" s="24"/>
      <c r="K570" s="24"/>
      <c r="L570" s="24"/>
      <c r="M570" s="24"/>
      <c r="Q570" s="24">
        <v>0</v>
      </c>
    </row>
    <row r="571" spans="1:17" ht="22.5" x14ac:dyDescent="0.25">
      <c r="A571" s="13" t="s">
        <v>276</v>
      </c>
      <c r="B571" s="14" t="s">
        <v>22</v>
      </c>
      <c r="C571" s="14" t="s">
        <v>23</v>
      </c>
      <c r="D571" s="25" t="s">
        <v>277</v>
      </c>
      <c r="E571" s="15"/>
      <c r="F571" s="15"/>
      <c r="G571" s="15"/>
      <c r="H571" s="15"/>
      <c r="I571" s="15"/>
      <c r="J571" s="15"/>
      <c r="K571" s="16">
        <f>K575</f>
        <v>2</v>
      </c>
      <c r="L571" s="17">
        <f>L575</f>
        <v>342.42</v>
      </c>
      <c r="M571" s="17">
        <f>M575</f>
        <v>684.84</v>
      </c>
      <c r="Q571" s="17">
        <v>342.42</v>
      </c>
    </row>
    <row r="572" spans="1:17" ht="146.25" x14ac:dyDescent="0.25">
      <c r="A572" s="15"/>
      <c r="B572" s="15"/>
      <c r="C572" s="15"/>
      <c r="D572" s="25" t="s">
        <v>278</v>
      </c>
      <c r="E572" s="15"/>
      <c r="F572" s="15"/>
      <c r="G572" s="15"/>
      <c r="H572" s="15"/>
      <c r="I572" s="15"/>
      <c r="J572" s="15"/>
      <c r="K572" s="15"/>
      <c r="L572" s="15"/>
      <c r="M572" s="15"/>
      <c r="Q572" s="15">
        <v>0</v>
      </c>
    </row>
    <row r="573" spans="1:17" x14ac:dyDescent="0.25">
      <c r="A573" s="15"/>
      <c r="B573" s="15"/>
      <c r="C573" s="15"/>
      <c r="D573" s="34"/>
      <c r="E573" s="14" t="s">
        <v>399</v>
      </c>
      <c r="F573" s="18">
        <v>1</v>
      </c>
      <c r="G573" s="19">
        <v>0</v>
      </c>
      <c r="H573" s="19">
        <v>0</v>
      </c>
      <c r="I573" s="19">
        <v>0</v>
      </c>
      <c r="J573" s="16">
        <f>OR(F573&lt;&gt;0,G573&lt;&gt;0,H573&lt;&gt;0,I573&lt;&gt;0)*(F573 + (F573 = 0))*(G573 + (G573 = 0))*(H573 + (H573 = 0))*(I573 + (I573 = 0))</f>
        <v>1</v>
      </c>
      <c r="K573" s="15"/>
      <c r="L573" s="15"/>
      <c r="M573" s="15"/>
      <c r="Q573" s="15">
        <v>0</v>
      </c>
    </row>
    <row r="574" spans="1:17" x14ac:dyDescent="0.25">
      <c r="A574" s="15"/>
      <c r="B574" s="15"/>
      <c r="C574" s="15"/>
      <c r="D574" s="34"/>
      <c r="E574" s="14" t="s">
        <v>17</v>
      </c>
      <c r="F574" s="18">
        <v>1</v>
      </c>
      <c r="G574" s="19">
        <v>0</v>
      </c>
      <c r="H574" s="19">
        <v>0</v>
      </c>
      <c r="I574" s="19">
        <v>0</v>
      </c>
      <c r="J574" s="16">
        <f>OR(F574&lt;&gt;0,G574&lt;&gt;0,H574&lt;&gt;0,I574&lt;&gt;0)*(F574 + (F574 = 0))*(G574 + (G574 = 0))*(H574 + (H574 = 0))*(I574 + (I574 = 0))</f>
        <v>1</v>
      </c>
      <c r="K574" s="15"/>
      <c r="L574" s="15"/>
      <c r="M574" s="15"/>
      <c r="Q574" s="15">
        <v>0</v>
      </c>
    </row>
    <row r="575" spans="1:17" x14ac:dyDescent="0.25">
      <c r="A575" s="15"/>
      <c r="B575" s="15"/>
      <c r="C575" s="15"/>
      <c r="D575" s="34"/>
      <c r="E575" s="15"/>
      <c r="F575" s="15"/>
      <c r="G575" s="15"/>
      <c r="H575" s="15"/>
      <c r="I575" s="15"/>
      <c r="J575" s="20" t="s">
        <v>280</v>
      </c>
      <c r="K575" s="21">
        <f>SUM(J573:J574)</f>
        <v>2</v>
      </c>
      <c r="L575" s="22">
        <f>+Q575</f>
        <v>342.42</v>
      </c>
      <c r="M575" s="23">
        <f>ROUND(K575*L575,2)</f>
        <v>684.84</v>
      </c>
      <c r="Q575" s="22">
        <v>342.42</v>
      </c>
    </row>
    <row r="576" spans="1:17" ht="0.95" customHeight="1" x14ac:dyDescent="0.25">
      <c r="A576" s="24"/>
      <c r="B576" s="24"/>
      <c r="C576" s="24"/>
      <c r="D576" s="35"/>
      <c r="E576" s="24"/>
      <c r="F576" s="24"/>
      <c r="G576" s="24"/>
      <c r="H576" s="24"/>
      <c r="I576" s="24"/>
      <c r="J576" s="24"/>
      <c r="K576" s="24"/>
      <c r="L576" s="24"/>
      <c r="M576" s="24"/>
      <c r="Q576" s="24">
        <v>0</v>
      </c>
    </row>
    <row r="577" spans="1:17" ht="22.5" x14ac:dyDescent="0.25">
      <c r="A577" s="13" t="s">
        <v>409</v>
      </c>
      <c r="B577" s="14" t="s">
        <v>22</v>
      </c>
      <c r="C577" s="14" t="s">
        <v>122</v>
      </c>
      <c r="D577" s="25" t="s">
        <v>410</v>
      </c>
      <c r="E577" s="15"/>
      <c r="F577" s="15"/>
      <c r="G577" s="15"/>
      <c r="H577" s="15"/>
      <c r="I577" s="15"/>
      <c r="J577" s="15"/>
      <c r="K577" s="16">
        <f>K581</f>
        <v>4.24</v>
      </c>
      <c r="L577" s="17">
        <f>L581</f>
        <v>576.91999999999996</v>
      </c>
      <c r="M577" s="17">
        <f>M581</f>
        <v>2446.14</v>
      </c>
      <c r="Q577" s="17">
        <v>576.91999999999996</v>
      </c>
    </row>
    <row r="578" spans="1:17" ht="112.5" x14ac:dyDescent="0.25">
      <c r="A578" s="15"/>
      <c r="B578" s="15"/>
      <c r="C578" s="15"/>
      <c r="D578" s="25" t="s">
        <v>411</v>
      </c>
      <c r="E578" s="15"/>
      <c r="F578" s="15"/>
      <c r="G578" s="15"/>
      <c r="H578" s="15"/>
      <c r="I578" s="15"/>
      <c r="J578" s="15"/>
      <c r="K578" s="15"/>
      <c r="L578" s="15"/>
      <c r="M578" s="15"/>
      <c r="Q578" s="15">
        <v>0</v>
      </c>
    </row>
    <row r="579" spans="1:17" x14ac:dyDescent="0.25">
      <c r="A579" s="15"/>
      <c r="B579" s="15"/>
      <c r="C579" s="15"/>
      <c r="D579" s="34"/>
      <c r="E579" s="14" t="s">
        <v>412</v>
      </c>
      <c r="F579" s="18">
        <v>0</v>
      </c>
      <c r="G579" s="19">
        <v>1.8</v>
      </c>
      <c r="H579" s="19">
        <v>1.8</v>
      </c>
      <c r="I579" s="19">
        <v>0</v>
      </c>
      <c r="J579" s="16">
        <f>OR(F579&lt;&gt;0,G579&lt;&gt;0,H579&lt;&gt;0,I579&lt;&gt;0)*(F579 + (F579 = 0))*(G579 + (G579 = 0))*(H579 + (H579 = 0))*(I579 + (I579 = 0))</f>
        <v>3.24</v>
      </c>
      <c r="K579" s="15"/>
      <c r="L579" s="15"/>
      <c r="M579" s="15"/>
      <c r="Q579" s="15">
        <v>0</v>
      </c>
    </row>
    <row r="580" spans="1:17" x14ac:dyDescent="0.25">
      <c r="A580" s="15"/>
      <c r="B580" s="15"/>
      <c r="C580" s="15"/>
      <c r="D580" s="34"/>
      <c r="E580" s="14" t="s">
        <v>413</v>
      </c>
      <c r="F580" s="18">
        <v>0</v>
      </c>
      <c r="G580" s="19">
        <v>1</v>
      </c>
      <c r="H580" s="19">
        <v>1</v>
      </c>
      <c r="I580" s="19">
        <v>0</v>
      </c>
      <c r="J580" s="16">
        <f>OR(F580&lt;&gt;0,G580&lt;&gt;0,H580&lt;&gt;0,I580&lt;&gt;0)*(F580 + (F580 = 0))*(G580 + (G580 = 0))*(H580 + (H580 = 0))*(I580 + (I580 = 0))</f>
        <v>1</v>
      </c>
      <c r="K580" s="15"/>
      <c r="L580" s="15"/>
      <c r="M580" s="15"/>
      <c r="Q580" s="15">
        <v>0</v>
      </c>
    </row>
    <row r="581" spans="1:17" x14ac:dyDescent="0.25">
      <c r="A581" s="15"/>
      <c r="B581" s="15"/>
      <c r="C581" s="15"/>
      <c r="D581" s="34"/>
      <c r="E581" s="15"/>
      <c r="F581" s="15"/>
      <c r="G581" s="15"/>
      <c r="H581" s="15"/>
      <c r="I581" s="15"/>
      <c r="J581" s="20" t="s">
        <v>414</v>
      </c>
      <c r="K581" s="21">
        <f>SUM(J579:J580)</f>
        <v>4.24</v>
      </c>
      <c r="L581" s="22">
        <f>+Q581</f>
        <v>576.91999999999996</v>
      </c>
      <c r="M581" s="23">
        <f>ROUND(K581*L581,2)</f>
        <v>2446.14</v>
      </c>
      <c r="Q581" s="22">
        <v>576.91999999999996</v>
      </c>
    </row>
    <row r="582" spans="1:17" ht="0.95" customHeight="1" x14ac:dyDescent="0.25">
      <c r="A582" s="24"/>
      <c r="B582" s="24"/>
      <c r="C582" s="24"/>
      <c r="D582" s="35"/>
      <c r="E582" s="24"/>
      <c r="F582" s="24"/>
      <c r="G582" s="24"/>
      <c r="H582" s="24"/>
      <c r="I582" s="24"/>
      <c r="J582" s="24"/>
      <c r="K582" s="24"/>
      <c r="L582" s="24"/>
      <c r="M582" s="24"/>
      <c r="Q582" s="24">
        <v>0</v>
      </c>
    </row>
    <row r="583" spans="1:17" x14ac:dyDescent="0.25">
      <c r="A583" s="13" t="s">
        <v>415</v>
      </c>
      <c r="B583" s="14" t="s">
        <v>22</v>
      </c>
      <c r="C583" s="14" t="s">
        <v>88</v>
      </c>
      <c r="D583" s="25" t="s">
        <v>416</v>
      </c>
      <c r="E583" s="15"/>
      <c r="F583" s="15"/>
      <c r="G583" s="15"/>
      <c r="H583" s="15"/>
      <c r="I583" s="15"/>
      <c r="J583" s="15"/>
      <c r="K583" s="16">
        <f>K592</f>
        <v>1.86</v>
      </c>
      <c r="L583" s="17">
        <f>L592</f>
        <v>158.65</v>
      </c>
      <c r="M583" s="17">
        <f>M592</f>
        <v>295.08999999999997</v>
      </c>
      <c r="Q583" s="17">
        <v>158.65</v>
      </c>
    </row>
    <row r="584" spans="1:17" ht="67.5" x14ac:dyDescent="0.25">
      <c r="A584" s="15"/>
      <c r="B584" s="15"/>
      <c r="C584" s="15"/>
      <c r="D584" s="25" t="s">
        <v>417</v>
      </c>
      <c r="E584" s="15"/>
      <c r="F584" s="15"/>
      <c r="G584" s="15"/>
      <c r="H584" s="15"/>
      <c r="I584" s="15"/>
      <c r="J584" s="15"/>
      <c r="K584" s="15"/>
      <c r="L584" s="15"/>
      <c r="M584" s="15"/>
      <c r="Q584" s="15">
        <v>0</v>
      </c>
    </row>
    <row r="585" spans="1:17" x14ac:dyDescent="0.25">
      <c r="A585" s="15"/>
      <c r="B585" s="15"/>
      <c r="C585" s="15"/>
      <c r="D585" s="34"/>
      <c r="E585" s="14" t="s">
        <v>418</v>
      </c>
      <c r="F585" s="18">
        <v>0</v>
      </c>
      <c r="G585" s="19">
        <v>1.9</v>
      </c>
      <c r="H585" s="19">
        <v>1.9</v>
      </c>
      <c r="I585" s="19">
        <v>0.1</v>
      </c>
      <c r="J585" s="16">
        <f t="shared" ref="J585:J591" si="15">OR(F585&lt;&gt;0,G585&lt;&gt;0,H585&lt;&gt;0,I585&lt;&gt;0)*(F585 + (F585 = 0))*(G585 + (G585 = 0))*(H585 + (H585 = 0))*(I585 + (I585 = 0))</f>
        <v>0.36099999999999999</v>
      </c>
      <c r="K585" s="15"/>
      <c r="L585" s="15"/>
      <c r="M585" s="15"/>
      <c r="Q585" s="15">
        <v>0</v>
      </c>
    </row>
    <row r="586" spans="1:17" x14ac:dyDescent="0.25">
      <c r="A586" s="15"/>
      <c r="B586" s="15"/>
      <c r="C586" s="15"/>
      <c r="D586" s="34"/>
      <c r="E586" s="14" t="s">
        <v>419</v>
      </c>
      <c r="F586" s="18"/>
      <c r="G586" s="19"/>
      <c r="H586" s="19"/>
      <c r="I586" s="19"/>
      <c r="J586" s="16">
        <f t="shared" si="15"/>
        <v>0</v>
      </c>
      <c r="K586" s="15"/>
      <c r="L586" s="15"/>
      <c r="M586" s="15"/>
      <c r="Q586" s="15">
        <v>0</v>
      </c>
    </row>
    <row r="587" spans="1:17" x14ac:dyDescent="0.25">
      <c r="A587" s="15"/>
      <c r="B587" s="15"/>
      <c r="C587" s="15"/>
      <c r="D587" s="34"/>
      <c r="E587" s="14" t="s">
        <v>412</v>
      </c>
      <c r="F587" s="18">
        <v>0</v>
      </c>
      <c r="G587" s="19">
        <v>2.82</v>
      </c>
      <c r="H587" s="19">
        <v>2.82</v>
      </c>
      <c r="I587" s="19">
        <v>0.1</v>
      </c>
      <c r="J587" s="16">
        <f t="shared" si="15"/>
        <v>0.79500000000000004</v>
      </c>
      <c r="K587" s="15"/>
      <c r="L587" s="15"/>
      <c r="M587" s="15"/>
      <c r="Q587" s="15">
        <v>0</v>
      </c>
    </row>
    <row r="588" spans="1:17" x14ac:dyDescent="0.25">
      <c r="A588" s="15"/>
      <c r="B588" s="15"/>
      <c r="C588" s="15"/>
      <c r="D588" s="34"/>
      <c r="E588" s="14" t="s">
        <v>17</v>
      </c>
      <c r="F588" s="18">
        <v>-1</v>
      </c>
      <c r="G588" s="19">
        <v>1.62</v>
      </c>
      <c r="H588" s="19">
        <v>1.62</v>
      </c>
      <c r="I588" s="19">
        <v>0.1</v>
      </c>
      <c r="J588" s="16">
        <f t="shared" si="15"/>
        <v>-0.26200000000000001</v>
      </c>
      <c r="K588" s="15"/>
      <c r="L588" s="15"/>
      <c r="M588" s="15"/>
      <c r="Q588" s="15">
        <v>0</v>
      </c>
    </row>
    <row r="589" spans="1:17" x14ac:dyDescent="0.25">
      <c r="A589" s="15"/>
      <c r="B589" s="15"/>
      <c r="C589" s="15"/>
      <c r="D589" s="34"/>
      <c r="E589" s="14" t="s">
        <v>420</v>
      </c>
      <c r="F589" s="18">
        <v>0</v>
      </c>
      <c r="G589" s="19">
        <v>2.02</v>
      </c>
      <c r="H589" s="19">
        <v>2.02</v>
      </c>
      <c r="I589" s="19">
        <v>0.1</v>
      </c>
      <c r="J589" s="16">
        <f t="shared" si="15"/>
        <v>0.40799999999999997</v>
      </c>
      <c r="K589" s="15"/>
      <c r="L589" s="15"/>
      <c r="M589" s="15"/>
      <c r="Q589" s="15">
        <v>0</v>
      </c>
    </row>
    <row r="590" spans="1:17" x14ac:dyDescent="0.25">
      <c r="A590" s="15"/>
      <c r="B590" s="15"/>
      <c r="C590" s="15"/>
      <c r="D590" s="34"/>
      <c r="E590" s="14" t="s">
        <v>17</v>
      </c>
      <c r="F590" s="18">
        <v>-1</v>
      </c>
      <c r="G590" s="19">
        <v>0.82</v>
      </c>
      <c r="H590" s="19">
        <v>0.82</v>
      </c>
      <c r="I590" s="19">
        <v>0.1</v>
      </c>
      <c r="J590" s="16">
        <f t="shared" si="15"/>
        <v>-6.7000000000000004E-2</v>
      </c>
      <c r="K590" s="15"/>
      <c r="L590" s="15"/>
      <c r="M590" s="15"/>
      <c r="Q590" s="15">
        <v>0</v>
      </c>
    </row>
    <row r="591" spans="1:17" x14ac:dyDescent="0.25">
      <c r="A591" s="15"/>
      <c r="B591" s="15"/>
      <c r="C591" s="15"/>
      <c r="D591" s="34"/>
      <c r="E591" s="14" t="s">
        <v>421</v>
      </c>
      <c r="F591" s="18">
        <v>1</v>
      </c>
      <c r="G591" s="19">
        <v>2.5</v>
      </c>
      <c r="H591" s="19">
        <v>2.5</v>
      </c>
      <c r="I591" s="19">
        <v>0.1</v>
      </c>
      <c r="J591" s="16">
        <f t="shared" si="15"/>
        <v>0.625</v>
      </c>
      <c r="K591" s="15"/>
      <c r="L591" s="15"/>
      <c r="M591" s="15"/>
      <c r="Q591" s="15">
        <v>0</v>
      </c>
    </row>
    <row r="592" spans="1:17" x14ac:dyDescent="0.25">
      <c r="A592" s="15"/>
      <c r="B592" s="15"/>
      <c r="C592" s="15"/>
      <c r="D592" s="34"/>
      <c r="E592" s="15"/>
      <c r="F592" s="15"/>
      <c r="G592" s="15"/>
      <c r="H592" s="15"/>
      <c r="I592" s="15"/>
      <c r="J592" s="20" t="s">
        <v>422</v>
      </c>
      <c r="K592" s="21">
        <f>SUM(J585:J591)</f>
        <v>1.86</v>
      </c>
      <c r="L592" s="22">
        <f>+Q592</f>
        <v>158.65</v>
      </c>
      <c r="M592" s="23">
        <f>ROUND(K592*L592,2)</f>
        <v>295.08999999999997</v>
      </c>
      <c r="Q592" s="22">
        <v>158.65</v>
      </c>
    </row>
    <row r="593" spans="1:17" ht="0.95" customHeight="1" x14ac:dyDescent="0.25">
      <c r="A593" s="24"/>
      <c r="B593" s="24"/>
      <c r="C593" s="24"/>
      <c r="D593" s="35"/>
      <c r="E593" s="24"/>
      <c r="F593" s="24"/>
      <c r="G593" s="24"/>
      <c r="H593" s="24"/>
      <c r="I593" s="24"/>
      <c r="J593" s="24"/>
      <c r="K593" s="24"/>
      <c r="L593" s="24"/>
      <c r="M593" s="24"/>
      <c r="Q593" s="24">
        <v>0</v>
      </c>
    </row>
    <row r="594" spans="1:17" ht="22.5" x14ac:dyDescent="0.25">
      <c r="A594" s="13" t="s">
        <v>423</v>
      </c>
      <c r="B594" s="14" t="s">
        <v>22</v>
      </c>
      <c r="C594" s="14" t="s">
        <v>88</v>
      </c>
      <c r="D594" s="25" t="s">
        <v>424</v>
      </c>
      <c r="E594" s="15"/>
      <c r="F594" s="15"/>
      <c r="G594" s="15"/>
      <c r="H594" s="15"/>
      <c r="I594" s="15"/>
      <c r="J594" s="15"/>
      <c r="K594" s="16">
        <f>K601</f>
        <v>4.3680000000000003</v>
      </c>
      <c r="L594" s="17">
        <f>L601</f>
        <v>173.78</v>
      </c>
      <c r="M594" s="17">
        <f>M601</f>
        <v>759.07</v>
      </c>
      <c r="Q594" s="17">
        <v>173.78</v>
      </c>
    </row>
    <row r="595" spans="1:17" ht="78.75" x14ac:dyDescent="0.25">
      <c r="A595" s="15"/>
      <c r="B595" s="15"/>
      <c r="C595" s="15"/>
      <c r="D595" s="25" t="s">
        <v>425</v>
      </c>
      <c r="E595" s="15"/>
      <c r="F595" s="15"/>
      <c r="G595" s="15"/>
      <c r="H595" s="15"/>
      <c r="I595" s="15"/>
      <c r="J595" s="15"/>
      <c r="K595" s="15"/>
      <c r="L595" s="15"/>
      <c r="M595" s="15"/>
      <c r="Q595" s="15">
        <v>0</v>
      </c>
    </row>
    <row r="596" spans="1:17" x14ac:dyDescent="0.25">
      <c r="A596" s="15"/>
      <c r="B596" s="15"/>
      <c r="C596" s="15"/>
      <c r="D596" s="34"/>
      <c r="E596" s="14" t="s">
        <v>419</v>
      </c>
      <c r="F596" s="18"/>
      <c r="G596" s="19"/>
      <c r="H596" s="19"/>
      <c r="I596" s="19"/>
      <c r="J596" s="16">
        <f>OR(F596&lt;&gt;0,G596&lt;&gt;0,H596&lt;&gt;0,I596&lt;&gt;0)*(F596 + (F596 = 0))*(G596 + (G596 = 0))*(H596 + (H596 = 0))*(I596 + (I596 = 0))</f>
        <v>0</v>
      </c>
      <c r="K596" s="15"/>
      <c r="L596" s="15"/>
      <c r="M596" s="15"/>
      <c r="Q596" s="15">
        <v>0</v>
      </c>
    </row>
    <row r="597" spans="1:17" x14ac:dyDescent="0.25">
      <c r="A597" s="15"/>
      <c r="B597" s="15"/>
      <c r="C597" s="15"/>
      <c r="D597" s="34"/>
      <c r="E597" s="14" t="s">
        <v>426</v>
      </c>
      <c r="F597" s="18">
        <v>2</v>
      </c>
      <c r="G597" s="19">
        <v>2.82</v>
      </c>
      <c r="H597" s="19">
        <v>0.6</v>
      </c>
      <c r="I597" s="19">
        <v>0.5</v>
      </c>
      <c r="J597" s="16">
        <f>OR(F597&lt;&gt;0,G597&lt;&gt;0,H597&lt;&gt;0,I597&lt;&gt;0)*(F597 + (F597 = 0))*(G597 + (G597 = 0))*(H597 + (H597 = 0))*(I597 + (I597 = 0))</f>
        <v>1.6919999999999999</v>
      </c>
      <c r="K597" s="15"/>
      <c r="L597" s="15"/>
      <c r="M597" s="15"/>
      <c r="Q597" s="15">
        <v>0</v>
      </c>
    </row>
    <row r="598" spans="1:17" x14ac:dyDescent="0.25">
      <c r="A598" s="15"/>
      <c r="B598" s="15"/>
      <c r="C598" s="15"/>
      <c r="D598" s="34"/>
      <c r="E598" s="14" t="s">
        <v>17</v>
      </c>
      <c r="F598" s="18">
        <v>2</v>
      </c>
      <c r="G598" s="19">
        <v>1.62</v>
      </c>
      <c r="H598" s="19">
        <v>0.6</v>
      </c>
      <c r="I598" s="19">
        <v>0.5</v>
      </c>
      <c r="J598" s="16">
        <f>OR(F598&lt;&gt;0,G598&lt;&gt;0,H598&lt;&gt;0,I598&lt;&gt;0)*(F598 + (F598 = 0))*(G598 + (G598 = 0))*(H598 + (H598 = 0))*(I598 + (I598 = 0))</f>
        <v>0.97199999999999998</v>
      </c>
      <c r="K598" s="15"/>
      <c r="L598" s="15"/>
      <c r="M598" s="15"/>
      <c r="Q598" s="15">
        <v>0</v>
      </c>
    </row>
    <row r="599" spans="1:17" x14ac:dyDescent="0.25">
      <c r="A599" s="15"/>
      <c r="B599" s="15"/>
      <c r="C599" s="15"/>
      <c r="D599" s="34"/>
      <c r="E599" s="14" t="s">
        <v>420</v>
      </c>
      <c r="F599" s="18">
        <v>2</v>
      </c>
      <c r="G599" s="19">
        <v>2.02</v>
      </c>
      <c r="H599" s="19">
        <v>0.6</v>
      </c>
      <c r="I599" s="19">
        <v>0.5</v>
      </c>
      <c r="J599" s="16">
        <f>OR(F599&lt;&gt;0,G599&lt;&gt;0,H599&lt;&gt;0,I599&lt;&gt;0)*(F599 + (F599 = 0))*(G599 + (G599 = 0))*(H599 + (H599 = 0))*(I599 + (I599 = 0))</f>
        <v>1.212</v>
      </c>
      <c r="K599" s="15"/>
      <c r="L599" s="15"/>
      <c r="M599" s="15"/>
      <c r="Q599" s="15">
        <v>0</v>
      </c>
    </row>
    <row r="600" spans="1:17" x14ac:dyDescent="0.25">
      <c r="A600" s="15"/>
      <c r="B600" s="15"/>
      <c r="C600" s="15"/>
      <c r="D600" s="34"/>
      <c r="E600" s="14" t="s">
        <v>17</v>
      </c>
      <c r="F600" s="18">
        <v>2</v>
      </c>
      <c r="G600" s="19">
        <v>0.82</v>
      </c>
      <c r="H600" s="19">
        <v>0.6</v>
      </c>
      <c r="I600" s="19">
        <v>0.5</v>
      </c>
      <c r="J600" s="16">
        <f>OR(F600&lt;&gt;0,G600&lt;&gt;0,H600&lt;&gt;0,I600&lt;&gt;0)*(F600 + (F600 = 0))*(G600 + (G600 = 0))*(H600 + (H600 = 0))*(I600 + (I600 = 0))</f>
        <v>0.49199999999999999</v>
      </c>
      <c r="K600" s="15"/>
      <c r="L600" s="15"/>
      <c r="M600" s="15"/>
      <c r="Q600" s="15">
        <v>0</v>
      </c>
    </row>
    <row r="601" spans="1:17" x14ac:dyDescent="0.25">
      <c r="A601" s="15"/>
      <c r="B601" s="15"/>
      <c r="C601" s="15"/>
      <c r="D601" s="34"/>
      <c r="E601" s="15"/>
      <c r="F601" s="15"/>
      <c r="G601" s="15"/>
      <c r="H601" s="15"/>
      <c r="I601" s="15"/>
      <c r="J601" s="20" t="s">
        <v>427</v>
      </c>
      <c r="K601" s="21">
        <f>SUM(J596:J600)</f>
        <v>4.3680000000000003</v>
      </c>
      <c r="L601" s="22">
        <f>+Q601</f>
        <v>173.78</v>
      </c>
      <c r="M601" s="23">
        <f>ROUND(K601*L601,2)</f>
        <v>759.07</v>
      </c>
      <c r="Q601" s="22">
        <v>173.78</v>
      </c>
    </row>
    <row r="602" spans="1:17" ht="0.95" customHeight="1" x14ac:dyDescent="0.25">
      <c r="A602" s="24"/>
      <c r="B602" s="24"/>
      <c r="C602" s="24"/>
      <c r="D602" s="35"/>
      <c r="E602" s="24"/>
      <c r="F602" s="24"/>
      <c r="G602" s="24"/>
      <c r="H602" s="24"/>
      <c r="I602" s="24"/>
      <c r="J602" s="24"/>
      <c r="K602" s="24"/>
      <c r="L602" s="24"/>
      <c r="M602" s="24"/>
      <c r="Q602" s="24">
        <v>0</v>
      </c>
    </row>
    <row r="603" spans="1:17" ht="22.5" x14ac:dyDescent="0.25">
      <c r="A603" s="13" t="s">
        <v>303</v>
      </c>
      <c r="B603" s="14" t="s">
        <v>22</v>
      </c>
      <c r="C603" s="14" t="s">
        <v>122</v>
      </c>
      <c r="D603" s="25" t="s">
        <v>304</v>
      </c>
      <c r="E603" s="15"/>
      <c r="F603" s="15"/>
      <c r="G603" s="15"/>
      <c r="H603" s="15"/>
      <c r="I603" s="15"/>
      <c r="J603" s="15"/>
      <c r="K603" s="16">
        <f>K610</f>
        <v>15.28</v>
      </c>
      <c r="L603" s="17">
        <f>L610</f>
        <v>33.619999999999997</v>
      </c>
      <c r="M603" s="17">
        <f>M610</f>
        <v>513.71</v>
      </c>
      <c r="Q603" s="17">
        <v>33.619999999999997</v>
      </c>
    </row>
    <row r="604" spans="1:17" ht="33.75" x14ac:dyDescent="0.25">
      <c r="A604" s="15"/>
      <c r="B604" s="15"/>
      <c r="C604" s="15"/>
      <c r="D604" s="25" t="s">
        <v>305</v>
      </c>
      <c r="E604" s="15"/>
      <c r="F604" s="15"/>
      <c r="G604" s="15"/>
      <c r="H604" s="15"/>
      <c r="I604" s="15"/>
      <c r="J604" s="15"/>
      <c r="K604" s="15"/>
      <c r="L604" s="15"/>
      <c r="M604" s="15"/>
      <c r="Q604" s="15">
        <v>0</v>
      </c>
    </row>
    <row r="605" spans="1:17" x14ac:dyDescent="0.25">
      <c r="A605" s="15"/>
      <c r="B605" s="15"/>
      <c r="C605" s="15"/>
      <c r="D605" s="34"/>
      <c r="E605" s="14" t="s">
        <v>419</v>
      </c>
      <c r="F605" s="18"/>
      <c r="G605" s="19"/>
      <c r="H605" s="19"/>
      <c r="I605" s="19"/>
      <c r="J605" s="16">
        <f>OR(F605&lt;&gt;0,G605&lt;&gt;0,H605&lt;&gt;0,I605&lt;&gt;0)*(F605 + (F605 = 0))*(G605 + (G605 = 0))*(H605 + (H605 = 0))*(I605 + (I605 = 0))</f>
        <v>0</v>
      </c>
      <c r="K605" s="15"/>
      <c r="L605" s="15"/>
      <c r="M605" s="15"/>
      <c r="Q605" s="15">
        <v>0</v>
      </c>
    </row>
    <row r="606" spans="1:17" x14ac:dyDescent="0.25">
      <c r="A606" s="15"/>
      <c r="B606" s="15"/>
      <c r="C606" s="15"/>
      <c r="D606" s="34"/>
      <c r="E606" s="14" t="s">
        <v>426</v>
      </c>
      <c r="F606" s="18">
        <v>4</v>
      </c>
      <c r="G606" s="19">
        <v>2.82</v>
      </c>
      <c r="H606" s="19">
        <v>0</v>
      </c>
      <c r="I606" s="19">
        <v>0.5</v>
      </c>
      <c r="J606" s="16">
        <f>OR(F606&lt;&gt;0,G606&lt;&gt;0,H606&lt;&gt;0,I606&lt;&gt;0)*(F606 + (F606 = 0))*(G606 + (G606 = 0))*(H606 + (H606 = 0))*(I606 + (I606 = 0))</f>
        <v>5.64</v>
      </c>
      <c r="K606" s="15"/>
      <c r="L606" s="15"/>
      <c r="M606" s="15"/>
      <c r="Q606" s="15">
        <v>0</v>
      </c>
    </row>
    <row r="607" spans="1:17" x14ac:dyDescent="0.25">
      <c r="A607" s="15"/>
      <c r="B607" s="15"/>
      <c r="C607" s="15"/>
      <c r="D607" s="34"/>
      <c r="E607" s="14" t="s">
        <v>17</v>
      </c>
      <c r="F607" s="18">
        <v>4</v>
      </c>
      <c r="G607" s="19">
        <v>1.8</v>
      </c>
      <c r="H607" s="19">
        <v>0</v>
      </c>
      <c r="I607" s="19">
        <v>0.5</v>
      </c>
      <c r="J607" s="16">
        <f>OR(F607&lt;&gt;0,G607&lt;&gt;0,H607&lt;&gt;0,I607&lt;&gt;0)*(F607 + (F607 = 0))*(G607 + (G607 = 0))*(H607 + (H607 = 0))*(I607 + (I607 = 0))</f>
        <v>3.6</v>
      </c>
      <c r="K607" s="15"/>
      <c r="L607" s="15"/>
      <c r="M607" s="15"/>
      <c r="Q607" s="15">
        <v>0</v>
      </c>
    </row>
    <row r="608" spans="1:17" x14ac:dyDescent="0.25">
      <c r="A608" s="15"/>
      <c r="B608" s="15"/>
      <c r="C608" s="15"/>
      <c r="D608" s="34"/>
      <c r="E608" s="14" t="s">
        <v>420</v>
      </c>
      <c r="F608" s="18">
        <v>4</v>
      </c>
      <c r="G608" s="19">
        <v>2.02</v>
      </c>
      <c r="H608" s="19">
        <v>0</v>
      </c>
      <c r="I608" s="19">
        <v>0.5</v>
      </c>
      <c r="J608" s="16">
        <f>OR(F608&lt;&gt;0,G608&lt;&gt;0,H608&lt;&gt;0,I608&lt;&gt;0)*(F608 + (F608 = 0))*(G608 + (G608 = 0))*(H608 + (H608 = 0))*(I608 + (I608 = 0))</f>
        <v>4.04</v>
      </c>
      <c r="K608" s="15"/>
      <c r="L608" s="15"/>
      <c r="M608" s="15"/>
      <c r="Q608" s="15">
        <v>0</v>
      </c>
    </row>
    <row r="609" spans="1:17" x14ac:dyDescent="0.25">
      <c r="A609" s="15"/>
      <c r="B609" s="15"/>
      <c r="C609" s="15"/>
      <c r="D609" s="34"/>
      <c r="E609" s="14" t="s">
        <v>17</v>
      </c>
      <c r="F609" s="18">
        <v>4</v>
      </c>
      <c r="G609" s="19">
        <v>1</v>
      </c>
      <c r="H609" s="19">
        <v>0</v>
      </c>
      <c r="I609" s="19">
        <v>0.5</v>
      </c>
      <c r="J609" s="16">
        <f>OR(F609&lt;&gt;0,G609&lt;&gt;0,H609&lt;&gt;0,I609&lt;&gt;0)*(F609 + (F609 = 0))*(G609 + (G609 = 0))*(H609 + (H609 = 0))*(I609 + (I609 = 0))</f>
        <v>2</v>
      </c>
      <c r="K609" s="15"/>
      <c r="L609" s="15"/>
      <c r="M609" s="15"/>
      <c r="Q609" s="15">
        <v>0</v>
      </c>
    </row>
    <row r="610" spans="1:17" x14ac:dyDescent="0.25">
      <c r="A610" s="15"/>
      <c r="B610" s="15"/>
      <c r="C610" s="15"/>
      <c r="D610" s="34"/>
      <c r="E610" s="15"/>
      <c r="F610" s="15"/>
      <c r="G610" s="15"/>
      <c r="H610" s="15"/>
      <c r="I610" s="15"/>
      <c r="J610" s="20" t="s">
        <v>306</v>
      </c>
      <c r="K610" s="21">
        <f>SUM(J605:J609)</f>
        <v>15.28</v>
      </c>
      <c r="L610" s="22">
        <f>+Q610</f>
        <v>33.619999999999997</v>
      </c>
      <c r="M610" s="23">
        <f>ROUND(K610*L610,2)</f>
        <v>513.71</v>
      </c>
      <c r="Q610" s="22">
        <v>33.619999999999997</v>
      </c>
    </row>
    <row r="611" spans="1:17" ht="0.95" customHeight="1" x14ac:dyDescent="0.25">
      <c r="A611" s="24"/>
      <c r="B611" s="24"/>
      <c r="C611" s="24"/>
      <c r="D611" s="35"/>
      <c r="E611" s="24"/>
      <c r="F611" s="24"/>
      <c r="G611" s="24"/>
      <c r="H611" s="24"/>
      <c r="I611" s="24"/>
      <c r="J611" s="24"/>
      <c r="K611" s="24"/>
      <c r="L611" s="24"/>
      <c r="M611" s="24"/>
      <c r="Q611" s="24">
        <v>0</v>
      </c>
    </row>
    <row r="612" spans="1:17" ht="22.5" x14ac:dyDescent="0.25">
      <c r="A612" s="13" t="s">
        <v>428</v>
      </c>
      <c r="B612" s="14" t="s">
        <v>22</v>
      </c>
      <c r="C612" s="14" t="s">
        <v>429</v>
      </c>
      <c r="D612" s="25" t="s">
        <v>430</v>
      </c>
      <c r="E612" s="15"/>
      <c r="F612" s="15"/>
      <c r="G612" s="15"/>
      <c r="H612" s="15"/>
      <c r="I612" s="15"/>
      <c r="J612" s="15"/>
      <c r="K612" s="16">
        <f>K621</f>
        <v>384.36399999999998</v>
      </c>
      <c r="L612" s="17">
        <f>L621</f>
        <v>1.94</v>
      </c>
      <c r="M612" s="17">
        <f>M621</f>
        <v>745.67</v>
      </c>
      <c r="Q612" s="17">
        <v>1.94</v>
      </c>
    </row>
    <row r="613" spans="1:17" ht="33.75" x14ac:dyDescent="0.25">
      <c r="A613" s="15"/>
      <c r="B613" s="15"/>
      <c r="C613" s="15"/>
      <c r="D613" s="25" t="s">
        <v>431</v>
      </c>
      <c r="E613" s="15"/>
      <c r="F613" s="15"/>
      <c r="G613" s="15"/>
      <c r="H613" s="15"/>
      <c r="I613" s="15"/>
      <c r="J613" s="15"/>
      <c r="K613" s="15"/>
      <c r="L613" s="15"/>
      <c r="M613" s="15"/>
      <c r="Q613" s="15">
        <v>0</v>
      </c>
    </row>
    <row r="614" spans="1:17" x14ac:dyDescent="0.25">
      <c r="A614" s="15"/>
      <c r="B614" s="15"/>
      <c r="C614" s="15"/>
      <c r="D614" s="34"/>
      <c r="E614" s="14" t="s">
        <v>432</v>
      </c>
      <c r="F614" s="18"/>
      <c r="G614" s="19"/>
      <c r="H614" s="19"/>
      <c r="I614" s="19"/>
      <c r="J614" s="16">
        <f t="shared" ref="J614:J620" si="16">OR(F614&lt;&gt;0,G614&lt;&gt;0,H614&lt;&gt;0,I614&lt;&gt;0)*(F614 + (F614 = 0))*(G614 + (G614 = 0))*(H614 + (H614 = 0))*(I614 + (I614 = 0))</f>
        <v>0</v>
      </c>
      <c r="K614" s="15"/>
      <c r="L614" s="15"/>
      <c r="M614" s="15"/>
      <c r="Q614" s="15">
        <v>0</v>
      </c>
    </row>
    <row r="615" spans="1:17" x14ac:dyDescent="0.25">
      <c r="A615" s="15"/>
      <c r="B615" s="15"/>
      <c r="C615" s="15"/>
      <c r="D615" s="34"/>
      <c r="E615" s="14" t="s">
        <v>419</v>
      </c>
      <c r="F615" s="18"/>
      <c r="G615" s="19"/>
      <c r="H615" s="19"/>
      <c r="I615" s="19"/>
      <c r="J615" s="16">
        <f t="shared" si="16"/>
        <v>0</v>
      </c>
      <c r="K615" s="15"/>
      <c r="L615" s="15"/>
      <c r="M615" s="15"/>
      <c r="Q615" s="15">
        <v>0</v>
      </c>
    </row>
    <row r="616" spans="1:17" x14ac:dyDescent="0.25">
      <c r="A616" s="15"/>
      <c r="B616" s="15"/>
      <c r="C616" s="15"/>
      <c r="D616" s="34"/>
      <c r="E616" s="14" t="s">
        <v>426</v>
      </c>
      <c r="F616" s="18">
        <v>0</v>
      </c>
      <c r="G616" s="19">
        <v>1.6919999999999999</v>
      </c>
      <c r="H616" s="19">
        <v>0</v>
      </c>
      <c r="I616" s="19">
        <v>80</v>
      </c>
      <c r="J616" s="16">
        <f t="shared" si="16"/>
        <v>135.36000000000001</v>
      </c>
      <c r="K616" s="15"/>
      <c r="L616" s="15"/>
      <c r="M616" s="15"/>
      <c r="Q616" s="15">
        <v>0</v>
      </c>
    </row>
    <row r="617" spans="1:17" x14ac:dyDescent="0.25">
      <c r="A617" s="15"/>
      <c r="B617" s="15"/>
      <c r="C617" s="15"/>
      <c r="D617" s="34"/>
      <c r="E617" s="14" t="s">
        <v>17</v>
      </c>
      <c r="F617" s="18">
        <v>0</v>
      </c>
      <c r="G617" s="19">
        <v>0.97199999999999998</v>
      </c>
      <c r="H617" s="19">
        <v>0</v>
      </c>
      <c r="I617" s="19">
        <v>80</v>
      </c>
      <c r="J617" s="16">
        <f t="shared" si="16"/>
        <v>77.760000000000005</v>
      </c>
      <c r="K617" s="15"/>
      <c r="L617" s="15"/>
      <c r="M617" s="15"/>
      <c r="Q617" s="15">
        <v>0</v>
      </c>
    </row>
    <row r="618" spans="1:17" x14ac:dyDescent="0.25">
      <c r="A618" s="15"/>
      <c r="B618" s="15"/>
      <c r="C618" s="15"/>
      <c r="D618" s="34"/>
      <c r="E618" s="14" t="s">
        <v>420</v>
      </c>
      <c r="F618" s="18">
        <v>0</v>
      </c>
      <c r="G618" s="19">
        <v>1.212</v>
      </c>
      <c r="H618" s="19">
        <v>0</v>
      </c>
      <c r="I618" s="19">
        <v>80</v>
      </c>
      <c r="J618" s="16">
        <f t="shared" si="16"/>
        <v>96.96</v>
      </c>
      <c r="K618" s="15"/>
      <c r="L618" s="15"/>
      <c r="M618" s="15"/>
      <c r="Q618" s="15">
        <v>0</v>
      </c>
    </row>
    <row r="619" spans="1:17" x14ac:dyDescent="0.25">
      <c r="A619" s="15"/>
      <c r="B619" s="15"/>
      <c r="C619" s="15"/>
      <c r="D619" s="34"/>
      <c r="E619" s="14" t="s">
        <v>17</v>
      </c>
      <c r="F619" s="18">
        <v>0</v>
      </c>
      <c r="G619" s="19">
        <v>0.49199999999999999</v>
      </c>
      <c r="H619" s="19">
        <v>0</v>
      </c>
      <c r="I619" s="19">
        <v>80</v>
      </c>
      <c r="J619" s="16">
        <f t="shared" si="16"/>
        <v>39.36</v>
      </c>
      <c r="K619" s="15"/>
      <c r="L619" s="15"/>
      <c r="M619" s="15"/>
      <c r="Q619" s="15">
        <v>0</v>
      </c>
    </row>
    <row r="620" spans="1:17" x14ac:dyDescent="0.25">
      <c r="A620" s="15"/>
      <c r="B620" s="15"/>
      <c r="C620" s="15"/>
      <c r="D620" s="34"/>
      <c r="E620" s="14" t="s">
        <v>433</v>
      </c>
      <c r="F620" s="18">
        <v>0.1</v>
      </c>
      <c r="G620" s="19">
        <v>0</v>
      </c>
      <c r="H620" s="19">
        <v>0</v>
      </c>
      <c r="I620" s="19">
        <v>349.24299999999999</v>
      </c>
      <c r="J620" s="16">
        <f t="shared" si="16"/>
        <v>34.923999999999999</v>
      </c>
      <c r="K620" s="15"/>
      <c r="L620" s="15"/>
      <c r="M620" s="15"/>
      <c r="Q620" s="15">
        <v>0</v>
      </c>
    </row>
    <row r="621" spans="1:17" x14ac:dyDescent="0.25">
      <c r="A621" s="15"/>
      <c r="B621" s="15"/>
      <c r="C621" s="15"/>
      <c r="D621" s="34"/>
      <c r="E621" s="15"/>
      <c r="F621" s="15"/>
      <c r="G621" s="15"/>
      <c r="H621" s="15"/>
      <c r="I621" s="15"/>
      <c r="J621" s="20" t="s">
        <v>434</v>
      </c>
      <c r="K621" s="21">
        <f>SUM(J614:J620)</f>
        <v>384.36399999999998</v>
      </c>
      <c r="L621" s="22">
        <f>+Q621</f>
        <v>1.94</v>
      </c>
      <c r="M621" s="23">
        <f>ROUND(K621*L621,2)</f>
        <v>745.67</v>
      </c>
      <c r="Q621" s="22">
        <v>1.94</v>
      </c>
    </row>
    <row r="622" spans="1:17" ht="0.95" customHeight="1" x14ac:dyDescent="0.25">
      <c r="A622" s="24"/>
      <c r="B622" s="24"/>
      <c r="C622" s="24"/>
      <c r="D622" s="35"/>
      <c r="E622" s="24"/>
      <c r="F622" s="24"/>
      <c r="G622" s="24"/>
      <c r="H622" s="24"/>
      <c r="I622" s="24"/>
      <c r="J622" s="24"/>
      <c r="K622" s="24"/>
      <c r="L622" s="24"/>
      <c r="M622" s="24"/>
      <c r="Q622" s="24">
        <v>0</v>
      </c>
    </row>
    <row r="623" spans="1:17" x14ac:dyDescent="0.25">
      <c r="A623" s="13" t="s">
        <v>435</v>
      </c>
      <c r="B623" s="14" t="s">
        <v>22</v>
      </c>
      <c r="C623" s="14" t="s">
        <v>88</v>
      </c>
      <c r="D623" s="25" t="s">
        <v>436</v>
      </c>
      <c r="E623" s="15"/>
      <c r="F623" s="15"/>
      <c r="G623" s="15"/>
      <c r="H623" s="15"/>
      <c r="I623" s="15"/>
      <c r="J623" s="15"/>
      <c r="K623" s="16">
        <f>K627</f>
        <v>3.008</v>
      </c>
      <c r="L623" s="17">
        <f>L627</f>
        <v>36.43</v>
      </c>
      <c r="M623" s="17">
        <f>M627</f>
        <v>109.58</v>
      </c>
      <c r="Q623" s="17">
        <v>36.43</v>
      </c>
    </row>
    <row r="624" spans="1:17" ht="67.5" x14ac:dyDescent="0.25">
      <c r="A624" s="15"/>
      <c r="B624" s="15"/>
      <c r="C624" s="15"/>
      <c r="D624" s="25" t="s">
        <v>437</v>
      </c>
      <c r="E624" s="15"/>
      <c r="F624" s="15"/>
      <c r="G624" s="15"/>
      <c r="H624" s="15"/>
      <c r="I624" s="15"/>
      <c r="J624" s="15"/>
      <c r="K624" s="15"/>
      <c r="L624" s="15"/>
      <c r="M624" s="15"/>
      <c r="Q624" s="15">
        <v>0</v>
      </c>
    </row>
    <row r="625" spans="1:17" x14ac:dyDescent="0.25">
      <c r="A625" s="15"/>
      <c r="B625" s="15"/>
      <c r="C625" s="15"/>
      <c r="D625" s="34"/>
      <c r="E625" s="14" t="s">
        <v>426</v>
      </c>
      <c r="F625" s="18">
        <v>0</v>
      </c>
      <c r="G625" s="19">
        <v>2.82</v>
      </c>
      <c r="H625" s="19">
        <v>2.82</v>
      </c>
      <c r="I625" s="19">
        <v>0.25</v>
      </c>
      <c r="J625" s="16">
        <f>OR(F625&lt;&gt;0,G625&lt;&gt;0,H625&lt;&gt;0,I625&lt;&gt;0)*(F625 + (F625 = 0))*(G625 + (G625 = 0))*(H625 + (H625 = 0))*(I625 + (I625 = 0))</f>
        <v>1.988</v>
      </c>
      <c r="K625" s="15"/>
      <c r="L625" s="15"/>
      <c r="M625" s="15"/>
      <c r="Q625" s="15">
        <v>0</v>
      </c>
    </row>
    <row r="626" spans="1:17" x14ac:dyDescent="0.25">
      <c r="A626" s="15"/>
      <c r="B626" s="15"/>
      <c r="C626" s="15"/>
      <c r="D626" s="34"/>
      <c r="E626" s="14" t="s">
        <v>420</v>
      </c>
      <c r="F626" s="18">
        <v>0</v>
      </c>
      <c r="G626" s="19">
        <v>2.02</v>
      </c>
      <c r="H626" s="19">
        <v>2.02</v>
      </c>
      <c r="I626" s="19">
        <v>0.25</v>
      </c>
      <c r="J626" s="16">
        <f>OR(F626&lt;&gt;0,G626&lt;&gt;0,H626&lt;&gt;0,I626&lt;&gt;0)*(F626 + (F626 = 0))*(G626 + (G626 = 0))*(H626 + (H626 = 0))*(I626 + (I626 = 0))</f>
        <v>1.02</v>
      </c>
      <c r="K626" s="15"/>
      <c r="L626" s="15"/>
      <c r="M626" s="15"/>
      <c r="Q626" s="15">
        <v>0</v>
      </c>
    </row>
    <row r="627" spans="1:17" x14ac:dyDescent="0.25">
      <c r="A627" s="15"/>
      <c r="B627" s="15"/>
      <c r="C627" s="15"/>
      <c r="D627" s="34"/>
      <c r="E627" s="15"/>
      <c r="F627" s="15"/>
      <c r="G627" s="15"/>
      <c r="H627" s="15"/>
      <c r="I627" s="15"/>
      <c r="J627" s="20" t="s">
        <v>438</v>
      </c>
      <c r="K627" s="21">
        <f>SUM(J625:J626)</f>
        <v>3.008</v>
      </c>
      <c r="L627" s="22">
        <f>+Q627</f>
        <v>36.43</v>
      </c>
      <c r="M627" s="23">
        <f>ROUND(K627*L627,2)</f>
        <v>109.58</v>
      </c>
      <c r="Q627" s="22">
        <v>36.43</v>
      </c>
    </row>
    <row r="628" spans="1:17" ht="0.95" customHeight="1" x14ac:dyDescent="0.25">
      <c r="A628" s="24"/>
      <c r="B628" s="24"/>
      <c r="C628" s="24"/>
      <c r="D628" s="35"/>
      <c r="E628" s="24"/>
      <c r="F628" s="24"/>
      <c r="G628" s="24"/>
      <c r="H628" s="24"/>
      <c r="I628" s="24"/>
      <c r="J628" s="24"/>
      <c r="K628" s="24"/>
      <c r="L628" s="24"/>
      <c r="M628" s="24"/>
      <c r="Q628" s="24">
        <v>0</v>
      </c>
    </row>
    <row r="629" spans="1:17" x14ac:dyDescent="0.25">
      <c r="A629" s="13" t="s">
        <v>439</v>
      </c>
      <c r="B629" s="14" t="s">
        <v>22</v>
      </c>
      <c r="C629" s="14" t="s">
        <v>429</v>
      </c>
      <c r="D629" s="25" t="s">
        <v>440</v>
      </c>
      <c r="E629" s="15"/>
      <c r="F629" s="15"/>
      <c r="G629" s="15"/>
      <c r="H629" s="15"/>
      <c r="I629" s="15"/>
      <c r="J629" s="15"/>
      <c r="K629" s="16">
        <f>K632</f>
        <v>200</v>
      </c>
      <c r="L629" s="17">
        <f>L632</f>
        <v>3.38</v>
      </c>
      <c r="M629" s="17">
        <f>M632</f>
        <v>676</v>
      </c>
      <c r="Q629" s="17">
        <v>3.38</v>
      </c>
    </row>
    <row r="630" spans="1:17" ht="78.75" x14ac:dyDescent="0.25">
      <c r="A630" s="15"/>
      <c r="B630" s="15"/>
      <c r="C630" s="15"/>
      <c r="D630" s="25" t="s">
        <v>441</v>
      </c>
      <c r="E630" s="15"/>
      <c r="F630" s="15"/>
      <c r="G630" s="15"/>
      <c r="H630" s="15"/>
      <c r="I630" s="15"/>
      <c r="J630" s="15"/>
      <c r="K630" s="15"/>
      <c r="L630" s="15"/>
      <c r="M630" s="15"/>
      <c r="Q630" s="15">
        <v>0</v>
      </c>
    </row>
    <row r="631" spans="1:17" x14ac:dyDescent="0.25">
      <c r="A631" s="15"/>
      <c r="B631" s="15"/>
      <c r="C631" s="15"/>
      <c r="D631" s="34"/>
      <c r="E631" s="14" t="s">
        <v>442</v>
      </c>
      <c r="F631" s="18">
        <v>0</v>
      </c>
      <c r="G631" s="19">
        <v>200</v>
      </c>
      <c r="H631" s="19">
        <v>0</v>
      </c>
      <c r="I631" s="19">
        <v>0</v>
      </c>
      <c r="J631" s="16">
        <f>OR(F631&lt;&gt;0,G631&lt;&gt;0,H631&lt;&gt;0,I631&lt;&gt;0)*(F631 + (F631 = 0))*(G631 + (G631 = 0))*(H631 + (H631 = 0))*(I631 + (I631 = 0))</f>
        <v>200</v>
      </c>
      <c r="K631" s="15"/>
      <c r="L631" s="15"/>
      <c r="M631" s="15"/>
      <c r="Q631" s="15">
        <v>0</v>
      </c>
    </row>
    <row r="632" spans="1:17" x14ac:dyDescent="0.25">
      <c r="A632" s="15"/>
      <c r="B632" s="15"/>
      <c r="C632" s="15"/>
      <c r="D632" s="34"/>
      <c r="E632" s="15"/>
      <c r="F632" s="15"/>
      <c r="G632" s="15"/>
      <c r="H632" s="15"/>
      <c r="I632" s="15"/>
      <c r="J632" s="20" t="s">
        <v>443</v>
      </c>
      <c r="K632" s="21">
        <f>J631</f>
        <v>200</v>
      </c>
      <c r="L632" s="22">
        <f>+Q632</f>
        <v>3.38</v>
      </c>
      <c r="M632" s="23">
        <f>ROUND(K632*L632,2)</f>
        <v>676</v>
      </c>
      <c r="Q632" s="22">
        <v>3.38</v>
      </c>
    </row>
    <row r="633" spans="1:17" ht="0.95" customHeight="1" x14ac:dyDescent="0.25">
      <c r="A633" s="24"/>
      <c r="B633" s="24"/>
      <c r="C633" s="24"/>
      <c r="D633" s="35"/>
      <c r="E633" s="24"/>
      <c r="F633" s="24"/>
      <c r="G633" s="24"/>
      <c r="H633" s="24"/>
      <c r="I633" s="24"/>
      <c r="J633" s="24"/>
      <c r="K633" s="24"/>
      <c r="L633" s="24"/>
      <c r="M633" s="24"/>
      <c r="Q633" s="24">
        <v>0</v>
      </c>
    </row>
    <row r="634" spans="1:17" x14ac:dyDescent="0.25">
      <c r="A634" s="15"/>
      <c r="B634" s="15"/>
      <c r="C634" s="15"/>
      <c r="D634" s="34"/>
      <c r="E634" s="15"/>
      <c r="F634" s="15"/>
      <c r="G634" s="15"/>
      <c r="H634" s="15"/>
      <c r="I634" s="15"/>
      <c r="J634" s="20" t="s">
        <v>444</v>
      </c>
      <c r="K634" s="19">
        <v>1</v>
      </c>
      <c r="L634" s="23">
        <f>M536+M541+M546+M551+M556+M561+M566+M571+M577+M583+M594+M603+M612+M623+M629</f>
        <v>32870.379999999997</v>
      </c>
      <c r="M634" s="23">
        <f>ROUND(K634*L634,2)</f>
        <v>32870.379999999997</v>
      </c>
      <c r="Q634" s="23">
        <v>32870.620000000003</v>
      </c>
    </row>
    <row r="635" spans="1:17" ht="0.95" customHeight="1" x14ac:dyDescent="0.25">
      <c r="A635" s="24"/>
      <c r="B635" s="24"/>
      <c r="C635" s="24"/>
      <c r="D635" s="35"/>
      <c r="E635" s="24"/>
      <c r="F635" s="24"/>
      <c r="G635" s="24"/>
      <c r="H635" s="24"/>
      <c r="I635" s="24"/>
      <c r="J635" s="24"/>
      <c r="K635" s="24"/>
      <c r="L635" s="24"/>
      <c r="M635" s="24"/>
      <c r="Q635" s="24">
        <v>0</v>
      </c>
    </row>
    <row r="636" spans="1:17" x14ac:dyDescent="0.25">
      <c r="A636" s="9" t="s">
        <v>445</v>
      </c>
      <c r="B636" s="9" t="s">
        <v>16</v>
      </c>
      <c r="C636" s="9" t="s">
        <v>17</v>
      </c>
      <c r="D636" s="33" t="s">
        <v>446</v>
      </c>
      <c r="E636" s="10"/>
      <c r="F636" s="10"/>
      <c r="G636" s="10"/>
      <c r="H636" s="10"/>
      <c r="I636" s="10"/>
      <c r="J636" s="10"/>
      <c r="K636" s="11">
        <f>K763</f>
        <v>1</v>
      </c>
      <c r="L636" s="12">
        <f>L763</f>
        <v>27338.89</v>
      </c>
      <c r="M636" s="12">
        <f>M763</f>
        <v>27338.89</v>
      </c>
      <c r="Q636" s="12">
        <v>27337.14</v>
      </c>
    </row>
    <row r="637" spans="1:17" x14ac:dyDescent="0.25">
      <c r="A637" s="26" t="s">
        <v>447</v>
      </c>
      <c r="B637" s="26" t="s">
        <v>16</v>
      </c>
      <c r="C637" s="26" t="s">
        <v>17</v>
      </c>
      <c r="D637" s="36" t="s">
        <v>448</v>
      </c>
      <c r="E637" s="27"/>
      <c r="F637" s="27"/>
      <c r="G637" s="27"/>
      <c r="H637" s="27"/>
      <c r="I637" s="27"/>
      <c r="J637" s="27"/>
      <c r="K637" s="28">
        <f>K673</f>
        <v>1</v>
      </c>
      <c r="L637" s="29">
        <f>L673</f>
        <v>18436.71</v>
      </c>
      <c r="M637" s="29">
        <f>M673</f>
        <v>18436.71</v>
      </c>
      <c r="Q637" s="29">
        <v>18434.82</v>
      </c>
    </row>
    <row r="638" spans="1:17" x14ac:dyDescent="0.25">
      <c r="A638" s="13" t="s">
        <v>449</v>
      </c>
      <c r="B638" s="14" t="s">
        <v>22</v>
      </c>
      <c r="C638" s="14" t="s">
        <v>47</v>
      </c>
      <c r="D638" s="25" t="s">
        <v>450</v>
      </c>
      <c r="E638" s="15"/>
      <c r="F638" s="15"/>
      <c r="G638" s="15"/>
      <c r="H638" s="15"/>
      <c r="I638" s="15"/>
      <c r="J638" s="15"/>
      <c r="K638" s="16">
        <f>K641</f>
        <v>100</v>
      </c>
      <c r="L638" s="17">
        <f>L641</f>
        <v>129.44</v>
      </c>
      <c r="M638" s="17">
        <f>M641</f>
        <v>12944</v>
      </c>
      <c r="Q638" s="17">
        <v>129.44</v>
      </c>
    </row>
    <row r="639" spans="1:17" ht="101.25" x14ac:dyDescent="0.25">
      <c r="A639" s="15"/>
      <c r="B639" s="15"/>
      <c r="C639" s="15"/>
      <c r="D639" s="25" t="s">
        <v>451</v>
      </c>
      <c r="E639" s="15"/>
      <c r="F639" s="15"/>
      <c r="G639" s="15"/>
      <c r="H639" s="15"/>
      <c r="I639" s="15"/>
      <c r="J639" s="15"/>
      <c r="K639" s="15"/>
      <c r="L639" s="15"/>
      <c r="M639" s="15"/>
      <c r="Q639" s="15">
        <v>0</v>
      </c>
    </row>
    <row r="640" spans="1:17" x14ac:dyDescent="0.25">
      <c r="A640" s="15"/>
      <c r="B640" s="15"/>
      <c r="C640" s="15"/>
      <c r="D640" s="34"/>
      <c r="E640" s="14" t="s">
        <v>452</v>
      </c>
      <c r="F640" s="18">
        <v>1</v>
      </c>
      <c r="G640" s="19">
        <v>100</v>
      </c>
      <c r="H640" s="19">
        <v>0</v>
      </c>
      <c r="I640" s="19">
        <v>0</v>
      </c>
      <c r="J640" s="16">
        <f>OR(F640&lt;&gt;0,G640&lt;&gt;0,H640&lt;&gt;0,I640&lt;&gt;0)*(F640 + (F640 = 0))*(G640 + (G640 = 0))*(H640 + (H640 = 0))*(I640 + (I640 = 0))</f>
        <v>100</v>
      </c>
      <c r="K640" s="15"/>
      <c r="L640" s="15"/>
      <c r="M640" s="15"/>
      <c r="Q640" s="15">
        <v>0</v>
      </c>
    </row>
    <row r="641" spans="1:17" x14ac:dyDescent="0.25">
      <c r="A641" s="15"/>
      <c r="B641" s="15"/>
      <c r="C641" s="15"/>
      <c r="D641" s="34"/>
      <c r="E641" s="15"/>
      <c r="F641" s="15"/>
      <c r="G641" s="15"/>
      <c r="H641" s="15"/>
      <c r="I641" s="15"/>
      <c r="J641" s="20" t="s">
        <v>453</v>
      </c>
      <c r="K641" s="21">
        <f>J640</f>
        <v>100</v>
      </c>
      <c r="L641" s="22">
        <f>+Q641</f>
        <v>129.44</v>
      </c>
      <c r="M641" s="23">
        <f>ROUND(K641*L641,2)</f>
        <v>12944</v>
      </c>
      <c r="Q641" s="22">
        <v>129.44</v>
      </c>
    </row>
    <row r="642" spans="1:17" ht="0.95" customHeight="1" x14ac:dyDescent="0.25">
      <c r="A642" s="24"/>
      <c r="B642" s="24"/>
      <c r="C642" s="24"/>
      <c r="D642" s="35"/>
      <c r="E642" s="24"/>
      <c r="F642" s="24"/>
      <c r="G642" s="24"/>
      <c r="H642" s="24"/>
      <c r="I642" s="24"/>
      <c r="J642" s="24"/>
      <c r="K642" s="24"/>
      <c r="L642" s="24"/>
      <c r="M642" s="24"/>
      <c r="Q642" s="24">
        <v>0</v>
      </c>
    </row>
    <row r="643" spans="1:17" x14ac:dyDescent="0.25">
      <c r="A643" s="13" t="s">
        <v>454</v>
      </c>
      <c r="B643" s="14" t="s">
        <v>22</v>
      </c>
      <c r="C643" s="14" t="s">
        <v>47</v>
      </c>
      <c r="D643" s="25" t="s">
        <v>455</v>
      </c>
      <c r="E643" s="15"/>
      <c r="F643" s="15"/>
      <c r="G643" s="15"/>
      <c r="H643" s="15"/>
      <c r="I643" s="15"/>
      <c r="J643" s="15"/>
      <c r="K643" s="16">
        <f>K646</f>
        <v>15</v>
      </c>
      <c r="L643" s="17">
        <f>L646</f>
        <v>100.21</v>
      </c>
      <c r="M643" s="17">
        <f>M646</f>
        <v>1503.15</v>
      </c>
      <c r="Q643" s="17">
        <v>100.21</v>
      </c>
    </row>
    <row r="644" spans="1:17" ht="101.25" x14ac:dyDescent="0.25">
      <c r="A644" s="15"/>
      <c r="B644" s="15"/>
      <c r="C644" s="15"/>
      <c r="D644" s="25" t="s">
        <v>456</v>
      </c>
      <c r="E644" s="15"/>
      <c r="F644" s="15"/>
      <c r="G644" s="15"/>
      <c r="H644" s="15"/>
      <c r="I644" s="15"/>
      <c r="J644" s="15"/>
      <c r="K644" s="15"/>
      <c r="L644" s="15"/>
      <c r="M644" s="15"/>
      <c r="Q644" s="15">
        <v>0</v>
      </c>
    </row>
    <row r="645" spans="1:17" x14ac:dyDescent="0.25">
      <c r="A645" s="15"/>
      <c r="B645" s="15"/>
      <c r="C645" s="15"/>
      <c r="D645" s="34"/>
      <c r="E645" s="14" t="s">
        <v>452</v>
      </c>
      <c r="F645" s="18">
        <v>1</v>
      </c>
      <c r="G645" s="19">
        <v>15</v>
      </c>
      <c r="H645" s="19">
        <v>0</v>
      </c>
      <c r="I645" s="19">
        <v>0</v>
      </c>
      <c r="J645" s="16">
        <f>OR(F645&lt;&gt;0,G645&lt;&gt;0,H645&lt;&gt;0,I645&lt;&gt;0)*(F645 + (F645 = 0))*(G645 + (G645 = 0))*(H645 + (H645 = 0))*(I645 + (I645 = 0))</f>
        <v>15</v>
      </c>
      <c r="K645" s="15"/>
      <c r="L645" s="15"/>
      <c r="M645" s="15"/>
      <c r="Q645" s="15">
        <v>0</v>
      </c>
    </row>
    <row r="646" spans="1:17" x14ac:dyDescent="0.25">
      <c r="A646" s="15"/>
      <c r="B646" s="15"/>
      <c r="C646" s="15"/>
      <c r="D646" s="34"/>
      <c r="E646" s="15"/>
      <c r="F646" s="15"/>
      <c r="G646" s="15"/>
      <c r="H646" s="15"/>
      <c r="I646" s="15"/>
      <c r="J646" s="20" t="s">
        <v>457</v>
      </c>
      <c r="K646" s="21">
        <f>J645</f>
        <v>15</v>
      </c>
      <c r="L646" s="22">
        <f>+Q646</f>
        <v>100.21</v>
      </c>
      <c r="M646" s="23">
        <f>ROUND(K646*L646,2)</f>
        <v>1503.15</v>
      </c>
      <c r="Q646" s="22">
        <v>100.21</v>
      </c>
    </row>
    <row r="647" spans="1:17" ht="0.95" customHeight="1" x14ac:dyDescent="0.25">
      <c r="A647" s="24"/>
      <c r="B647" s="24"/>
      <c r="C647" s="24"/>
      <c r="D647" s="35"/>
      <c r="E647" s="24"/>
      <c r="F647" s="24"/>
      <c r="G647" s="24"/>
      <c r="H647" s="24"/>
      <c r="I647" s="24"/>
      <c r="J647" s="24"/>
      <c r="K647" s="24"/>
      <c r="L647" s="24"/>
      <c r="M647" s="24"/>
      <c r="Q647" s="24">
        <v>0</v>
      </c>
    </row>
    <row r="648" spans="1:17" x14ac:dyDescent="0.25">
      <c r="A648" s="13" t="s">
        <v>458</v>
      </c>
      <c r="B648" s="14" t="s">
        <v>22</v>
      </c>
      <c r="C648" s="14" t="s">
        <v>23</v>
      </c>
      <c r="D648" s="25" t="s">
        <v>459</v>
      </c>
      <c r="E648" s="15"/>
      <c r="F648" s="15"/>
      <c r="G648" s="15"/>
      <c r="H648" s="15"/>
      <c r="I648" s="15"/>
      <c r="J648" s="15"/>
      <c r="K648" s="16">
        <f>K651</f>
        <v>3</v>
      </c>
      <c r="L648" s="17">
        <f>L651</f>
        <v>266.2</v>
      </c>
      <c r="M648" s="17">
        <f>M651</f>
        <v>798.6</v>
      </c>
      <c r="Q648" s="17">
        <v>266.2</v>
      </c>
    </row>
    <row r="649" spans="1:17" ht="33.75" x14ac:dyDescent="0.25">
      <c r="A649" s="15"/>
      <c r="B649" s="15"/>
      <c r="C649" s="15"/>
      <c r="D649" s="25" t="s">
        <v>460</v>
      </c>
      <c r="E649" s="15"/>
      <c r="F649" s="15"/>
      <c r="G649" s="15"/>
      <c r="H649" s="15"/>
      <c r="I649" s="15"/>
      <c r="J649" s="15"/>
      <c r="K649" s="15"/>
      <c r="L649" s="15"/>
      <c r="M649" s="15"/>
      <c r="Q649" s="15">
        <v>0</v>
      </c>
    </row>
    <row r="650" spans="1:17" x14ac:dyDescent="0.25">
      <c r="A650" s="15"/>
      <c r="B650" s="15"/>
      <c r="C650" s="15"/>
      <c r="D650" s="34"/>
      <c r="E650" s="14" t="s">
        <v>452</v>
      </c>
      <c r="F650" s="18">
        <v>3</v>
      </c>
      <c r="G650" s="19">
        <v>0</v>
      </c>
      <c r="H650" s="19">
        <v>0</v>
      </c>
      <c r="I650" s="19">
        <v>0</v>
      </c>
      <c r="J650" s="16">
        <f>OR(F650&lt;&gt;0,G650&lt;&gt;0,H650&lt;&gt;0,I650&lt;&gt;0)*(F650 + (F650 = 0))*(G650 + (G650 = 0))*(H650 + (H650 = 0))*(I650 + (I650 = 0))</f>
        <v>3</v>
      </c>
      <c r="K650" s="15"/>
      <c r="L650" s="15"/>
      <c r="M650" s="15"/>
      <c r="Q650" s="15">
        <v>0</v>
      </c>
    </row>
    <row r="651" spans="1:17" x14ac:dyDescent="0.25">
      <c r="A651" s="15"/>
      <c r="B651" s="15"/>
      <c r="C651" s="15"/>
      <c r="D651" s="34"/>
      <c r="E651" s="15"/>
      <c r="F651" s="15"/>
      <c r="G651" s="15"/>
      <c r="H651" s="15"/>
      <c r="I651" s="15"/>
      <c r="J651" s="20" t="s">
        <v>461</v>
      </c>
      <c r="K651" s="21">
        <f>J650</f>
        <v>3</v>
      </c>
      <c r="L651" s="22">
        <f>+Q651</f>
        <v>266.2</v>
      </c>
      <c r="M651" s="23">
        <f>ROUND(K651*L651,2)</f>
        <v>798.6</v>
      </c>
      <c r="Q651" s="22">
        <v>266.2</v>
      </c>
    </row>
    <row r="652" spans="1:17" ht="0.95" customHeight="1" x14ac:dyDescent="0.25">
      <c r="A652" s="24"/>
      <c r="B652" s="24"/>
      <c r="C652" s="24"/>
      <c r="D652" s="35"/>
      <c r="E652" s="24"/>
      <c r="F652" s="24"/>
      <c r="G652" s="24"/>
      <c r="H652" s="24"/>
      <c r="I652" s="24"/>
      <c r="J652" s="24"/>
      <c r="K652" s="24"/>
      <c r="L652" s="24"/>
      <c r="M652" s="24"/>
      <c r="Q652" s="24">
        <v>0</v>
      </c>
    </row>
    <row r="653" spans="1:17" ht="22.5" x14ac:dyDescent="0.25">
      <c r="A653" s="13" t="s">
        <v>462</v>
      </c>
      <c r="B653" s="14" t="s">
        <v>22</v>
      </c>
      <c r="C653" s="14" t="s">
        <v>47</v>
      </c>
      <c r="D653" s="25" t="s">
        <v>463</v>
      </c>
      <c r="E653" s="15"/>
      <c r="F653" s="15"/>
      <c r="G653" s="15"/>
      <c r="H653" s="15"/>
      <c r="I653" s="15"/>
      <c r="J653" s="15"/>
      <c r="K653" s="16">
        <f>K656</f>
        <v>100</v>
      </c>
      <c r="L653" s="17">
        <f>L656</f>
        <v>3.99</v>
      </c>
      <c r="M653" s="17">
        <f>M656</f>
        <v>399</v>
      </c>
      <c r="Q653" s="17">
        <v>3.99</v>
      </c>
    </row>
    <row r="654" spans="1:17" ht="146.25" x14ac:dyDescent="0.25">
      <c r="A654" s="15"/>
      <c r="B654" s="15"/>
      <c r="C654" s="15"/>
      <c r="D654" s="25" t="s">
        <v>464</v>
      </c>
      <c r="E654" s="15"/>
      <c r="F654" s="15"/>
      <c r="G654" s="15"/>
      <c r="H654" s="15"/>
      <c r="I654" s="15"/>
      <c r="J654" s="15"/>
      <c r="K654" s="15"/>
      <c r="L654" s="15"/>
      <c r="M654" s="15"/>
      <c r="Q654" s="15">
        <v>0</v>
      </c>
    </row>
    <row r="655" spans="1:17" x14ac:dyDescent="0.25">
      <c r="A655" s="15"/>
      <c r="B655" s="15"/>
      <c r="C655" s="15"/>
      <c r="D655" s="34"/>
      <c r="E655" s="14" t="s">
        <v>452</v>
      </c>
      <c r="F655" s="18">
        <v>1</v>
      </c>
      <c r="G655" s="19">
        <v>100</v>
      </c>
      <c r="H655" s="19">
        <v>0</v>
      </c>
      <c r="I655" s="19">
        <v>0</v>
      </c>
      <c r="J655" s="16">
        <f>OR(F655&lt;&gt;0,G655&lt;&gt;0,H655&lt;&gt;0,I655&lt;&gt;0)*(F655 + (F655 = 0))*(G655 + (G655 = 0))*(H655 + (H655 = 0))*(I655 + (I655 = 0))</f>
        <v>100</v>
      </c>
      <c r="K655" s="15"/>
      <c r="L655" s="15"/>
      <c r="M655" s="15"/>
      <c r="Q655" s="15">
        <v>0</v>
      </c>
    </row>
    <row r="656" spans="1:17" x14ac:dyDescent="0.25">
      <c r="A656" s="15"/>
      <c r="B656" s="15"/>
      <c r="C656" s="15"/>
      <c r="D656" s="34"/>
      <c r="E656" s="15"/>
      <c r="F656" s="15"/>
      <c r="G656" s="15"/>
      <c r="H656" s="15"/>
      <c r="I656" s="15"/>
      <c r="J656" s="20" t="s">
        <v>465</v>
      </c>
      <c r="K656" s="21">
        <f>J655</f>
        <v>100</v>
      </c>
      <c r="L656" s="22">
        <f>+Q656</f>
        <v>3.99</v>
      </c>
      <c r="M656" s="23">
        <f>ROUND(K656*L656,2)</f>
        <v>399</v>
      </c>
      <c r="Q656" s="22">
        <v>3.99</v>
      </c>
    </row>
    <row r="657" spans="1:17" ht="0.95" customHeight="1" x14ac:dyDescent="0.25">
      <c r="A657" s="24"/>
      <c r="B657" s="24"/>
      <c r="C657" s="24"/>
      <c r="D657" s="35"/>
      <c r="E657" s="24"/>
      <c r="F657" s="24"/>
      <c r="G657" s="24"/>
      <c r="H657" s="24"/>
      <c r="I657" s="24"/>
      <c r="J657" s="24"/>
      <c r="K657" s="24"/>
      <c r="L657" s="24"/>
      <c r="M657" s="24"/>
      <c r="Q657" s="24">
        <v>0</v>
      </c>
    </row>
    <row r="658" spans="1:17" ht="22.5" x14ac:dyDescent="0.25">
      <c r="A658" s="13" t="s">
        <v>466</v>
      </c>
      <c r="B658" s="14" t="s">
        <v>22</v>
      </c>
      <c r="C658" s="14" t="s">
        <v>47</v>
      </c>
      <c r="D658" s="25" t="s">
        <v>467</v>
      </c>
      <c r="E658" s="15"/>
      <c r="F658" s="15"/>
      <c r="G658" s="15"/>
      <c r="H658" s="15"/>
      <c r="I658" s="15"/>
      <c r="J658" s="15"/>
      <c r="K658" s="16">
        <f>K661</f>
        <v>300</v>
      </c>
      <c r="L658" s="17">
        <f>L661</f>
        <v>5.59</v>
      </c>
      <c r="M658" s="17">
        <f>M661</f>
        <v>1677</v>
      </c>
      <c r="Q658" s="17">
        <v>5.59</v>
      </c>
    </row>
    <row r="659" spans="1:17" ht="146.25" x14ac:dyDescent="0.25">
      <c r="A659" s="15"/>
      <c r="B659" s="15"/>
      <c r="C659" s="15"/>
      <c r="D659" s="25" t="s">
        <v>468</v>
      </c>
      <c r="E659" s="15"/>
      <c r="F659" s="15"/>
      <c r="G659" s="15"/>
      <c r="H659" s="15"/>
      <c r="I659" s="15"/>
      <c r="J659" s="15"/>
      <c r="K659" s="15"/>
      <c r="L659" s="15"/>
      <c r="M659" s="15"/>
      <c r="Q659" s="15">
        <v>0</v>
      </c>
    </row>
    <row r="660" spans="1:17" x14ac:dyDescent="0.25">
      <c r="A660" s="15"/>
      <c r="B660" s="15"/>
      <c r="C660" s="15"/>
      <c r="D660" s="34"/>
      <c r="E660" s="14" t="s">
        <v>452</v>
      </c>
      <c r="F660" s="18">
        <v>3</v>
      </c>
      <c r="G660" s="19">
        <v>100</v>
      </c>
      <c r="H660" s="19">
        <v>0</v>
      </c>
      <c r="I660" s="19">
        <v>0</v>
      </c>
      <c r="J660" s="16">
        <f>OR(F660&lt;&gt;0,G660&lt;&gt;0,H660&lt;&gt;0,I660&lt;&gt;0)*(F660 + (F660 = 0))*(G660 + (G660 = 0))*(H660 + (H660 = 0))*(I660 + (I660 = 0))</f>
        <v>300</v>
      </c>
      <c r="K660" s="15"/>
      <c r="L660" s="15"/>
      <c r="M660" s="15"/>
      <c r="Q660" s="15">
        <v>0</v>
      </c>
    </row>
    <row r="661" spans="1:17" x14ac:dyDescent="0.25">
      <c r="A661" s="15"/>
      <c r="B661" s="15"/>
      <c r="C661" s="15"/>
      <c r="D661" s="34"/>
      <c r="E661" s="15"/>
      <c r="F661" s="15"/>
      <c r="G661" s="15"/>
      <c r="H661" s="15"/>
      <c r="I661" s="15"/>
      <c r="J661" s="20" t="s">
        <v>469</v>
      </c>
      <c r="K661" s="21">
        <f>J660</f>
        <v>300</v>
      </c>
      <c r="L661" s="22">
        <f>+Q661</f>
        <v>5.59</v>
      </c>
      <c r="M661" s="23">
        <f>ROUND(K661*L661,2)</f>
        <v>1677</v>
      </c>
      <c r="Q661" s="22">
        <v>5.59</v>
      </c>
    </row>
    <row r="662" spans="1:17" ht="0.95" customHeight="1" x14ac:dyDescent="0.25">
      <c r="A662" s="24"/>
      <c r="B662" s="24"/>
      <c r="C662" s="24"/>
      <c r="D662" s="35"/>
      <c r="E662" s="24"/>
      <c r="F662" s="24"/>
      <c r="G662" s="24"/>
      <c r="H662" s="24"/>
      <c r="I662" s="24"/>
      <c r="J662" s="24"/>
      <c r="K662" s="24"/>
      <c r="L662" s="24"/>
      <c r="M662" s="24"/>
      <c r="Q662" s="24">
        <v>0</v>
      </c>
    </row>
    <row r="663" spans="1:17" ht="22.5" x14ac:dyDescent="0.25">
      <c r="A663" s="13" t="s">
        <v>470</v>
      </c>
      <c r="B663" s="14" t="s">
        <v>22</v>
      </c>
      <c r="C663" s="14" t="s">
        <v>23</v>
      </c>
      <c r="D663" s="25" t="s">
        <v>471</v>
      </c>
      <c r="E663" s="15"/>
      <c r="F663" s="15"/>
      <c r="G663" s="15"/>
      <c r="H663" s="15"/>
      <c r="I663" s="15"/>
      <c r="J663" s="15"/>
      <c r="K663" s="16">
        <f>K666</f>
        <v>1</v>
      </c>
      <c r="L663" s="17">
        <f>L666</f>
        <v>398.64</v>
      </c>
      <c r="M663" s="17">
        <f>M666</f>
        <v>398.64</v>
      </c>
      <c r="Q663" s="17">
        <v>398.64</v>
      </c>
    </row>
    <row r="664" spans="1:17" ht="112.5" x14ac:dyDescent="0.25">
      <c r="A664" s="15"/>
      <c r="B664" s="15"/>
      <c r="C664" s="15"/>
      <c r="D664" s="25" t="s">
        <v>472</v>
      </c>
      <c r="E664" s="15"/>
      <c r="F664" s="15"/>
      <c r="G664" s="15"/>
      <c r="H664" s="15"/>
      <c r="I664" s="15"/>
      <c r="J664" s="15"/>
      <c r="K664" s="15"/>
      <c r="L664" s="15"/>
      <c r="M664" s="15"/>
      <c r="Q664" s="15">
        <v>0</v>
      </c>
    </row>
    <row r="665" spans="1:17" x14ac:dyDescent="0.25">
      <c r="A665" s="15"/>
      <c r="B665" s="15"/>
      <c r="C665" s="15"/>
      <c r="D665" s="34"/>
      <c r="E665" s="14" t="s">
        <v>473</v>
      </c>
      <c r="F665" s="18">
        <v>1</v>
      </c>
      <c r="G665" s="19">
        <v>0</v>
      </c>
      <c r="H665" s="19">
        <v>0</v>
      </c>
      <c r="I665" s="19">
        <v>0</v>
      </c>
      <c r="J665" s="16">
        <f>OR(F665&lt;&gt;0,G665&lt;&gt;0,H665&lt;&gt;0,I665&lt;&gt;0)*(F665 + (F665 = 0))*(G665 + (G665 = 0))*(H665 + (H665 = 0))*(I665 + (I665 = 0))</f>
        <v>1</v>
      </c>
      <c r="K665" s="15"/>
      <c r="L665" s="15"/>
      <c r="M665" s="15"/>
      <c r="Q665" s="15">
        <v>0</v>
      </c>
    </row>
    <row r="666" spans="1:17" x14ac:dyDescent="0.25">
      <c r="A666" s="15"/>
      <c r="B666" s="15"/>
      <c r="C666" s="15"/>
      <c r="D666" s="34"/>
      <c r="E666" s="15"/>
      <c r="F666" s="15"/>
      <c r="G666" s="15"/>
      <c r="H666" s="15"/>
      <c r="I666" s="15"/>
      <c r="J666" s="20" t="s">
        <v>474</v>
      </c>
      <c r="K666" s="21">
        <f>J665</f>
        <v>1</v>
      </c>
      <c r="L666" s="22">
        <f>+Q666</f>
        <v>398.64</v>
      </c>
      <c r="M666" s="23">
        <f>ROUND(K666*L666,2)</f>
        <v>398.64</v>
      </c>
      <c r="Q666" s="22">
        <v>398.64</v>
      </c>
    </row>
    <row r="667" spans="1:17" ht="0.95" customHeight="1" x14ac:dyDescent="0.25">
      <c r="A667" s="24"/>
      <c r="B667" s="24"/>
      <c r="C667" s="24"/>
      <c r="D667" s="35"/>
      <c r="E667" s="24"/>
      <c r="F667" s="24"/>
      <c r="G667" s="24"/>
      <c r="H667" s="24"/>
      <c r="I667" s="24"/>
      <c r="J667" s="24"/>
      <c r="K667" s="24"/>
      <c r="L667" s="24"/>
      <c r="M667" s="24"/>
      <c r="Q667" s="24">
        <v>0</v>
      </c>
    </row>
    <row r="668" spans="1:17" ht="22.5" x14ac:dyDescent="0.25">
      <c r="A668" s="13" t="s">
        <v>475</v>
      </c>
      <c r="B668" s="14" t="s">
        <v>22</v>
      </c>
      <c r="C668" s="14" t="s">
        <v>23</v>
      </c>
      <c r="D668" s="25" t="s">
        <v>476</v>
      </c>
      <c r="E668" s="15"/>
      <c r="F668" s="15"/>
      <c r="G668" s="15"/>
      <c r="H668" s="15"/>
      <c r="I668" s="15"/>
      <c r="J668" s="15"/>
      <c r="K668" s="16">
        <f>K671</f>
        <v>1</v>
      </c>
      <c r="L668" s="17">
        <f>L671</f>
        <v>716.32</v>
      </c>
      <c r="M668" s="17">
        <f>M671</f>
        <v>716.32</v>
      </c>
      <c r="Q668" s="17">
        <v>716.32</v>
      </c>
    </row>
    <row r="669" spans="1:17" ht="123.75" x14ac:dyDescent="0.25">
      <c r="A669" s="15"/>
      <c r="B669" s="15"/>
      <c r="C669" s="15"/>
      <c r="D669" s="25" t="s">
        <v>477</v>
      </c>
      <c r="E669" s="15"/>
      <c r="F669" s="15"/>
      <c r="G669" s="15"/>
      <c r="H669" s="15"/>
      <c r="I669" s="15"/>
      <c r="J669" s="15"/>
      <c r="K669" s="15"/>
      <c r="L669" s="15"/>
      <c r="M669" s="15"/>
      <c r="Q669" s="15">
        <v>0</v>
      </c>
    </row>
    <row r="670" spans="1:17" x14ac:dyDescent="0.25">
      <c r="A670" s="15"/>
      <c r="B670" s="15"/>
      <c r="C670" s="15"/>
      <c r="D670" s="34"/>
      <c r="E670" s="14" t="s">
        <v>473</v>
      </c>
      <c r="F670" s="18">
        <v>1</v>
      </c>
      <c r="G670" s="19">
        <v>0</v>
      </c>
      <c r="H670" s="19">
        <v>0</v>
      </c>
      <c r="I670" s="19">
        <v>0</v>
      </c>
      <c r="J670" s="16">
        <f>OR(F670&lt;&gt;0,G670&lt;&gt;0,H670&lt;&gt;0,I670&lt;&gt;0)*(F670 + (F670 = 0))*(G670 + (G670 = 0))*(H670 + (H670 = 0))*(I670 + (I670 = 0))</f>
        <v>1</v>
      </c>
      <c r="K670" s="15"/>
      <c r="L670" s="15"/>
      <c r="M670" s="15"/>
      <c r="Q670" s="15">
        <v>0</v>
      </c>
    </row>
    <row r="671" spans="1:17" x14ac:dyDescent="0.25">
      <c r="A671" s="15"/>
      <c r="B671" s="15"/>
      <c r="C671" s="15"/>
      <c r="D671" s="34"/>
      <c r="E671" s="15"/>
      <c r="F671" s="15"/>
      <c r="G671" s="15"/>
      <c r="H671" s="15"/>
      <c r="I671" s="15"/>
      <c r="J671" s="20" t="s">
        <v>478</v>
      </c>
      <c r="K671" s="21">
        <f>J670</f>
        <v>1</v>
      </c>
      <c r="L671" s="22">
        <f>+Q671</f>
        <v>716.32</v>
      </c>
      <c r="M671" s="23">
        <f>ROUND(K671*L671,2)</f>
        <v>716.32</v>
      </c>
      <c r="Q671" s="22">
        <v>716.32</v>
      </c>
    </row>
    <row r="672" spans="1:17" ht="0.95" customHeight="1" x14ac:dyDescent="0.25">
      <c r="A672" s="24"/>
      <c r="B672" s="24"/>
      <c r="C672" s="24"/>
      <c r="D672" s="35"/>
      <c r="E672" s="24"/>
      <c r="F672" s="24"/>
      <c r="G672" s="24"/>
      <c r="H672" s="24"/>
      <c r="I672" s="24"/>
      <c r="J672" s="24"/>
      <c r="K672" s="24"/>
      <c r="L672" s="24"/>
      <c r="M672" s="24"/>
      <c r="Q672" s="24">
        <v>0</v>
      </c>
    </row>
    <row r="673" spans="1:17" x14ac:dyDescent="0.25">
      <c r="A673" s="15"/>
      <c r="B673" s="15"/>
      <c r="C673" s="15"/>
      <c r="D673" s="34"/>
      <c r="E673" s="15"/>
      <c r="F673" s="15"/>
      <c r="G673" s="15"/>
      <c r="H673" s="15"/>
      <c r="I673" s="15"/>
      <c r="J673" s="20" t="s">
        <v>479</v>
      </c>
      <c r="K673" s="19">
        <v>1</v>
      </c>
      <c r="L673" s="23">
        <f>M638+M643+M648+M653+M658+M663+M668</f>
        <v>18436.71</v>
      </c>
      <c r="M673" s="23">
        <f>ROUND(K673*L673,2)</f>
        <v>18436.71</v>
      </c>
      <c r="Q673" s="23">
        <v>18434.82</v>
      </c>
    </row>
    <row r="674" spans="1:17" ht="0.95" customHeight="1" x14ac:dyDescent="0.25">
      <c r="A674" s="24"/>
      <c r="B674" s="24"/>
      <c r="C674" s="24"/>
      <c r="D674" s="35"/>
      <c r="E674" s="24"/>
      <c r="F674" s="24"/>
      <c r="G674" s="24"/>
      <c r="H674" s="24"/>
      <c r="I674" s="24"/>
      <c r="J674" s="24"/>
      <c r="K674" s="24"/>
      <c r="L674" s="24"/>
      <c r="M674" s="24"/>
      <c r="Q674" s="24">
        <v>0</v>
      </c>
    </row>
    <row r="675" spans="1:17" x14ac:dyDescent="0.25">
      <c r="A675" s="26" t="s">
        <v>480</v>
      </c>
      <c r="B675" s="26" t="s">
        <v>16</v>
      </c>
      <c r="C675" s="26" t="s">
        <v>17</v>
      </c>
      <c r="D675" s="36" t="s">
        <v>481</v>
      </c>
      <c r="E675" s="27"/>
      <c r="F675" s="27"/>
      <c r="G675" s="27"/>
      <c r="H675" s="27"/>
      <c r="I675" s="27"/>
      <c r="J675" s="27"/>
      <c r="K675" s="28">
        <f>K681</f>
        <v>1</v>
      </c>
      <c r="L675" s="29">
        <f>L681</f>
        <v>419.24</v>
      </c>
      <c r="M675" s="29">
        <f>M681</f>
        <v>419.24</v>
      </c>
      <c r="Q675" s="29">
        <v>419.24</v>
      </c>
    </row>
    <row r="676" spans="1:17" ht="22.5" x14ac:dyDescent="0.25">
      <c r="A676" s="13" t="s">
        <v>482</v>
      </c>
      <c r="B676" s="14" t="s">
        <v>22</v>
      </c>
      <c r="C676" s="14" t="s">
        <v>23</v>
      </c>
      <c r="D676" s="25" t="s">
        <v>483</v>
      </c>
      <c r="E676" s="15"/>
      <c r="F676" s="15"/>
      <c r="G676" s="15"/>
      <c r="H676" s="15"/>
      <c r="I676" s="15"/>
      <c r="J676" s="15"/>
      <c r="K676" s="16">
        <f>K679</f>
        <v>1</v>
      </c>
      <c r="L676" s="17">
        <f>L679</f>
        <v>419.24</v>
      </c>
      <c r="M676" s="17">
        <f>M679</f>
        <v>419.24</v>
      </c>
      <c r="Q676" s="17">
        <v>419.24</v>
      </c>
    </row>
    <row r="677" spans="1:17" ht="112.5" x14ac:dyDescent="0.25">
      <c r="A677" s="15"/>
      <c r="B677" s="15"/>
      <c r="C677" s="15"/>
      <c r="D677" s="25" t="s">
        <v>484</v>
      </c>
      <c r="E677" s="15"/>
      <c r="F677" s="15"/>
      <c r="G677" s="15"/>
      <c r="H677" s="15"/>
      <c r="I677" s="15"/>
      <c r="J677" s="15"/>
      <c r="K677" s="15"/>
      <c r="L677" s="15"/>
      <c r="M677" s="15"/>
      <c r="Q677" s="15">
        <v>0</v>
      </c>
    </row>
    <row r="678" spans="1:17" x14ac:dyDescent="0.25">
      <c r="A678" s="15"/>
      <c r="B678" s="15"/>
      <c r="C678" s="15"/>
      <c r="D678" s="34"/>
      <c r="E678" s="14" t="s">
        <v>473</v>
      </c>
      <c r="F678" s="18">
        <v>1</v>
      </c>
      <c r="G678" s="19">
        <v>0</v>
      </c>
      <c r="H678" s="19">
        <v>0</v>
      </c>
      <c r="I678" s="19">
        <v>0</v>
      </c>
      <c r="J678" s="16">
        <f>OR(F678&lt;&gt;0,G678&lt;&gt;0,H678&lt;&gt;0,I678&lt;&gt;0)*(F678 + (F678 = 0))*(G678 + (G678 = 0))*(H678 + (H678 = 0))*(I678 + (I678 = 0))</f>
        <v>1</v>
      </c>
      <c r="K678" s="15"/>
      <c r="L678" s="15"/>
      <c r="M678" s="15"/>
      <c r="Q678" s="15">
        <v>0</v>
      </c>
    </row>
    <row r="679" spans="1:17" x14ac:dyDescent="0.25">
      <c r="A679" s="15"/>
      <c r="B679" s="15"/>
      <c r="C679" s="15"/>
      <c r="D679" s="34"/>
      <c r="E679" s="15"/>
      <c r="F679" s="15"/>
      <c r="G679" s="15"/>
      <c r="H679" s="15"/>
      <c r="I679" s="15"/>
      <c r="J679" s="20" t="s">
        <v>485</v>
      </c>
      <c r="K679" s="21">
        <f>J678</f>
        <v>1</v>
      </c>
      <c r="L679" s="22">
        <f>+Q679</f>
        <v>419.24</v>
      </c>
      <c r="M679" s="23">
        <f>ROUND(K679*L679,2)</f>
        <v>419.24</v>
      </c>
      <c r="Q679" s="22">
        <v>419.24</v>
      </c>
    </row>
    <row r="680" spans="1:17" ht="0.95" customHeight="1" x14ac:dyDescent="0.25">
      <c r="A680" s="24"/>
      <c r="B680" s="24"/>
      <c r="C680" s="24"/>
      <c r="D680" s="35"/>
      <c r="E680" s="24"/>
      <c r="F680" s="24"/>
      <c r="G680" s="24"/>
      <c r="H680" s="24"/>
      <c r="I680" s="24"/>
      <c r="J680" s="24"/>
      <c r="K680" s="24"/>
      <c r="L680" s="24"/>
      <c r="M680" s="24"/>
      <c r="Q680" s="24">
        <v>0</v>
      </c>
    </row>
    <row r="681" spans="1:17" x14ac:dyDescent="0.25">
      <c r="A681" s="15"/>
      <c r="B681" s="15"/>
      <c r="C681" s="15"/>
      <c r="D681" s="34"/>
      <c r="E681" s="15"/>
      <c r="F681" s="15"/>
      <c r="G681" s="15"/>
      <c r="H681" s="15"/>
      <c r="I681" s="15"/>
      <c r="J681" s="20" t="s">
        <v>486</v>
      </c>
      <c r="K681" s="19">
        <v>1</v>
      </c>
      <c r="L681" s="23">
        <f>M676</f>
        <v>419.24</v>
      </c>
      <c r="M681" s="23">
        <f>ROUND(K681*L681,2)</f>
        <v>419.24</v>
      </c>
      <c r="Q681" s="23">
        <v>419.24</v>
      </c>
    </row>
    <row r="682" spans="1:17" ht="0.95" customHeight="1" x14ac:dyDescent="0.25">
      <c r="A682" s="24"/>
      <c r="B682" s="24"/>
      <c r="C682" s="24"/>
      <c r="D682" s="35"/>
      <c r="E682" s="24"/>
      <c r="F682" s="24"/>
      <c r="G682" s="24"/>
      <c r="H682" s="24"/>
      <c r="I682" s="24"/>
      <c r="J682" s="24"/>
      <c r="K682" s="24"/>
      <c r="L682" s="24"/>
      <c r="M682" s="24"/>
      <c r="Q682" s="24">
        <v>0</v>
      </c>
    </row>
    <row r="683" spans="1:17" x14ac:dyDescent="0.25">
      <c r="A683" s="26" t="s">
        <v>487</v>
      </c>
      <c r="B683" s="26" t="s">
        <v>16</v>
      </c>
      <c r="C683" s="26" t="s">
        <v>17</v>
      </c>
      <c r="D683" s="36" t="s">
        <v>488</v>
      </c>
      <c r="E683" s="27"/>
      <c r="F683" s="27"/>
      <c r="G683" s="27"/>
      <c r="H683" s="27"/>
      <c r="I683" s="27"/>
      <c r="J683" s="27"/>
      <c r="K683" s="28">
        <f>K720</f>
        <v>1</v>
      </c>
      <c r="L683" s="29">
        <f>L720</f>
        <v>2543.12</v>
      </c>
      <c r="M683" s="29">
        <f>M720</f>
        <v>2543.12</v>
      </c>
      <c r="Q683" s="29">
        <v>2543.12</v>
      </c>
    </row>
    <row r="684" spans="1:17" x14ac:dyDescent="0.25">
      <c r="A684" s="13" t="s">
        <v>458</v>
      </c>
      <c r="B684" s="14" t="s">
        <v>22</v>
      </c>
      <c r="C684" s="14" t="s">
        <v>23</v>
      </c>
      <c r="D684" s="25" t="s">
        <v>459</v>
      </c>
      <c r="E684" s="15"/>
      <c r="F684" s="15"/>
      <c r="G684" s="15"/>
      <c r="H684" s="15"/>
      <c r="I684" s="15"/>
      <c r="J684" s="15"/>
      <c r="K684" s="16">
        <f>K687</f>
        <v>2</v>
      </c>
      <c r="L684" s="17">
        <f>L687</f>
        <v>266.2</v>
      </c>
      <c r="M684" s="17">
        <f>M687</f>
        <v>532.4</v>
      </c>
      <c r="Q684" s="17">
        <v>266.2</v>
      </c>
    </row>
    <row r="685" spans="1:17" ht="33.75" x14ac:dyDescent="0.25">
      <c r="A685" s="15"/>
      <c r="B685" s="15"/>
      <c r="C685" s="15"/>
      <c r="D685" s="25" t="s">
        <v>460</v>
      </c>
      <c r="E685" s="15"/>
      <c r="F685" s="15"/>
      <c r="G685" s="15"/>
      <c r="H685" s="15"/>
      <c r="I685" s="15"/>
      <c r="J685" s="15"/>
      <c r="K685" s="15"/>
      <c r="L685" s="15"/>
      <c r="M685" s="15"/>
      <c r="Q685" s="15">
        <v>0</v>
      </c>
    </row>
    <row r="686" spans="1:17" x14ac:dyDescent="0.25">
      <c r="A686" s="15"/>
      <c r="B686" s="15"/>
      <c r="C686" s="15"/>
      <c r="D686" s="34"/>
      <c r="E686" s="14" t="s">
        <v>489</v>
      </c>
      <c r="F686" s="18">
        <v>2</v>
      </c>
      <c r="G686" s="19">
        <v>0</v>
      </c>
      <c r="H686" s="19">
        <v>0</v>
      </c>
      <c r="I686" s="19">
        <v>0</v>
      </c>
      <c r="J686" s="16">
        <f>OR(F686&lt;&gt;0,G686&lt;&gt;0,H686&lt;&gt;0,I686&lt;&gt;0)*(F686 + (F686 = 0))*(G686 + (G686 = 0))*(H686 + (H686 = 0))*(I686 + (I686 = 0))</f>
        <v>2</v>
      </c>
      <c r="K686" s="15"/>
      <c r="L686" s="15"/>
      <c r="M686" s="15"/>
      <c r="Q686" s="15">
        <v>0</v>
      </c>
    </row>
    <row r="687" spans="1:17" x14ac:dyDescent="0.25">
      <c r="A687" s="15"/>
      <c r="B687" s="15"/>
      <c r="C687" s="15"/>
      <c r="D687" s="34"/>
      <c r="E687" s="15"/>
      <c r="F687" s="15"/>
      <c r="G687" s="15"/>
      <c r="H687" s="15"/>
      <c r="I687" s="15"/>
      <c r="J687" s="20" t="s">
        <v>461</v>
      </c>
      <c r="K687" s="21">
        <f>J686</f>
        <v>2</v>
      </c>
      <c r="L687" s="22">
        <f>+Q687</f>
        <v>266.2</v>
      </c>
      <c r="M687" s="23">
        <f>ROUND(K687*L687,2)</f>
        <v>532.4</v>
      </c>
      <c r="Q687" s="22">
        <v>266.2</v>
      </c>
    </row>
    <row r="688" spans="1:17" ht="0.95" customHeight="1" x14ac:dyDescent="0.25">
      <c r="A688" s="24"/>
      <c r="B688" s="24"/>
      <c r="C688" s="24"/>
      <c r="D688" s="35"/>
      <c r="E688" s="24"/>
      <c r="F688" s="24"/>
      <c r="G688" s="24"/>
      <c r="H688" s="24"/>
      <c r="I688" s="24"/>
      <c r="J688" s="24"/>
      <c r="K688" s="24"/>
      <c r="L688" s="24"/>
      <c r="M688" s="24"/>
      <c r="Q688" s="24">
        <v>0</v>
      </c>
    </row>
    <row r="689" spans="1:17" x14ac:dyDescent="0.25">
      <c r="A689" s="13" t="s">
        <v>490</v>
      </c>
      <c r="B689" s="14" t="s">
        <v>22</v>
      </c>
      <c r="C689" s="14" t="s">
        <v>47</v>
      </c>
      <c r="D689" s="25" t="s">
        <v>491</v>
      </c>
      <c r="E689" s="15"/>
      <c r="F689" s="15"/>
      <c r="G689" s="15"/>
      <c r="H689" s="15"/>
      <c r="I689" s="15"/>
      <c r="J689" s="15"/>
      <c r="K689" s="16">
        <f>K693</f>
        <v>17</v>
      </c>
      <c r="L689" s="17">
        <f>L693</f>
        <v>73.34</v>
      </c>
      <c r="M689" s="17">
        <f>M693</f>
        <v>1246.78</v>
      </c>
      <c r="Q689" s="17">
        <v>73.34</v>
      </c>
    </row>
    <row r="690" spans="1:17" ht="90" x14ac:dyDescent="0.25">
      <c r="A690" s="15"/>
      <c r="B690" s="15"/>
      <c r="C690" s="15"/>
      <c r="D690" s="25" t="s">
        <v>492</v>
      </c>
      <c r="E690" s="15"/>
      <c r="F690" s="15"/>
      <c r="G690" s="15"/>
      <c r="H690" s="15"/>
      <c r="I690" s="15"/>
      <c r="J690" s="15"/>
      <c r="K690" s="15"/>
      <c r="L690" s="15"/>
      <c r="M690" s="15"/>
      <c r="Q690" s="15">
        <v>0</v>
      </c>
    </row>
    <row r="691" spans="1:17" x14ac:dyDescent="0.25">
      <c r="A691" s="15"/>
      <c r="B691" s="15"/>
      <c r="C691" s="15"/>
      <c r="D691" s="34"/>
      <c r="E691" s="14" t="s">
        <v>489</v>
      </c>
      <c r="F691" s="18">
        <v>1</v>
      </c>
      <c r="G691" s="19">
        <v>15</v>
      </c>
      <c r="H691" s="19">
        <v>0</v>
      </c>
      <c r="I691" s="19">
        <v>0</v>
      </c>
      <c r="J691" s="16">
        <f>OR(F691&lt;&gt;0,G691&lt;&gt;0,H691&lt;&gt;0,I691&lt;&gt;0)*(F691 + (F691 = 0))*(G691 + (G691 = 0))*(H691 + (H691 = 0))*(I691 + (I691 = 0))</f>
        <v>15</v>
      </c>
      <c r="K691" s="15"/>
      <c r="L691" s="15"/>
      <c r="M691" s="15"/>
      <c r="Q691" s="15">
        <v>0</v>
      </c>
    </row>
    <row r="692" spans="1:17" x14ac:dyDescent="0.25">
      <c r="A692" s="15"/>
      <c r="B692" s="15"/>
      <c r="C692" s="15"/>
      <c r="D692" s="34"/>
      <c r="E692" s="14" t="s">
        <v>493</v>
      </c>
      <c r="F692" s="18">
        <v>1</v>
      </c>
      <c r="G692" s="19">
        <v>2</v>
      </c>
      <c r="H692" s="19">
        <v>0</v>
      </c>
      <c r="I692" s="19">
        <v>0</v>
      </c>
      <c r="J692" s="16">
        <f>OR(F692&lt;&gt;0,G692&lt;&gt;0,H692&lt;&gt;0,I692&lt;&gt;0)*(F692 + (F692 = 0))*(G692 + (G692 = 0))*(H692 + (H692 = 0))*(I692 + (I692 = 0))</f>
        <v>2</v>
      </c>
      <c r="K692" s="15"/>
      <c r="L692" s="15"/>
      <c r="M692" s="15"/>
      <c r="Q692" s="15">
        <v>0</v>
      </c>
    </row>
    <row r="693" spans="1:17" x14ac:dyDescent="0.25">
      <c r="A693" s="15"/>
      <c r="B693" s="15"/>
      <c r="C693" s="15"/>
      <c r="D693" s="34"/>
      <c r="E693" s="15"/>
      <c r="F693" s="15"/>
      <c r="G693" s="15"/>
      <c r="H693" s="15"/>
      <c r="I693" s="15"/>
      <c r="J693" s="20" t="s">
        <v>494</v>
      </c>
      <c r="K693" s="21">
        <f>SUM(J691:J692)</f>
        <v>17</v>
      </c>
      <c r="L693" s="22">
        <f>+Q693</f>
        <v>73.34</v>
      </c>
      <c r="M693" s="23">
        <f>ROUND(K693*L693,2)</f>
        <v>1246.78</v>
      </c>
      <c r="Q693" s="22">
        <v>73.34</v>
      </c>
    </row>
    <row r="694" spans="1:17" ht="0.95" customHeight="1" x14ac:dyDescent="0.25">
      <c r="A694" s="24"/>
      <c r="B694" s="24"/>
      <c r="C694" s="24"/>
      <c r="D694" s="35"/>
      <c r="E694" s="24"/>
      <c r="F694" s="24"/>
      <c r="G694" s="24"/>
      <c r="H694" s="24"/>
      <c r="I694" s="24"/>
      <c r="J694" s="24"/>
      <c r="K694" s="24"/>
      <c r="L694" s="24"/>
      <c r="M694" s="24"/>
      <c r="Q694" s="24">
        <v>0</v>
      </c>
    </row>
    <row r="695" spans="1:17" ht="22.5" x14ac:dyDescent="0.25">
      <c r="A695" s="13" t="s">
        <v>495</v>
      </c>
      <c r="B695" s="14" t="s">
        <v>22</v>
      </c>
      <c r="C695" s="14" t="s">
        <v>47</v>
      </c>
      <c r="D695" s="25" t="s">
        <v>496</v>
      </c>
      <c r="E695" s="15"/>
      <c r="F695" s="15"/>
      <c r="G695" s="15"/>
      <c r="H695" s="15"/>
      <c r="I695" s="15"/>
      <c r="J695" s="15"/>
      <c r="K695" s="16">
        <f>K698</f>
        <v>25</v>
      </c>
      <c r="L695" s="17">
        <f>L698</f>
        <v>8.9</v>
      </c>
      <c r="M695" s="17">
        <f>M698</f>
        <v>222.5</v>
      </c>
      <c r="Q695" s="17">
        <v>8.9</v>
      </c>
    </row>
    <row r="696" spans="1:17" ht="78.75" x14ac:dyDescent="0.25">
      <c r="A696" s="15"/>
      <c r="B696" s="15"/>
      <c r="C696" s="15"/>
      <c r="D696" s="25" t="s">
        <v>497</v>
      </c>
      <c r="E696" s="15"/>
      <c r="F696" s="15"/>
      <c r="G696" s="15"/>
      <c r="H696" s="15"/>
      <c r="I696" s="15"/>
      <c r="J696" s="15"/>
      <c r="K696" s="15"/>
      <c r="L696" s="15"/>
      <c r="M696" s="15"/>
      <c r="Q696" s="15">
        <v>0</v>
      </c>
    </row>
    <row r="697" spans="1:17" x14ac:dyDescent="0.25">
      <c r="A697" s="15"/>
      <c r="B697" s="15"/>
      <c r="C697" s="15"/>
      <c r="D697" s="34"/>
      <c r="E697" s="14" t="s">
        <v>498</v>
      </c>
      <c r="F697" s="18">
        <v>5</v>
      </c>
      <c r="G697" s="19">
        <v>5</v>
      </c>
      <c r="H697" s="19">
        <v>0</v>
      </c>
      <c r="I697" s="19">
        <v>0</v>
      </c>
      <c r="J697" s="16">
        <f>OR(F697&lt;&gt;0,G697&lt;&gt;0,H697&lt;&gt;0,I697&lt;&gt;0)*(F697 + (F697 = 0))*(G697 + (G697 = 0))*(H697 + (H697 = 0))*(I697 + (I697 = 0))</f>
        <v>25</v>
      </c>
      <c r="K697" s="15"/>
      <c r="L697" s="15"/>
      <c r="M697" s="15"/>
      <c r="Q697" s="15">
        <v>0</v>
      </c>
    </row>
    <row r="698" spans="1:17" x14ac:dyDescent="0.25">
      <c r="A698" s="15"/>
      <c r="B698" s="15"/>
      <c r="C698" s="15"/>
      <c r="D698" s="34"/>
      <c r="E698" s="15"/>
      <c r="F698" s="15"/>
      <c r="G698" s="15"/>
      <c r="H698" s="15"/>
      <c r="I698" s="15"/>
      <c r="J698" s="20" t="s">
        <v>499</v>
      </c>
      <c r="K698" s="21">
        <f>J697</f>
        <v>25</v>
      </c>
      <c r="L698" s="22">
        <f>+Q698</f>
        <v>8.9</v>
      </c>
      <c r="M698" s="23">
        <f>ROUND(K698*L698,2)</f>
        <v>222.5</v>
      </c>
      <c r="Q698" s="22">
        <v>8.9</v>
      </c>
    </row>
    <row r="699" spans="1:17" ht="0.95" customHeight="1" x14ac:dyDescent="0.25">
      <c r="A699" s="24"/>
      <c r="B699" s="24"/>
      <c r="C699" s="24"/>
      <c r="D699" s="35"/>
      <c r="E699" s="24"/>
      <c r="F699" s="24"/>
      <c r="G699" s="24"/>
      <c r="H699" s="24"/>
      <c r="I699" s="24"/>
      <c r="J699" s="24"/>
      <c r="K699" s="24"/>
      <c r="L699" s="24"/>
      <c r="M699" s="24"/>
      <c r="Q699" s="24">
        <v>0</v>
      </c>
    </row>
    <row r="700" spans="1:17" ht="22.5" x14ac:dyDescent="0.25">
      <c r="A700" s="13" t="s">
        <v>500</v>
      </c>
      <c r="B700" s="14" t="s">
        <v>22</v>
      </c>
      <c r="C700" s="14" t="s">
        <v>47</v>
      </c>
      <c r="D700" s="25" t="s">
        <v>501</v>
      </c>
      <c r="E700" s="15"/>
      <c r="F700" s="15"/>
      <c r="G700" s="15"/>
      <c r="H700" s="15"/>
      <c r="I700" s="15"/>
      <c r="J700" s="15"/>
      <c r="K700" s="16">
        <f>K703</f>
        <v>25</v>
      </c>
      <c r="L700" s="17">
        <f>L703</f>
        <v>13.36</v>
      </c>
      <c r="M700" s="17">
        <f>M703</f>
        <v>334</v>
      </c>
      <c r="Q700" s="17">
        <v>13.36</v>
      </c>
    </row>
    <row r="701" spans="1:17" ht="78.75" x14ac:dyDescent="0.25">
      <c r="A701" s="15"/>
      <c r="B701" s="15"/>
      <c r="C701" s="15"/>
      <c r="D701" s="25" t="s">
        <v>502</v>
      </c>
      <c r="E701" s="15"/>
      <c r="F701" s="15"/>
      <c r="G701" s="15"/>
      <c r="H701" s="15"/>
      <c r="I701" s="15"/>
      <c r="J701" s="15"/>
      <c r="K701" s="15"/>
      <c r="L701" s="15"/>
      <c r="M701" s="15"/>
      <c r="Q701" s="15">
        <v>0</v>
      </c>
    </row>
    <row r="702" spans="1:17" x14ac:dyDescent="0.25">
      <c r="A702" s="15"/>
      <c r="B702" s="15"/>
      <c r="C702" s="15"/>
      <c r="D702" s="34"/>
      <c r="E702" s="14" t="s">
        <v>498</v>
      </c>
      <c r="F702" s="18">
        <v>5</v>
      </c>
      <c r="G702" s="19">
        <v>5</v>
      </c>
      <c r="H702" s="19">
        <v>0</v>
      </c>
      <c r="I702" s="19">
        <v>0</v>
      </c>
      <c r="J702" s="16">
        <f>OR(F702&lt;&gt;0,G702&lt;&gt;0,H702&lt;&gt;0,I702&lt;&gt;0)*(F702 + (F702 = 0))*(G702 + (G702 = 0))*(H702 + (H702 = 0))*(I702 + (I702 = 0))</f>
        <v>25</v>
      </c>
      <c r="K702" s="15"/>
      <c r="L702" s="15"/>
      <c r="M702" s="15"/>
      <c r="Q702" s="15">
        <v>0</v>
      </c>
    </row>
    <row r="703" spans="1:17" x14ac:dyDescent="0.25">
      <c r="A703" s="15"/>
      <c r="B703" s="15"/>
      <c r="C703" s="15"/>
      <c r="D703" s="34"/>
      <c r="E703" s="15"/>
      <c r="F703" s="15"/>
      <c r="G703" s="15"/>
      <c r="H703" s="15"/>
      <c r="I703" s="15"/>
      <c r="J703" s="20" t="s">
        <v>503</v>
      </c>
      <c r="K703" s="21">
        <f>J702</f>
        <v>25</v>
      </c>
      <c r="L703" s="22">
        <f>+Q703</f>
        <v>13.36</v>
      </c>
      <c r="M703" s="23">
        <f>ROUND(K703*L703,2)</f>
        <v>334</v>
      </c>
      <c r="Q703" s="22">
        <v>13.36</v>
      </c>
    </row>
    <row r="704" spans="1:17" ht="0.95" customHeight="1" x14ac:dyDescent="0.25">
      <c r="A704" s="24"/>
      <c r="B704" s="24"/>
      <c r="C704" s="24"/>
      <c r="D704" s="35"/>
      <c r="E704" s="24"/>
      <c r="F704" s="24"/>
      <c r="G704" s="24"/>
      <c r="H704" s="24"/>
      <c r="I704" s="24"/>
      <c r="J704" s="24"/>
      <c r="K704" s="24"/>
      <c r="L704" s="24"/>
      <c r="M704" s="24"/>
      <c r="Q704" s="24">
        <v>0</v>
      </c>
    </row>
    <row r="705" spans="1:17" x14ac:dyDescent="0.25">
      <c r="A705" s="13" t="s">
        <v>504</v>
      </c>
      <c r="B705" s="14" t="s">
        <v>22</v>
      </c>
      <c r="C705" s="14" t="s">
        <v>47</v>
      </c>
      <c r="D705" s="25" t="s">
        <v>505</v>
      </c>
      <c r="E705" s="15"/>
      <c r="F705" s="15"/>
      <c r="G705" s="15"/>
      <c r="H705" s="15"/>
      <c r="I705" s="15"/>
      <c r="J705" s="15"/>
      <c r="K705" s="16">
        <f>K708</f>
        <v>40</v>
      </c>
      <c r="L705" s="17">
        <f>L708</f>
        <v>2.06</v>
      </c>
      <c r="M705" s="17">
        <f>M708</f>
        <v>82.4</v>
      </c>
      <c r="Q705" s="17">
        <v>2.06</v>
      </c>
    </row>
    <row r="706" spans="1:17" ht="33.75" x14ac:dyDescent="0.25">
      <c r="A706" s="15"/>
      <c r="B706" s="15"/>
      <c r="C706" s="15"/>
      <c r="D706" s="25" t="s">
        <v>506</v>
      </c>
      <c r="E706" s="15"/>
      <c r="F706" s="15"/>
      <c r="G706" s="15"/>
      <c r="H706" s="15"/>
      <c r="I706" s="15"/>
      <c r="J706" s="15"/>
      <c r="K706" s="15"/>
      <c r="L706" s="15"/>
      <c r="M706" s="15"/>
      <c r="Q706" s="15">
        <v>0</v>
      </c>
    </row>
    <row r="707" spans="1:17" x14ac:dyDescent="0.25">
      <c r="A707" s="15"/>
      <c r="B707" s="15"/>
      <c r="C707" s="15"/>
      <c r="D707" s="34"/>
      <c r="E707" s="14" t="s">
        <v>507</v>
      </c>
      <c r="F707" s="18">
        <v>4</v>
      </c>
      <c r="G707" s="19">
        <v>10</v>
      </c>
      <c r="H707" s="19">
        <v>0</v>
      </c>
      <c r="I707" s="19">
        <v>0</v>
      </c>
      <c r="J707" s="16">
        <f>OR(F707&lt;&gt;0,G707&lt;&gt;0,H707&lt;&gt;0,I707&lt;&gt;0)*(F707 + (F707 = 0))*(G707 + (G707 = 0))*(H707 + (H707 = 0))*(I707 + (I707 = 0))</f>
        <v>40</v>
      </c>
      <c r="K707" s="15"/>
      <c r="L707" s="15"/>
      <c r="M707" s="15"/>
      <c r="Q707" s="15">
        <v>0</v>
      </c>
    </row>
    <row r="708" spans="1:17" x14ac:dyDescent="0.25">
      <c r="A708" s="15"/>
      <c r="B708" s="15"/>
      <c r="C708" s="15"/>
      <c r="D708" s="34"/>
      <c r="E708" s="15"/>
      <c r="F708" s="15"/>
      <c r="G708" s="15"/>
      <c r="H708" s="15"/>
      <c r="I708" s="15"/>
      <c r="J708" s="20" t="s">
        <v>508</v>
      </c>
      <c r="K708" s="21">
        <f>J707</f>
        <v>40</v>
      </c>
      <c r="L708" s="22">
        <f>+Q708</f>
        <v>2.06</v>
      </c>
      <c r="M708" s="23">
        <f>ROUND(K708*L708,2)</f>
        <v>82.4</v>
      </c>
      <c r="Q708" s="22">
        <v>2.06</v>
      </c>
    </row>
    <row r="709" spans="1:17" ht="0.95" customHeight="1" x14ac:dyDescent="0.25">
      <c r="A709" s="24"/>
      <c r="B709" s="24"/>
      <c r="C709" s="24"/>
      <c r="D709" s="35"/>
      <c r="E709" s="24"/>
      <c r="F709" s="24"/>
      <c r="G709" s="24"/>
      <c r="H709" s="24"/>
      <c r="I709" s="24"/>
      <c r="J709" s="24"/>
      <c r="K709" s="24"/>
      <c r="L709" s="24"/>
      <c r="M709" s="24"/>
      <c r="Q709" s="24">
        <v>0</v>
      </c>
    </row>
    <row r="710" spans="1:17" x14ac:dyDescent="0.25">
      <c r="A710" s="13" t="s">
        <v>509</v>
      </c>
      <c r="B710" s="14" t="s">
        <v>22</v>
      </c>
      <c r="C710" s="14" t="s">
        <v>47</v>
      </c>
      <c r="D710" s="25" t="s">
        <v>510</v>
      </c>
      <c r="E710" s="15"/>
      <c r="F710" s="15"/>
      <c r="G710" s="15"/>
      <c r="H710" s="15"/>
      <c r="I710" s="15"/>
      <c r="J710" s="15"/>
      <c r="K710" s="16">
        <f>K713</f>
        <v>60</v>
      </c>
      <c r="L710" s="17">
        <f>L713</f>
        <v>1.1000000000000001</v>
      </c>
      <c r="M710" s="17">
        <f>M713</f>
        <v>66</v>
      </c>
      <c r="Q710" s="17">
        <v>1.1000000000000001</v>
      </c>
    </row>
    <row r="711" spans="1:17" ht="33.75" x14ac:dyDescent="0.25">
      <c r="A711" s="15"/>
      <c r="B711" s="15"/>
      <c r="C711" s="15"/>
      <c r="D711" s="25" t="s">
        <v>511</v>
      </c>
      <c r="E711" s="15"/>
      <c r="F711" s="15"/>
      <c r="G711" s="15"/>
      <c r="H711" s="15"/>
      <c r="I711" s="15"/>
      <c r="J711" s="15"/>
      <c r="K711" s="15"/>
      <c r="L711" s="15"/>
      <c r="M711" s="15"/>
      <c r="Q711" s="15">
        <v>0</v>
      </c>
    </row>
    <row r="712" spans="1:17" x14ac:dyDescent="0.25">
      <c r="A712" s="15"/>
      <c r="B712" s="15"/>
      <c r="C712" s="15"/>
      <c r="D712" s="34"/>
      <c r="E712" s="14" t="s">
        <v>512</v>
      </c>
      <c r="F712" s="18">
        <v>10</v>
      </c>
      <c r="G712" s="19">
        <v>6</v>
      </c>
      <c r="H712" s="19">
        <v>0</v>
      </c>
      <c r="I712" s="19">
        <v>0</v>
      </c>
      <c r="J712" s="16">
        <f>OR(F712&lt;&gt;0,G712&lt;&gt;0,H712&lt;&gt;0,I712&lt;&gt;0)*(F712 + (F712 = 0))*(G712 + (G712 = 0))*(H712 + (H712 = 0))*(I712 + (I712 = 0))</f>
        <v>60</v>
      </c>
      <c r="K712" s="15"/>
      <c r="L712" s="15"/>
      <c r="M712" s="15"/>
      <c r="Q712" s="15">
        <v>0</v>
      </c>
    </row>
    <row r="713" spans="1:17" x14ac:dyDescent="0.25">
      <c r="A713" s="15"/>
      <c r="B713" s="15"/>
      <c r="C713" s="15"/>
      <c r="D713" s="34"/>
      <c r="E713" s="15"/>
      <c r="F713" s="15"/>
      <c r="G713" s="15"/>
      <c r="H713" s="15"/>
      <c r="I713" s="15"/>
      <c r="J713" s="20" t="s">
        <v>513</v>
      </c>
      <c r="K713" s="21">
        <f>J712</f>
        <v>60</v>
      </c>
      <c r="L713" s="22">
        <f>+Q713</f>
        <v>1.1000000000000001</v>
      </c>
      <c r="M713" s="23">
        <f>ROUND(K713*L713,2)</f>
        <v>66</v>
      </c>
      <c r="Q713" s="22">
        <v>1.1000000000000001</v>
      </c>
    </row>
    <row r="714" spans="1:17" ht="0.95" customHeight="1" x14ac:dyDescent="0.25">
      <c r="A714" s="24"/>
      <c r="B714" s="24"/>
      <c r="C714" s="24"/>
      <c r="D714" s="35"/>
      <c r="E714" s="24"/>
      <c r="F714" s="24"/>
      <c r="G714" s="24"/>
      <c r="H714" s="24"/>
      <c r="I714" s="24"/>
      <c r="J714" s="24"/>
      <c r="K714" s="24"/>
      <c r="L714" s="24"/>
      <c r="M714" s="24"/>
      <c r="Q714" s="24">
        <v>0</v>
      </c>
    </row>
    <row r="715" spans="1:17" x14ac:dyDescent="0.25">
      <c r="A715" s="13" t="s">
        <v>514</v>
      </c>
      <c r="B715" s="14" t="s">
        <v>22</v>
      </c>
      <c r="C715" s="14" t="s">
        <v>47</v>
      </c>
      <c r="D715" s="25" t="s">
        <v>515</v>
      </c>
      <c r="E715" s="15"/>
      <c r="F715" s="15"/>
      <c r="G715" s="15"/>
      <c r="H715" s="15"/>
      <c r="I715" s="15"/>
      <c r="J715" s="15"/>
      <c r="K715" s="16">
        <f>K718</f>
        <v>24</v>
      </c>
      <c r="L715" s="17">
        <f>L718</f>
        <v>2.46</v>
      </c>
      <c r="M715" s="17">
        <f>M718</f>
        <v>59.04</v>
      </c>
      <c r="Q715" s="17">
        <v>2.46</v>
      </c>
    </row>
    <row r="716" spans="1:17" ht="33.75" x14ac:dyDescent="0.25">
      <c r="A716" s="15"/>
      <c r="B716" s="15"/>
      <c r="C716" s="15"/>
      <c r="D716" s="25" t="s">
        <v>516</v>
      </c>
      <c r="E716" s="15"/>
      <c r="F716" s="15"/>
      <c r="G716" s="15"/>
      <c r="H716" s="15"/>
      <c r="I716" s="15"/>
      <c r="J716" s="15"/>
      <c r="K716" s="15"/>
      <c r="L716" s="15"/>
      <c r="M716" s="15"/>
      <c r="Q716" s="15">
        <v>0</v>
      </c>
    </row>
    <row r="717" spans="1:17" x14ac:dyDescent="0.25">
      <c r="A717" s="15"/>
      <c r="B717" s="15"/>
      <c r="C717" s="15"/>
      <c r="D717" s="34"/>
      <c r="E717" s="14" t="s">
        <v>517</v>
      </c>
      <c r="F717" s="18">
        <v>4</v>
      </c>
      <c r="G717" s="19">
        <v>6</v>
      </c>
      <c r="H717" s="19">
        <v>0</v>
      </c>
      <c r="I717" s="19">
        <v>0</v>
      </c>
      <c r="J717" s="16">
        <f>OR(F717&lt;&gt;0,G717&lt;&gt;0,H717&lt;&gt;0,I717&lt;&gt;0)*(F717 + (F717 = 0))*(G717 + (G717 = 0))*(H717 + (H717 = 0))*(I717 + (I717 = 0))</f>
        <v>24</v>
      </c>
      <c r="K717" s="15"/>
      <c r="L717" s="15"/>
      <c r="M717" s="15"/>
      <c r="Q717" s="15">
        <v>0</v>
      </c>
    </row>
    <row r="718" spans="1:17" x14ac:dyDescent="0.25">
      <c r="A718" s="15"/>
      <c r="B718" s="15"/>
      <c r="C718" s="15"/>
      <c r="D718" s="34"/>
      <c r="E718" s="15"/>
      <c r="F718" s="15"/>
      <c r="G718" s="15"/>
      <c r="H718" s="15"/>
      <c r="I718" s="15"/>
      <c r="J718" s="20" t="s">
        <v>518</v>
      </c>
      <c r="K718" s="21">
        <f>J717</f>
        <v>24</v>
      </c>
      <c r="L718" s="22">
        <f>+Q718</f>
        <v>2.46</v>
      </c>
      <c r="M718" s="23">
        <f>ROUND(K718*L718,2)</f>
        <v>59.04</v>
      </c>
      <c r="Q718" s="22">
        <v>2.46</v>
      </c>
    </row>
    <row r="719" spans="1:17" ht="0.95" customHeight="1" x14ac:dyDescent="0.25">
      <c r="A719" s="24"/>
      <c r="B719" s="24"/>
      <c r="C719" s="24"/>
      <c r="D719" s="35"/>
      <c r="E719" s="24"/>
      <c r="F719" s="24"/>
      <c r="G719" s="24"/>
      <c r="H719" s="24"/>
      <c r="I719" s="24"/>
      <c r="J719" s="24"/>
      <c r="K719" s="24"/>
      <c r="L719" s="24"/>
      <c r="M719" s="24"/>
      <c r="Q719" s="24">
        <v>0</v>
      </c>
    </row>
    <row r="720" spans="1:17" x14ac:dyDescent="0.25">
      <c r="A720" s="15"/>
      <c r="B720" s="15"/>
      <c r="C720" s="15"/>
      <c r="D720" s="34"/>
      <c r="E720" s="15"/>
      <c r="F720" s="15"/>
      <c r="G720" s="15"/>
      <c r="H720" s="15"/>
      <c r="I720" s="15"/>
      <c r="J720" s="20" t="s">
        <v>519</v>
      </c>
      <c r="K720" s="19">
        <v>1</v>
      </c>
      <c r="L720" s="23">
        <f>M684+M689+M695+M700+M705+M710+M715</f>
        <v>2543.12</v>
      </c>
      <c r="M720" s="23">
        <f>ROUND(K720*L720,2)</f>
        <v>2543.12</v>
      </c>
      <c r="Q720" s="23">
        <v>2543.12</v>
      </c>
    </row>
    <row r="721" spans="1:17" ht="0.95" customHeight="1" x14ac:dyDescent="0.25">
      <c r="A721" s="24"/>
      <c r="B721" s="24"/>
      <c r="C721" s="24"/>
      <c r="D721" s="35"/>
      <c r="E721" s="24"/>
      <c r="F721" s="24"/>
      <c r="G721" s="24"/>
      <c r="H721" s="24"/>
      <c r="I721" s="24"/>
      <c r="J721" s="24"/>
      <c r="K721" s="24"/>
      <c r="L721" s="24"/>
      <c r="M721" s="24"/>
      <c r="Q721" s="24">
        <v>0</v>
      </c>
    </row>
    <row r="722" spans="1:17" x14ac:dyDescent="0.25">
      <c r="A722" s="26" t="s">
        <v>520</v>
      </c>
      <c r="B722" s="26" t="s">
        <v>16</v>
      </c>
      <c r="C722" s="26" t="s">
        <v>17</v>
      </c>
      <c r="D722" s="36" t="s">
        <v>521</v>
      </c>
      <c r="E722" s="27"/>
      <c r="F722" s="27"/>
      <c r="G722" s="27"/>
      <c r="H722" s="27"/>
      <c r="I722" s="27"/>
      <c r="J722" s="27"/>
      <c r="K722" s="28">
        <f>K753</f>
        <v>1</v>
      </c>
      <c r="L722" s="29">
        <f>L753</f>
        <v>1699.82</v>
      </c>
      <c r="M722" s="29">
        <f>M753</f>
        <v>1699.82</v>
      </c>
      <c r="Q722" s="29">
        <v>1699.95</v>
      </c>
    </row>
    <row r="723" spans="1:17" x14ac:dyDescent="0.25">
      <c r="A723" s="13" t="s">
        <v>522</v>
      </c>
      <c r="B723" s="14" t="s">
        <v>22</v>
      </c>
      <c r="C723" s="14" t="s">
        <v>47</v>
      </c>
      <c r="D723" s="25" t="s">
        <v>523</v>
      </c>
      <c r="E723" s="15"/>
      <c r="F723" s="15"/>
      <c r="G723" s="15"/>
      <c r="H723" s="15"/>
      <c r="I723" s="15"/>
      <c r="J723" s="15"/>
      <c r="K723" s="16">
        <f>K726</f>
        <v>30</v>
      </c>
      <c r="L723" s="17">
        <f>L726</f>
        <v>12.39</v>
      </c>
      <c r="M723" s="17">
        <f>M726</f>
        <v>371.7</v>
      </c>
      <c r="Q723" s="17">
        <v>12.39</v>
      </c>
    </row>
    <row r="724" spans="1:17" ht="22.5" x14ac:dyDescent="0.25">
      <c r="A724" s="15"/>
      <c r="B724" s="15"/>
      <c r="C724" s="15"/>
      <c r="D724" s="25" t="s">
        <v>524</v>
      </c>
      <c r="E724" s="15"/>
      <c r="F724" s="15"/>
      <c r="G724" s="15"/>
      <c r="H724" s="15"/>
      <c r="I724" s="15"/>
      <c r="J724" s="15"/>
      <c r="K724" s="15"/>
      <c r="L724" s="15"/>
      <c r="M724" s="15"/>
      <c r="Q724" s="15">
        <v>0</v>
      </c>
    </row>
    <row r="725" spans="1:17" x14ac:dyDescent="0.25">
      <c r="A725" s="15"/>
      <c r="B725" s="15"/>
      <c r="C725" s="15"/>
      <c r="D725" s="34"/>
      <c r="E725" s="14" t="s">
        <v>17</v>
      </c>
      <c r="F725" s="18">
        <v>30</v>
      </c>
      <c r="G725" s="19">
        <v>0</v>
      </c>
      <c r="H725" s="19">
        <v>0</v>
      </c>
      <c r="I725" s="19">
        <v>0</v>
      </c>
      <c r="J725" s="16">
        <f>OR(F725&lt;&gt;0,G725&lt;&gt;0,H725&lt;&gt;0,I725&lt;&gt;0)*(F725 + (F725 = 0))*(G725 + (G725 = 0))*(H725 + (H725 = 0))*(I725 + (I725 = 0))</f>
        <v>30</v>
      </c>
      <c r="K725" s="15"/>
      <c r="L725" s="15"/>
      <c r="M725" s="15"/>
      <c r="Q725" s="15">
        <v>0</v>
      </c>
    </row>
    <row r="726" spans="1:17" x14ac:dyDescent="0.25">
      <c r="A726" s="15"/>
      <c r="B726" s="15"/>
      <c r="C726" s="15"/>
      <c r="D726" s="34"/>
      <c r="E726" s="15"/>
      <c r="F726" s="15"/>
      <c r="G726" s="15"/>
      <c r="H726" s="15"/>
      <c r="I726" s="15"/>
      <c r="J726" s="20" t="s">
        <v>525</v>
      </c>
      <c r="K726" s="21">
        <f>J725</f>
        <v>30</v>
      </c>
      <c r="L726" s="22">
        <f>+Q726</f>
        <v>12.39</v>
      </c>
      <c r="M726" s="23">
        <f>ROUND(K726*L726,2)</f>
        <v>371.7</v>
      </c>
      <c r="Q726" s="22">
        <v>12.39</v>
      </c>
    </row>
    <row r="727" spans="1:17" ht="0.95" customHeight="1" x14ac:dyDescent="0.25">
      <c r="A727" s="24"/>
      <c r="B727" s="24"/>
      <c r="C727" s="24"/>
      <c r="D727" s="35"/>
      <c r="E727" s="24"/>
      <c r="F727" s="24"/>
      <c r="G727" s="24"/>
      <c r="H727" s="24"/>
      <c r="I727" s="24"/>
      <c r="J727" s="24"/>
      <c r="K727" s="24"/>
      <c r="L727" s="24"/>
      <c r="M727" s="24"/>
      <c r="Q727" s="24">
        <v>0</v>
      </c>
    </row>
    <row r="728" spans="1:17" x14ac:dyDescent="0.25">
      <c r="A728" s="13" t="s">
        <v>526</v>
      </c>
      <c r="B728" s="14" t="s">
        <v>22</v>
      </c>
      <c r="C728" s="14" t="s">
        <v>23</v>
      </c>
      <c r="D728" s="25" t="s">
        <v>527</v>
      </c>
      <c r="E728" s="15"/>
      <c r="F728" s="15"/>
      <c r="G728" s="15"/>
      <c r="H728" s="15"/>
      <c r="I728" s="15"/>
      <c r="J728" s="15"/>
      <c r="K728" s="16">
        <f>K731</f>
        <v>12</v>
      </c>
      <c r="L728" s="17">
        <f>L731</f>
        <v>18.559999999999999</v>
      </c>
      <c r="M728" s="17">
        <f>M731</f>
        <v>222.72</v>
      </c>
      <c r="Q728" s="17">
        <v>18.559999999999999</v>
      </c>
    </row>
    <row r="729" spans="1:17" ht="22.5" x14ac:dyDescent="0.25">
      <c r="A729" s="15"/>
      <c r="B729" s="15"/>
      <c r="C729" s="15"/>
      <c r="D729" s="25" t="s">
        <v>528</v>
      </c>
      <c r="E729" s="15"/>
      <c r="F729" s="15"/>
      <c r="G729" s="15"/>
      <c r="H729" s="15"/>
      <c r="I729" s="15"/>
      <c r="J729" s="15"/>
      <c r="K729" s="15"/>
      <c r="L729" s="15"/>
      <c r="M729" s="15"/>
      <c r="Q729" s="15">
        <v>0</v>
      </c>
    </row>
    <row r="730" spans="1:17" x14ac:dyDescent="0.25">
      <c r="A730" s="15"/>
      <c r="B730" s="15"/>
      <c r="C730" s="15"/>
      <c r="D730" s="34"/>
      <c r="E730" s="14" t="s">
        <v>17</v>
      </c>
      <c r="F730" s="18">
        <v>12</v>
      </c>
      <c r="G730" s="19">
        <v>0</v>
      </c>
      <c r="H730" s="19">
        <v>0</v>
      </c>
      <c r="I730" s="19">
        <v>0</v>
      </c>
      <c r="J730" s="16">
        <f>OR(F730&lt;&gt;0,G730&lt;&gt;0,H730&lt;&gt;0,I730&lt;&gt;0)*(F730 + (F730 = 0))*(G730 + (G730 = 0))*(H730 + (H730 = 0))*(I730 + (I730 = 0))</f>
        <v>12</v>
      </c>
      <c r="K730" s="15"/>
      <c r="L730" s="15"/>
      <c r="M730" s="15"/>
      <c r="Q730" s="15">
        <v>0</v>
      </c>
    </row>
    <row r="731" spans="1:17" x14ac:dyDescent="0.25">
      <c r="A731" s="15"/>
      <c r="B731" s="15"/>
      <c r="C731" s="15"/>
      <c r="D731" s="34"/>
      <c r="E731" s="15"/>
      <c r="F731" s="15"/>
      <c r="G731" s="15"/>
      <c r="H731" s="15"/>
      <c r="I731" s="15"/>
      <c r="J731" s="20" t="s">
        <v>529</v>
      </c>
      <c r="K731" s="21">
        <f>J730</f>
        <v>12</v>
      </c>
      <c r="L731" s="22">
        <f>+Q731</f>
        <v>18.559999999999999</v>
      </c>
      <c r="M731" s="23">
        <f>ROUND(K731*L731,2)</f>
        <v>222.72</v>
      </c>
      <c r="Q731" s="22">
        <v>18.559999999999999</v>
      </c>
    </row>
    <row r="732" spans="1:17" ht="0.95" customHeight="1" x14ac:dyDescent="0.25">
      <c r="A732" s="24"/>
      <c r="B732" s="24"/>
      <c r="C732" s="24"/>
      <c r="D732" s="35"/>
      <c r="E732" s="24"/>
      <c r="F732" s="24"/>
      <c r="G732" s="24"/>
      <c r="H732" s="24"/>
      <c r="I732" s="24"/>
      <c r="J732" s="24"/>
      <c r="K732" s="24"/>
      <c r="L732" s="24"/>
      <c r="M732" s="24"/>
      <c r="Q732" s="24">
        <v>0</v>
      </c>
    </row>
    <row r="733" spans="1:17" x14ac:dyDescent="0.25">
      <c r="A733" s="13" t="s">
        <v>530</v>
      </c>
      <c r="B733" s="14" t="s">
        <v>22</v>
      </c>
      <c r="C733" s="14" t="s">
        <v>23</v>
      </c>
      <c r="D733" s="25" t="s">
        <v>531</v>
      </c>
      <c r="E733" s="15"/>
      <c r="F733" s="15"/>
      <c r="G733" s="15"/>
      <c r="H733" s="15"/>
      <c r="I733" s="15"/>
      <c r="J733" s="15"/>
      <c r="K733" s="16">
        <f>K736</f>
        <v>12</v>
      </c>
      <c r="L733" s="17">
        <f>L736</f>
        <v>21.62</v>
      </c>
      <c r="M733" s="17">
        <f>M736</f>
        <v>259.44</v>
      </c>
      <c r="Q733" s="17">
        <v>21.62</v>
      </c>
    </row>
    <row r="734" spans="1:17" ht="22.5" x14ac:dyDescent="0.25">
      <c r="A734" s="15"/>
      <c r="B734" s="15"/>
      <c r="C734" s="15"/>
      <c r="D734" s="25" t="s">
        <v>532</v>
      </c>
      <c r="E734" s="15"/>
      <c r="F734" s="15"/>
      <c r="G734" s="15"/>
      <c r="H734" s="15"/>
      <c r="I734" s="15"/>
      <c r="J734" s="15"/>
      <c r="K734" s="15"/>
      <c r="L734" s="15"/>
      <c r="M734" s="15"/>
      <c r="Q734" s="15">
        <v>0</v>
      </c>
    </row>
    <row r="735" spans="1:17" x14ac:dyDescent="0.25">
      <c r="A735" s="15"/>
      <c r="B735" s="15"/>
      <c r="C735" s="15"/>
      <c r="D735" s="34"/>
      <c r="E735" s="14" t="s">
        <v>17</v>
      </c>
      <c r="F735" s="18">
        <v>12</v>
      </c>
      <c r="G735" s="19">
        <v>0</v>
      </c>
      <c r="H735" s="19">
        <v>0</v>
      </c>
      <c r="I735" s="19">
        <v>0</v>
      </c>
      <c r="J735" s="16">
        <f>OR(F735&lt;&gt;0,G735&lt;&gt;0,H735&lt;&gt;0,I735&lt;&gt;0)*(F735 + (F735 = 0))*(G735 + (G735 = 0))*(H735 + (H735 = 0))*(I735 + (I735 = 0))</f>
        <v>12</v>
      </c>
      <c r="K735" s="15"/>
      <c r="L735" s="15"/>
      <c r="M735" s="15"/>
      <c r="Q735" s="15">
        <v>0</v>
      </c>
    </row>
    <row r="736" spans="1:17" x14ac:dyDescent="0.25">
      <c r="A736" s="15"/>
      <c r="B736" s="15"/>
      <c r="C736" s="15"/>
      <c r="D736" s="34"/>
      <c r="E736" s="15"/>
      <c r="F736" s="15"/>
      <c r="G736" s="15"/>
      <c r="H736" s="15"/>
      <c r="I736" s="15"/>
      <c r="J736" s="20" t="s">
        <v>533</v>
      </c>
      <c r="K736" s="21">
        <f>J735</f>
        <v>12</v>
      </c>
      <c r="L736" s="22">
        <f>+Q736</f>
        <v>21.62</v>
      </c>
      <c r="M736" s="23">
        <f>ROUND(K736*L736,2)</f>
        <v>259.44</v>
      </c>
      <c r="Q736" s="22">
        <v>21.62</v>
      </c>
    </row>
    <row r="737" spans="1:17" ht="0.95" customHeight="1" x14ac:dyDescent="0.25">
      <c r="A737" s="24"/>
      <c r="B737" s="24"/>
      <c r="C737" s="24"/>
      <c r="D737" s="35"/>
      <c r="E737" s="24"/>
      <c r="F737" s="24"/>
      <c r="G737" s="24"/>
      <c r="H737" s="24"/>
      <c r="I737" s="24"/>
      <c r="J737" s="24"/>
      <c r="K737" s="24"/>
      <c r="L737" s="24"/>
      <c r="M737" s="24"/>
      <c r="Q737" s="24">
        <v>0</v>
      </c>
    </row>
    <row r="738" spans="1:17" x14ac:dyDescent="0.25">
      <c r="A738" s="13" t="s">
        <v>534</v>
      </c>
      <c r="B738" s="14" t="s">
        <v>22</v>
      </c>
      <c r="C738" s="14" t="s">
        <v>23</v>
      </c>
      <c r="D738" s="25" t="s">
        <v>535</v>
      </c>
      <c r="E738" s="15"/>
      <c r="F738" s="15"/>
      <c r="G738" s="15"/>
      <c r="H738" s="15"/>
      <c r="I738" s="15"/>
      <c r="J738" s="15"/>
      <c r="K738" s="16">
        <f>K741</f>
        <v>12</v>
      </c>
      <c r="L738" s="17">
        <f>L741</f>
        <v>40.68</v>
      </c>
      <c r="M738" s="17">
        <f>M741</f>
        <v>488.16</v>
      </c>
      <c r="Q738" s="17">
        <v>40.68</v>
      </c>
    </row>
    <row r="739" spans="1:17" ht="22.5" x14ac:dyDescent="0.25">
      <c r="A739" s="15"/>
      <c r="B739" s="15"/>
      <c r="C739" s="15"/>
      <c r="D739" s="25" t="s">
        <v>536</v>
      </c>
      <c r="E739" s="15"/>
      <c r="F739" s="15"/>
      <c r="G739" s="15"/>
      <c r="H739" s="15"/>
      <c r="I739" s="15"/>
      <c r="J739" s="15"/>
      <c r="K739" s="15"/>
      <c r="L739" s="15"/>
      <c r="M739" s="15"/>
      <c r="Q739" s="15">
        <v>0</v>
      </c>
    </row>
    <row r="740" spans="1:17" x14ac:dyDescent="0.25">
      <c r="A740" s="15"/>
      <c r="B740" s="15"/>
      <c r="C740" s="15"/>
      <c r="D740" s="34"/>
      <c r="E740" s="14" t="s">
        <v>17</v>
      </c>
      <c r="F740" s="18">
        <v>12</v>
      </c>
      <c r="G740" s="19">
        <v>0</v>
      </c>
      <c r="H740" s="19">
        <v>0</v>
      </c>
      <c r="I740" s="19">
        <v>0</v>
      </c>
      <c r="J740" s="16">
        <f>OR(F740&lt;&gt;0,G740&lt;&gt;0,H740&lt;&gt;0,I740&lt;&gt;0)*(F740 + (F740 = 0))*(G740 + (G740 = 0))*(H740 + (H740 = 0))*(I740 + (I740 = 0))</f>
        <v>12</v>
      </c>
      <c r="K740" s="15"/>
      <c r="L740" s="15"/>
      <c r="M740" s="15"/>
      <c r="Q740" s="15">
        <v>0</v>
      </c>
    </row>
    <row r="741" spans="1:17" x14ac:dyDescent="0.25">
      <c r="A741" s="15"/>
      <c r="B741" s="15"/>
      <c r="C741" s="15"/>
      <c r="D741" s="34"/>
      <c r="E741" s="15"/>
      <c r="F741" s="15"/>
      <c r="G741" s="15"/>
      <c r="H741" s="15"/>
      <c r="I741" s="15"/>
      <c r="J741" s="20" t="s">
        <v>537</v>
      </c>
      <c r="K741" s="21">
        <f>J740</f>
        <v>12</v>
      </c>
      <c r="L741" s="22">
        <f>+Q741</f>
        <v>40.68</v>
      </c>
      <c r="M741" s="23">
        <f>ROUND(K741*L741,2)</f>
        <v>488.16</v>
      </c>
      <c r="Q741" s="22">
        <v>40.68</v>
      </c>
    </row>
    <row r="742" spans="1:17" ht="0.95" customHeight="1" x14ac:dyDescent="0.25">
      <c r="A742" s="24"/>
      <c r="B742" s="24"/>
      <c r="C742" s="24"/>
      <c r="D742" s="35"/>
      <c r="E742" s="24"/>
      <c r="F742" s="24"/>
      <c r="G742" s="24"/>
      <c r="H742" s="24"/>
      <c r="I742" s="24"/>
      <c r="J742" s="24"/>
      <c r="K742" s="24"/>
      <c r="L742" s="24"/>
      <c r="M742" s="24"/>
      <c r="Q742" s="24">
        <v>0</v>
      </c>
    </row>
    <row r="743" spans="1:17" x14ac:dyDescent="0.25">
      <c r="A743" s="13" t="s">
        <v>538</v>
      </c>
      <c r="B743" s="14" t="s">
        <v>22</v>
      </c>
      <c r="C743" s="14" t="s">
        <v>23</v>
      </c>
      <c r="D743" s="25" t="s">
        <v>539</v>
      </c>
      <c r="E743" s="15"/>
      <c r="F743" s="15"/>
      <c r="G743" s="15"/>
      <c r="H743" s="15"/>
      <c r="I743" s="15"/>
      <c r="J743" s="15"/>
      <c r="K743" s="16">
        <f>K746</f>
        <v>1</v>
      </c>
      <c r="L743" s="17">
        <f>L746</f>
        <v>175.49</v>
      </c>
      <c r="M743" s="17">
        <f>M746</f>
        <v>175.49</v>
      </c>
      <c r="Q743" s="17">
        <v>175.49</v>
      </c>
    </row>
    <row r="744" spans="1:17" ht="45" x14ac:dyDescent="0.25">
      <c r="A744" s="15"/>
      <c r="B744" s="15"/>
      <c r="C744" s="15"/>
      <c r="D744" s="25" t="s">
        <v>540</v>
      </c>
      <c r="E744" s="15"/>
      <c r="F744" s="15"/>
      <c r="G744" s="15"/>
      <c r="H744" s="15"/>
      <c r="I744" s="15"/>
      <c r="J744" s="15"/>
      <c r="K744" s="15"/>
      <c r="L744" s="15"/>
      <c r="M744" s="15"/>
      <c r="Q744" s="15">
        <v>0</v>
      </c>
    </row>
    <row r="745" spans="1:17" x14ac:dyDescent="0.25">
      <c r="A745" s="15"/>
      <c r="B745" s="15"/>
      <c r="C745" s="15"/>
      <c r="D745" s="34"/>
      <c r="E745" s="14" t="s">
        <v>541</v>
      </c>
      <c r="F745" s="18">
        <v>1</v>
      </c>
      <c r="G745" s="19">
        <v>0</v>
      </c>
      <c r="H745" s="19">
        <v>0</v>
      </c>
      <c r="I745" s="19">
        <v>0</v>
      </c>
      <c r="J745" s="16">
        <f>OR(F745&lt;&gt;0,G745&lt;&gt;0,H745&lt;&gt;0,I745&lt;&gt;0)*(F745 + (F745 = 0))*(G745 + (G745 = 0))*(H745 + (H745 = 0))*(I745 + (I745 = 0))</f>
        <v>1</v>
      </c>
      <c r="K745" s="15"/>
      <c r="L745" s="15"/>
      <c r="M745" s="15"/>
      <c r="Q745" s="15">
        <v>0</v>
      </c>
    </row>
    <row r="746" spans="1:17" x14ac:dyDescent="0.25">
      <c r="A746" s="15"/>
      <c r="B746" s="15"/>
      <c r="C746" s="15"/>
      <c r="D746" s="34"/>
      <c r="E746" s="15"/>
      <c r="F746" s="15"/>
      <c r="G746" s="15"/>
      <c r="H746" s="15"/>
      <c r="I746" s="15"/>
      <c r="J746" s="20" t="s">
        <v>542</v>
      </c>
      <c r="K746" s="21">
        <f>J745</f>
        <v>1</v>
      </c>
      <c r="L746" s="22">
        <f>+Q746</f>
        <v>175.49</v>
      </c>
      <c r="M746" s="23">
        <f>ROUND(K746*L746,2)</f>
        <v>175.49</v>
      </c>
      <c r="Q746" s="22">
        <v>175.49</v>
      </c>
    </row>
    <row r="747" spans="1:17" ht="0.95" customHeight="1" x14ac:dyDescent="0.25">
      <c r="A747" s="24"/>
      <c r="B747" s="24"/>
      <c r="C747" s="24"/>
      <c r="D747" s="35"/>
      <c r="E747" s="24"/>
      <c r="F747" s="24"/>
      <c r="G747" s="24"/>
      <c r="H747" s="24"/>
      <c r="I747" s="24"/>
      <c r="J747" s="24"/>
      <c r="K747" s="24"/>
      <c r="L747" s="24"/>
      <c r="M747" s="24"/>
      <c r="Q747" s="24">
        <v>0</v>
      </c>
    </row>
    <row r="748" spans="1:17" x14ac:dyDescent="0.25">
      <c r="A748" s="13" t="s">
        <v>543</v>
      </c>
      <c r="B748" s="14" t="s">
        <v>22</v>
      </c>
      <c r="C748" s="14" t="s">
        <v>23</v>
      </c>
      <c r="D748" s="25" t="s">
        <v>544</v>
      </c>
      <c r="E748" s="15"/>
      <c r="F748" s="15"/>
      <c r="G748" s="15"/>
      <c r="H748" s="15"/>
      <c r="I748" s="15"/>
      <c r="J748" s="15"/>
      <c r="K748" s="16">
        <f>K751</f>
        <v>1</v>
      </c>
      <c r="L748" s="17">
        <f>L751</f>
        <v>182.31</v>
      </c>
      <c r="M748" s="17">
        <f>M751</f>
        <v>182.31</v>
      </c>
      <c r="Q748" s="17">
        <v>182.31</v>
      </c>
    </row>
    <row r="749" spans="1:17" ht="56.25" x14ac:dyDescent="0.25">
      <c r="A749" s="15"/>
      <c r="B749" s="15"/>
      <c r="C749" s="15"/>
      <c r="D749" s="25" t="s">
        <v>545</v>
      </c>
      <c r="E749" s="15"/>
      <c r="F749" s="15"/>
      <c r="G749" s="15"/>
      <c r="H749" s="15"/>
      <c r="I749" s="15"/>
      <c r="J749" s="15"/>
      <c r="K749" s="15"/>
      <c r="L749" s="15"/>
      <c r="M749" s="15"/>
      <c r="Q749" s="15">
        <v>0</v>
      </c>
    </row>
    <row r="750" spans="1:17" x14ac:dyDescent="0.25">
      <c r="A750" s="15"/>
      <c r="B750" s="15"/>
      <c r="C750" s="15"/>
      <c r="D750" s="34"/>
      <c r="E750" s="14" t="s">
        <v>546</v>
      </c>
      <c r="F750" s="18">
        <v>1</v>
      </c>
      <c r="G750" s="19">
        <v>0</v>
      </c>
      <c r="H750" s="19">
        <v>0</v>
      </c>
      <c r="I750" s="19">
        <v>0</v>
      </c>
      <c r="J750" s="16">
        <f>OR(F750&lt;&gt;0,G750&lt;&gt;0,H750&lt;&gt;0,I750&lt;&gt;0)*(F750 + (F750 = 0))*(G750 + (G750 = 0))*(H750 + (H750 = 0))*(I750 + (I750 = 0))</f>
        <v>1</v>
      </c>
      <c r="K750" s="15"/>
      <c r="L750" s="15"/>
      <c r="M750" s="15"/>
      <c r="Q750" s="15">
        <v>0</v>
      </c>
    </row>
    <row r="751" spans="1:17" x14ac:dyDescent="0.25">
      <c r="A751" s="15"/>
      <c r="B751" s="15"/>
      <c r="C751" s="15"/>
      <c r="D751" s="34"/>
      <c r="E751" s="15"/>
      <c r="F751" s="15"/>
      <c r="G751" s="15"/>
      <c r="H751" s="15"/>
      <c r="I751" s="15"/>
      <c r="J751" s="20" t="s">
        <v>547</v>
      </c>
      <c r="K751" s="21">
        <f>J750</f>
        <v>1</v>
      </c>
      <c r="L751" s="22">
        <f>+Q751</f>
        <v>182.31</v>
      </c>
      <c r="M751" s="23">
        <f>ROUND(K751*L751,2)</f>
        <v>182.31</v>
      </c>
      <c r="Q751" s="22">
        <v>182.31</v>
      </c>
    </row>
    <row r="752" spans="1:17" ht="0.95" customHeight="1" x14ac:dyDescent="0.25">
      <c r="A752" s="24"/>
      <c r="B752" s="24"/>
      <c r="C752" s="24"/>
      <c r="D752" s="35"/>
      <c r="E752" s="24"/>
      <c r="F752" s="24"/>
      <c r="G752" s="24"/>
      <c r="H752" s="24"/>
      <c r="I752" s="24"/>
      <c r="J752" s="24"/>
      <c r="K752" s="24"/>
      <c r="L752" s="24"/>
      <c r="M752" s="24"/>
      <c r="Q752" s="24">
        <v>0</v>
      </c>
    </row>
    <row r="753" spans="1:17" x14ac:dyDescent="0.25">
      <c r="A753" s="15"/>
      <c r="B753" s="15"/>
      <c r="C753" s="15"/>
      <c r="D753" s="34"/>
      <c r="E753" s="15"/>
      <c r="F753" s="15"/>
      <c r="G753" s="15"/>
      <c r="H753" s="15"/>
      <c r="I753" s="15"/>
      <c r="J753" s="20" t="s">
        <v>548</v>
      </c>
      <c r="K753" s="19">
        <v>1</v>
      </c>
      <c r="L753" s="23">
        <f>M723+M728+M733+M738+M743+M748</f>
        <v>1699.82</v>
      </c>
      <c r="M753" s="23">
        <f>ROUND(K753*L753,2)</f>
        <v>1699.82</v>
      </c>
      <c r="Q753" s="23">
        <v>1699.95</v>
      </c>
    </row>
    <row r="754" spans="1:17" ht="0.95" customHeight="1" x14ac:dyDescent="0.25">
      <c r="A754" s="24"/>
      <c r="B754" s="24"/>
      <c r="C754" s="24"/>
      <c r="D754" s="35"/>
      <c r="E754" s="24"/>
      <c r="F754" s="24"/>
      <c r="G754" s="24"/>
      <c r="H754" s="24"/>
      <c r="I754" s="24"/>
      <c r="J754" s="24"/>
      <c r="K754" s="24"/>
      <c r="L754" s="24"/>
      <c r="M754" s="24"/>
      <c r="Q754" s="24">
        <v>0</v>
      </c>
    </row>
    <row r="755" spans="1:17" x14ac:dyDescent="0.25">
      <c r="A755" s="26" t="s">
        <v>549</v>
      </c>
      <c r="B755" s="26" t="s">
        <v>16</v>
      </c>
      <c r="C755" s="26" t="s">
        <v>17</v>
      </c>
      <c r="D755" s="36" t="s">
        <v>550</v>
      </c>
      <c r="E755" s="27"/>
      <c r="F755" s="27"/>
      <c r="G755" s="27"/>
      <c r="H755" s="27"/>
      <c r="I755" s="27"/>
      <c r="J755" s="27"/>
      <c r="K755" s="28">
        <f>K761</f>
        <v>1</v>
      </c>
      <c r="L755" s="29">
        <f>L761</f>
        <v>4240</v>
      </c>
      <c r="M755" s="29">
        <f>M761</f>
        <v>4240</v>
      </c>
      <c r="Q755" s="29">
        <v>4240</v>
      </c>
    </row>
    <row r="756" spans="1:17" x14ac:dyDescent="0.25">
      <c r="A756" s="13" t="s">
        <v>551</v>
      </c>
      <c r="B756" s="14" t="s">
        <v>22</v>
      </c>
      <c r="C756" s="14" t="s">
        <v>23</v>
      </c>
      <c r="D756" s="25" t="s">
        <v>552</v>
      </c>
      <c r="E756" s="15"/>
      <c r="F756" s="15"/>
      <c r="G756" s="15"/>
      <c r="H756" s="15"/>
      <c r="I756" s="15"/>
      <c r="J756" s="15"/>
      <c r="K756" s="16">
        <f>K759</f>
        <v>1</v>
      </c>
      <c r="L756" s="17">
        <f>L759</f>
        <v>4240</v>
      </c>
      <c r="M756" s="17">
        <f>M759</f>
        <v>4240</v>
      </c>
      <c r="Q756" s="17">
        <v>4240</v>
      </c>
    </row>
    <row r="757" spans="1:17" ht="157.5" x14ac:dyDescent="0.25">
      <c r="A757" s="15"/>
      <c r="B757" s="15"/>
      <c r="C757" s="15"/>
      <c r="D757" s="25" t="s">
        <v>553</v>
      </c>
      <c r="E757" s="15"/>
      <c r="F757" s="15"/>
      <c r="G757" s="15"/>
      <c r="H757" s="15"/>
      <c r="I757" s="15"/>
      <c r="J757" s="15"/>
      <c r="K757" s="15"/>
      <c r="L757" s="15"/>
      <c r="M757" s="15"/>
      <c r="Q757" s="15">
        <v>0</v>
      </c>
    </row>
    <row r="758" spans="1:17" x14ac:dyDescent="0.25">
      <c r="A758" s="15"/>
      <c r="B758" s="15"/>
      <c r="C758" s="15"/>
      <c r="D758" s="34"/>
      <c r="E758" s="14" t="s">
        <v>473</v>
      </c>
      <c r="F758" s="18">
        <v>1</v>
      </c>
      <c r="G758" s="19">
        <v>0</v>
      </c>
      <c r="H758" s="19">
        <v>0</v>
      </c>
      <c r="I758" s="19">
        <v>0</v>
      </c>
      <c r="J758" s="16">
        <f>OR(F758&lt;&gt;0,G758&lt;&gt;0,H758&lt;&gt;0,I758&lt;&gt;0)*(F758 + (F758 = 0))*(G758 + (G758 = 0))*(H758 + (H758 = 0))*(I758 + (I758 = 0))</f>
        <v>1</v>
      </c>
      <c r="K758" s="15"/>
      <c r="L758" s="15"/>
      <c r="M758" s="15"/>
      <c r="Q758" s="15">
        <v>0</v>
      </c>
    </row>
    <row r="759" spans="1:17" x14ac:dyDescent="0.25">
      <c r="A759" s="15"/>
      <c r="B759" s="15"/>
      <c r="C759" s="15"/>
      <c r="D759" s="34"/>
      <c r="E759" s="15"/>
      <c r="F759" s="15"/>
      <c r="G759" s="15"/>
      <c r="H759" s="15"/>
      <c r="I759" s="15"/>
      <c r="J759" s="20" t="s">
        <v>554</v>
      </c>
      <c r="K759" s="21">
        <f>J758</f>
        <v>1</v>
      </c>
      <c r="L759" s="22">
        <f>+Q759</f>
        <v>4240</v>
      </c>
      <c r="M759" s="23">
        <f>ROUND(K759*L759,2)</f>
        <v>4240</v>
      </c>
      <c r="Q759" s="22">
        <v>4240</v>
      </c>
    </row>
    <row r="760" spans="1:17" ht="0.95" customHeight="1" x14ac:dyDescent="0.25">
      <c r="A760" s="24"/>
      <c r="B760" s="24"/>
      <c r="C760" s="24"/>
      <c r="D760" s="35"/>
      <c r="E760" s="24"/>
      <c r="F760" s="24"/>
      <c r="G760" s="24"/>
      <c r="H760" s="24"/>
      <c r="I760" s="24"/>
      <c r="J760" s="24"/>
      <c r="K760" s="24"/>
      <c r="L760" s="24"/>
      <c r="M760" s="24"/>
      <c r="Q760" s="24">
        <v>0</v>
      </c>
    </row>
    <row r="761" spans="1:17" x14ac:dyDescent="0.25">
      <c r="A761" s="15"/>
      <c r="B761" s="15"/>
      <c r="C761" s="15"/>
      <c r="D761" s="34"/>
      <c r="E761" s="15"/>
      <c r="F761" s="15"/>
      <c r="G761" s="15"/>
      <c r="H761" s="15"/>
      <c r="I761" s="15"/>
      <c r="J761" s="20" t="s">
        <v>555</v>
      </c>
      <c r="K761" s="19">
        <v>1</v>
      </c>
      <c r="L761" s="23">
        <f>M756</f>
        <v>4240</v>
      </c>
      <c r="M761" s="23">
        <f>ROUND(K761*L761,2)</f>
        <v>4240</v>
      </c>
      <c r="Q761" s="23">
        <v>4240</v>
      </c>
    </row>
    <row r="762" spans="1:17" ht="0.95" customHeight="1" x14ac:dyDescent="0.25">
      <c r="A762" s="24"/>
      <c r="B762" s="24"/>
      <c r="C762" s="24"/>
      <c r="D762" s="35"/>
      <c r="E762" s="24"/>
      <c r="F762" s="24"/>
      <c r="G762" s="24"/>
      <c r="H762" s="24"/>
      <c r="I762" s="24"/>
      <c r="J762" s="24"/>
      <c r="K762" s="24"/>
      <c r="L762" s="24"/>
      <c r="M762" s="24"/>
      <c r="Q762" s="24">
        <v>0</v>
      </c>
    </row>
    <row r="763" spans="1:17" x14ac:dyDescent="0.25">
      <c r="A763" s="15"/>
      <c r="B763" s="15"/>
      <c r="C763" s="15"/>
      <c r="D763" s="34"/>
      <c r="E763" s="15"/>
      <c r="F763" s="15"/>
      <c r="G763" s="15"/>
      <c r="H763" s="15"/>
      <c r="I763" s="15"/>
      <c r="J763" s="20" t="s">
        <v>556</v>
      </c>
      <c r="K763" s="19">
        <v>1</v>
      </c>
      <c r="L763" s="23">
        <f>M637+M675+M683+M722+M755</f>
        <v>27338.89</v>
      </c>
      <c r="M763" s="23">
        <f>ROUND(K763*L763,2)</f>
        <v>27338.89</v>
      </c>
      <c r="Q763" s="23">
        <v>27337.14</v>
      </c>
    </row>
    <row r="764" spans="1:17" ht="0.95" customHeight="1" x14ac:dyDescent="0.25">
      <c r="A764" s="24"/>
      <c r="B764" s="24"/>
      <c r="C764" s="24"/>
      <c r="D764" s="35"/>
      <c r="E764" s="24"/>
      <c r="F764" s="24"/>
      <c r="G764" s="24"/>
      <c r="H764" s="24"/>
      <c r="I764" s="24"/>
      <c r="J764" s="24"/>
      <c r="K764" s="24"/>
      <c r="L764" s="24"/>
      <c r="M764" s="24"/>
      <c r="Q764" s="24">
        <v>0</v>
      </c>
    </row>
    <row r="765" spans="1:17" x14ac:dyDescent="0.25">
      <c r="A765" s="15"/>
      <c r="B765" s="15"/>
      <c r="C765" s="15"/>
      <c r="D765" s="34"/>
      <c r="E765" s="15"/>
      <c r="F765" s="15"/>
      <c r="G765" s="15"/>
      <c r="H765" s="15"/>
      <c r="I765" s="15"/>
      <c r="J765" s="20" t="s">
        <v>557</v>
      </c>
      <c r="K765" s="30">
        <v>1</v>
      </c>
      <c r="L765" s="23">
        <f>M5+M75+M132+M307+M334+M457+M535+M636</f>
        <v>327501.03000000003</v>
      </c>
      <c r="M765" s="23">
        <f>ROUND(K765*L765,2)</f>
        <v>327501.03000000003</v>
      </c>
      <c r="Q765" s="23">
        <v>327487.61</v>
      </c>
    </row>
    <row r="766" spans="1:17" ht="0.95" customHeight="1" x14ac:dyDescent="0.25">
      <c r="A766" s="24"/>
      <c r="B766" s="24"/>
      <c r="C766" s="24"/>
      <c r="D766" s="35"/>
      <c r="E766" s="24"/>
      <c r="F766" s="24"/>
      <c r="G766" s="24"/>
      <c r="H766" s="24"/>
      <c r="I766" s="24"/>
      <c r="J766" s="24"/>
      <c r="K766" s="24"/>
      <c r="L766" s="24"/>
      <c r="M766" s="24"/>
      <c r="Q766" s="24">
        <v>0</v>
      </c>
    </row>
    <row r="767" spans="1:17" x14ac:dyDescent="0.25">
      <c r="A767" s="5" t="s">
        <v>558</v>
      </c>
      <c r="B767" s="5" t="s">
        <v>16</v>
      </c>
      <c r="C767" s="5" t="s">
        <v>17</v>
      </c>
      <c r="D767" s="32" t="s">
        <v>559</v>
      </c>
      <c r="E767" s="6"/>
      <c r="F767" s="6"/>
      <c r="G767" s="6"/>
      <c r="H767" s="6"/>
      <c r="I767" s="6"/>
      <c r="J767" s="6"/>
      <c r="K767" s="7">
        <f>K1269</f>
        <v>1</v>
      </c>
      <c r="L767" s="8">
        <f>L1269</f>
        <v>238766.31</v>
      </c>
      <c r="M767" s="8">
        <f>M1269</f>
        <v>238766.31</v>
      </c>
      <c r="Q767" s="8">
        <v>238743.86</v>
      </c>
    </row>
    <row r="768" spans="1:17" x14ac:dyDescent="0.25">
      <c r="A768" s="9" t="s">
        <v>560</v>
      </c>
      <c r="B768" s="9" t="s">
        <v>16</v>
      </c>
      <c r="C768" s="9" t="s">
        <v>17</v>
      </c>
      <c r="D768" s="33" t="s">
        <v>20</v>
      </c>
      <c r="E768" s="10"/>
      <c r="F768" s="10"/>
      <c r="G768" s="10"/>
      <c r="H768" s="10"/>
      <c r="I768" s="10"/>
      <c r="J768" s="10"/>
      <c r="K768" s="11">
        <f>K827</f>
        <v>1</v>
      </c>
      <c r="L768" s="12">
        <f>L827</f>
        <v>7800.7</v>
      </c>
      <c r="M768" s="12">
        <f>M827</f>
        <v>7800.7</v>
      </c>
      <c r="Q768" s="12">
        <v>7800.91</v>
      </c>
    </row>
    <row r="769" spans="1:17" ht="22.5" x14ac:dyDescent="0.25">
      <c r="A769" s="13" t="s">
        <v>21</v>
      </c>
      <c r="B769" s="14" t="s">
        <v>22</v>
      </c>
      <c r="C769" s="14" t="s">
        <v>23</v>
      </c>
      <c r="D769" s="25" t="s">
        <v>24</v>
      </c>
      <c r="E769" s="15"/>
      <c r="F769" s="15"/>
      <c r="G769" s="15"/>
      <c r="H769" s="15"/>
      <c r="I769" s="15"/>
      <c r="J769" s="15"/>
      <c r="K769" s="16">
        <f>K772</f>
        <v>1</v>
      </c>
      <c r="L769" s="17">
        <f>L772</f>
        <v>392.98</v>
      </c>
      <c r="M769" s="17">
        <f>M772</f>
        <v>392.98</v>
      </c>
      <c r="Q769" s="17">
        <v>392.98</v>
      </c>
    </row>
    <row r="770" spans="1:17" ht="78.75" x14ac:dyDescent="0.25">
      <c r="A770" s="15"/>
      <c r="B770" s="15"/>
      <c r="C770" s="15"/>
      <c r="D770" s="25" t="s">
        <v>25</v>
      </c>
      <c r="E770" s="15"/>
      <c r="F770" s="15"/>
      <c r="G770" s="15"/>
      <c r="H770" s="15"/>
      <c r="I770" s="15"/>
      <c r="J770" s="15"/>
      <c r="K770" s="15"/>
      <c r="L770" s="15"/>
      <c r="M770" s="15"/>
      <c r="Q770" s="15">
        <v>0</v>
      </c>
    </row>
    <row r="771" spans="1:17" x14ac:dyDescent="0.25">
      <c r="A771" s="15"/>
      <c r="B771" s="15"/>
      <c r="C771" s="15"/>
      <c r="D771" s="34"/>
      <c r="E771" s="14" t="s">
        <v>26</v>
      </c>
      <c r="F771" s="18">
        <v>1</v>
      </c>
      <c r="G771" s="19">
        <v>0</v>
      </c>
      <c r="H771" s="19">
        <v>0</v>
      </c>
      <c r="I771" s="19">
        <v>0</v>
      </c>
      <c r="J771" s="16">
        <f>OR(F771&lt;&gt;0,G771&lt;&gt;0,H771&lt;&gt;0,I771&lt;&gt;0)*(F771 + (F771 = 0))*(G771 + (G771 = 0))*(H771 + (H771 = 0))*(I771 + (I771 = 0))</f>
        <v>1</v>
      </c>
      <c r="K771" s="15"/>
      <c r="L771" s="15"/>
      <c r="M771" s="15"/>
      <c r="Q771" s="15">
        <v>0</v>
      </c>
    </row>
    <row r="772" spans="1:17" x14ac:dyDescent="0.25">
      <c r="A772" s="15"/>
      <c r="B772" s="15"/>
      <c r="C772" s="15"/>
      <c r="D772" s="34"/>
      <c r="E772" s="15"/>
      <c r="F772" s="15"/>
      <c r="G772" s="15"/>
      <c r="H772" s="15"/>
      <c r="I772" s="15"/>
      <c r="J772" s="20" t="s">
        <v>27</v>
      </c>
      <c r="K772" s="21">
        <f>J771</f>
        <v>1</v>
      </c>
      <c r="L772" s="22">
        <f>+Q772</f>
        <v>392.98</v>
      </c>
      <c r="M772" s="23">
        <f>ROUND(K772*L772,2)</f>
        <v>392.98</v>
      </c>
      <c r="Q772" s="22">
        <v>392.98</v>
      </c>
    </row>
    <row r="773" spans="1:17" ht="0.95" customHeight="1" x14ac:dyDescent="0.25">
      <c r="A773" s="24"/>
      <c r="B773" s="24"/>
      <c r="C773" s="24"/>
      <c r="D773" s="35"/>
      <c r="E773" s="24"/>
      <c r="F773" s="24"/>
      <c r="G773" s="24"/>
      <c r="H773" s="24"/>
      <c r="I773" s="24"/>
      <c r="J773" s="24"/>
      <c r="K773" s="24"/>
      <c r="L773" s="24"/>
      <c r="M773" s="24"/>
      <c r="Q773" s="24">
        <v>0</v>
      </c>
    </row>
    <row r="774" spans="1:17" x14ac:dyDescent="0.25">
      <c r="A774" s="13" t="s">
        <v>28</v>
      </c>
      <c r="B774" s="14" t="s">
        <v>22</v>
      </c>
      <c r="C774" s="14" t="s">
        <v>23</v>
      </c>
      <c r="D774" s="25" t="s">
        <v>29</v>
      </c>
      <c r="E774" s="15"/>
      <c r="F774" s="15"/>
      <c r="G774" s="15"/>
      <c r="H774" s="15"/>
      <c r="I774" s="15"/>
      <c r="J774" s="15"/>
      <c r="K774" s="16">
        <f>K777</f>
        <v>1</v>
      </c>
      <c r="L774" s="17">
        <f>L777</f>
        <v>530.30999999999995</v>
      </c>
      <c r="M774" s="17">
        <f>M777</f>
        <v>530.30999999999995</v>
      </c>
      <c r="Q774" s="17">
        <v>530.30999999999995</v>
      </c>
    </row>
    <row r="775" spans="1:17" ht="78.75" x14ac:dyDescent="0.25">
      <c r="A775" s="15"/>
      <c r="B775" s="15"/>
      <c r="C775" s="15"/>
      <c r="D775" s="25" t="s">
        <v>30</v>
      </c>
      <c r="E775" s="15"/>
      <c r="F775" s="15"/>
      <c r="G775" s="15"/>
      <c r="H775" s="15"/>
      <c r="I775" s="15"/>
      <c r="J775" s="15"/>
      <c r="K775" s="15"/>
      <c r="L775" s="15"/>
      <c r="M775" s="15"/>
      <c r="Q775" s="15">
        <v>0</v>
      </c>
    </row>
    <row r="776" spans="1:17" x14ac:dyDescent="0.25">
      <c r="A776" s="15"/>
      <c r="B776" s="15"/>
      <c r="C776" s="15"/>
      <c r="D776" s="34"/>
      <c r="E776" s="14" t="s">
        <v>26</v>
      </c>
      <c r="F776" s="18">
        <v>1</v>
      </c>
      <c r="G776" s="19">
        <v>0</v>
      </c>
      <c r="H776" s="19">
        <v>0</v>
      </c>
      <c r="I776" s="19">
        <v>0</v>
      </c>
      <c r="J776" s="16">
        <f>OR(F776&lt;&gt;0,G776&lt;&gt;0,H776&lt;&gt;0,I776&lt;&gt;0)*(F776 + (F776 = 0))*(G776 + (G776 = 0))*(H776 + (H776 = 0))*(I776 + (I776 = 0))</f>
        <v>1</v>
      </c>
      <c r="K776" s="15"/>
      <c r="L776" s="15"/>
      <c r="M776" s="15"/>
      <c r="Q776" s="15">
        <v>0</v>
      </c>
    </row>
    <row r="777" spans="1:17" x14ac:dyDescent="0.25">
      <c r="A777" s="15"/>
      <c r="B777" s="15"/>
      <c r="C777" s="15"/>
      <c r="D777" s="34"/>
      <c r="E777" s="15"/>
      <c r="F777" s="15"/>
      <c r="G777" s="15"/>
      <c r="H777" s="15"/>
      <c r="I777" s="15"/>
      <c r="J777" s="20" t="s">
        <v>31</v>
      </c>
      <c r="K777" s="21">
        <f>J776</f>
        <v>1</v>
      </c>
      <c r="L777" s="22">
        <f>+Q777</f>
        <v>530.30999999999995</v>
      </c>
      <c r="M777" s="23">
        <f>ROUND(K777*L777,2)</f>
        <v>530.30999999999995</v>
      </c>
      <c r="Q777" s="22">
        <v>530.30999999999995</v>
      </c>
    </row>
    <row r="778" spans="1:17" ht="0.95" customHeight="1" x14ac:dyDescent="0.25">
      <c r="A778" s="24"/>
      <c r="B778" s="24"/>
      <c r="C778" s="24"/>
      <c r="D778" s="35"/>
      <c r="E778" s="24"/>
      <c r="F778" s="24"/>
      <c r="G778" s="24"/>
      <c r="H778" s="24"/>
      <c r="I778" s="24"/>
      <c r="J778" s="24"/>
      <c r="K778" s="24"/>
      <c r="L778" s="24"/>
      <c r="M778" s="24"/>
      <c r="Q778" s="24">
        <v>0</v>
      </c>
    </row>
    <row r="779" spans="1:17" ht="22.5" x14ac:dyDescent="0.25">
      <c r="A779" s="13" t="s">
        <v>32</v>
      </c>
      <c r="B779" s="14" t="s">
        <v>22</v>
      </c>
      <c r="C779" s="14" t="s">
        <v>23</v>
      </c>
      <c r="D779" s="25" t="s">
        <v>33</v>
      </c>
      <c r="E779" s="15"/>
      <c r="F779" s="15"/>
      <c r="G779" s="15"/>
      <c r="H779" s="15"/>
      <c r="I779" s="15"/>
      <c r="J779" s="15"/>
      <c r="K779" s="16">
        <f>K782</f>
        <v>1</v>
      </c>
      <c r="L779" s="17">
        <f>L782</f>
        <v>392.98</v>
      </c>
      <c r="M779" s="17">
        <f>M782</f>
        <v>392.98</v>
      </c>
      <c r="Q779" s="17">
        <v>392.98</v>
      </c>
    </row>
    <row r="780" spans="1:17" ht="78.75" x14ac:dyDescent="0.25">
      <c r="A780" s="15"/>
      <c r="B780" s="15"/>
      <c r="C780" s="15"/>
      <c r="D780" s="25" t="s">
        <v>34</v>
      </c>
      <c r="E780" s="15"/>
      <c r="F780" s="15"/>
      <c r="G780" s="15"/>
      <c r="H780" s="15"/>
      <c r="I780" s="15"/>
      <c r="J780" s="15"/>
      <c r="K780" s="15"/>
      <c r="L780" s="15"/>
      <c r="M780" s="15"/>
      <c r="Q780" s="15">
        <v>0</v>
      </c>
    </row>
    <row r="781" spans="1:17" x14ac:dyDescent="0.25">
      <c r="A781" s="15"/>
      <c r="B781" s="15"/>
      <c r="C781" s="15"/>
      <c r="D781" s="34"/>
      <c r="E781" s="14" t="s">
        <v>26</v>
      </c>
      <c r="F781" s="18">
        <v>1</v>
      </c>
      <c r="G781" s="19">
        <v>0</v>
      </c>
      <c r="H781" s="19">
        <v>0</v>
      </c>
      <c r="I781" s="19">
        <v>0</v>
      </c>
      <c r="J781" s="16">
        <f>OR(F781&lt;&gt;0,G781&lt;&gt;0,H781&lt;&gt;0,I781&lt;&gt;0)*(F781 + (F781 = 0))*(G781 + (G781 = 0))*(H781 + (H781 = 0))*(I781 + (I781 = 0))</f>
        <v>1</v>
      </c>
      <c r="K781" s="15"/>
      <c r="L781" s="15"/>
      <c r="M781" s="15"/>
      <c r="Q781" s="15">
        <v>0</v>
      </c>
    </row>
    <row r="782" spans="1:17" x14ac:dyDescent="0.25">
      <c r="A782" s="15"/>
      <c r="B782" s="15"/>
      <c r="C782" s="15"/>
      <c r="D782" s="34"/>
      <c r="E782" s="15"/>
      <c r="F782" s="15"/>
      <c r="G782" s="15"/>
      <c r="H782" s="15"/>
      <c r="I782" s="15"/>
      <c r="J782" s="20" t="s">
        <v>35</v>
      </c>
      <c r="K782" s="21">
        <f>J781</f>
        <v>1</v>
      </c>
      <c r="L782" s="22">
        <f>+Q782</f>
        <v>392.98</v>
      </c>
      <c r="M782" s="23">
        <f>ROUND(K782*L782,2)</f>
        <v>392.98</v>
      </c>
      <c r="Q782" s="22">
        <v>392.98</v>
      </c>
    </row>
    <row r="783" spans="1:17" ht="0.95" customHeight="1" x14ac:dyDescent="0.25">
      <c r="A783" s="24"/>
      <c r="B783" s="24"/>
      <c r="C783" s="24"/>
      <c r="D783" s="35"/>
      <c r="E783" s="24"/>
      <c r="F783" s="24"/>
      <c r="G783" s="24"/>
      <c r="H783" s="24"/>
      <c r="I783" s="24"/>
      <c r="J783" s="24"/>
      <c r="K783" s="24"/>
      <c r="L783" s="24"/>
      <c r="M783" s="24"/>
      <c r="Q783" s="24">
        <v>0</v>
      </c>
    </row>
    <row r="784" spans="1:17" ht="22.5" x14ac:dyDescent="0.25">
      <c r="A784" s="13" t="s">
        <v>36</v>
      </c>
      <c r="B784" s="14" t="s">
        <v>22</v>
      </c>
      <c r="C784" s="14" t="s">
        <v>23</v>
      </c>
      <c r="D784" s="25" t="s">
        <v>37</v>
      </c>
      <c r="E784" s="15"/>
      <c r="F784" s="15"/>
      <c r="G784" s="15"/>
      <c r="H784" s="15"/>
      <c r="I784" s="15"/>
      <c r="J784" s="15"/>
      <c r="K784" s="16">
        <f>K787</f>
        <v>1</v>
      </c>
      <c r="L784" s="17">
        <f>L787</f>
        <v>187.43</v>
      </c>
      <c r="M784" s="17">
        <f>M787</f>
        <v>187.43</v>
      </c>
      <c r="Q784" s="17">
        <v>187.43</v>
      </c>
    </row>
    <row r="785" spans="1:17" ht="78.75" x14ac:dyDescent="0.25">
      <c r="A785" s="15"/>
      <c r="B785" s="15"/>
      <c r="C785" s="15"/>
      <c r="D785" s="25" t="s">
        <v>38</v>
      </c>
      <c r="E785" s="15"/>
      <c r="F785" s="15"/>
      <c r="G785" s="15"/>
      <c r="H785" s="15"/>
      <c r="I785" s="15"/>
      <c r="J785" s="15"/>
      <c r="K785" s="15"/>
      <c r="L785" s="15"/>
      <c r="M785" s="15"/>
      <c r="Q785" s="15">
        <v>0</v>
      </c>
    </row>
    <row r="786" spans="1:17" x14ac:dyDescent="0.25">
      <c r="A786" s="15"/>
      <c r="B786" s="15"/>
      <c r="C786" s="15"/>
      <c r="D786" s="34"/>
      <c r="E786" s="14" t="s">
        <v>39</v>
      </c>
      <c r="F786" s="18">
        <v>1</v>
      </c>
      <c r="G786" s="19">
        <v>0</v>
      </c>
      <c r="H786" s="19">
        <v>0</v>
      </c>
      <c r="I786" s="19">
        <v>0</v>
      </c>
      <c r="J786" s="16">
        <f>OR(F786&lt;&gt;0,G786&lt;&gt;0,H786&lt;&gt;0,I786&lt;&gt;0)*(F786 + (F786 = 0))*(G786 + (G786 = 0))*(H786 + (H786 = 0))*(I786 + (I786 = 0))</f>
        <v>1</v>
      </c>
      <c r="K786" s="15"/>
      <c r="L786" s="15"/>
      <c r="M786" s="15"/>
      <c r="Q786" s="15">
        <v>0</v>
      </c>
    </row>
    <row r="787" spans="1:17" x14ac:dyDescent="0.25">
      <c r="A787" s="15"/>
      <c r="B787" s="15"/>
      <c r="C787" s="15"/>
      <c r="D787" s="34"/>
      <c r="E787" s="15"/>
      <c r="F787" s="15"/>
      <c r="G787" s="15"/>
      <c r="H787" s="15"/>
      <c r="I787" s="15"/>
      <c r="J787" s="20" t="s">
        <v>40</v>
      </c>
      <c r="K787" s="21">
        <f>J786</f>
        <v>1</v>
      </c>
      <c r="L787" s="22">
        <f>+Q787</f>
        <v>187.43</v>
      </c>
      <c r="M787" s="23">
        <f>ROUND(K787*L787,2)</f>
        <v>187.43</v>
      </c>
      <c r="Q787" s="22">
        <v>187.43</v>
      </c>
    </row>
    <row r="788" spans="1:17" ht="0.95" customHeight="1" x14ac:dyDescent="0.25">
      <c r="A788" s="24"/>
      <c r="B788" s="24"/>
      <c r="C788" s="24"/>
      <c r="D788" s="35"/>
      <c r="E788" s="24"/>
      <c r="F788" s="24"/>
      <c r="G788" s="24"/>
      <c r="H788" s="24"/>
      <c r="I788" s="24"/>
      <c r="J788" s="24"/>
      <c r="K788" s="24"/>
      <c r="L788" s="24"/>
      <c r="M788" s="24"/>
      <c r="Q788" s="24">
        <v>0</v>
      </c>
    </row>
    <row r="789" spans="1:17" ht="22.5" x14ac:dyDescent="0.25">
      <c r="A789" s="13" t="s">
        <v>41</v>
      </c>
      <c r="B789" s="14" t="s">
        <v>22</v>
      </c>
      <c r="C789" s="14" t="s">
        <v>23</v>
      </c>
      <c r="D789" s="25" t="s">
        <v>42</v>
      </c>
      <c r="E789" s="15"/>
      <c r="F789" s="15"/>
      <c r="G789" s="15"/>
      <c r="H789" s="15"/>
      <c r="I789" s="15"/>
      <c r="J789" s="15"/>
      <c r="K789" s="16">
        <f>K792</f>
        <v>1</v>
      </c>
      <c r="L789" s="17">
        <f>L792</f>
        <v>392.98</v>
      </c>
      <c r="M789" s="17">
        <f>M792</f>
        <v>392.98</v>
      </c>
      <c r="Q789" s="17">
        <v>392.98</v>
      </c>
    </row>
    <row r="790" spans="1:17" ht="78.75" x14ac:dyDescent="0.25">
      <c r="A790" s="15"/>
      <c r="B790" s="15"/>
      <c r="C790" s="15"/>
      <c r="D790" s="25" t="s">
        <v>43</v>
      </c>
      <c r="E790" s="15"/>
      <c r="F790" s="15"/>
      <c r="G790" s="15"/>
      <c r="H790" s="15"/>
      <c r="I790" s="15"/>
      <c r="J790" s="15"/>
      <c r="K790" s="15"/>
      <c r="L790" s="15"/>
      <c r="M790" s="15"/>
      <c r="Q790" s="15">
        <v>0</v>
      </c>
    </row>
    <row r="791" spans="1:17" x14ac:dyDescent="0.25">
      <c r="A791" s="15"/>
      <c r="B791" s="15"/>
      <c r="C791" s="15"/>
      <c r="D791" s="34"/>
      <c r="E791" s="14" t="s">
        <v>44</v>
      </c>
      <c r="F791" s="18">
        <v>1</v>
      </c>
      <c r="G791" s="22">
        <v>0</v>
      </c>
      <c r="H791" s="22">
        <v>0</v>
      </c>
      <c r="I791" s="22">
        <v>0</v>
      </c>
      <c r="J791" s="17">
        <f>OR(F791&lt;&gt;0,G791&lt;&gt;0,H791&lt;&gt;0,I791&lt;&gt;0)*(F791 + (F791 = 0))*(G791 + (G791 = 0))*(H791 + (H791 = 0))*(I791 + (I791 = 0))</f>
        <v>1</v>
      </c>
      <c r="K791" s="15"/>
      <c r="L791" s="15"/>
      <c r="M791" s="15"/>
      <c r="Q791" s="15">
        <v>0</v>
      </c>
    </row>
    <row r="792" spans="1:17" x14ac:dyDescent="0.25">
      <c r="A792" s="15"/>
      <c r="B792" s="15"/>
      <c r="C792" s="15"/>
      <c r="D792" s="34"/>
      <c r="E792" s="15"/>
      <c r="F792" s="15"/>
      <c r="G792" s="15"/>
      <c r="H792" s="15"/>
      <c r="I792" s="15"/>
      <c r="J792" s="20" t="s">
        <v>45</v>
      </c>
      <c r="K792" s="21">
        <f>J791*1</f>
        <v>1</v>
      </c>
      <c r="L792" s="22">
        <f>+Q792</f>
        <v>392.98</v>
      </c>
      <c r="M792" s="23">
        <f>ROUND(K792*L792,2)</f>
        <v>392.98</v>
      </c>
      <c r="Q792" s="22">
        <v>392.98</v>
      </c>
    </row>
    <row r="793" spans="1:17" ht="0.95" customHeight="1" x14ac:dyDescent="0.25">
      <c r="A793" s="24"/>
      <c r="B793" s="24"/>
      <c r="C793" s="24"/>
      <c r="D793" s="35"/>
      <c r="E793" s="24"/>
      <c r="F793" s="24"/>
      <c r="G793" s="24"/>
      <c r="H793" s="24"/>
      <c r="I793" s="24"/>
      <c r="J793" s="24"/>
      <c r="K793" s="24"/>
      <c r="L793" s="24"/>
      <c r="M793" s="24"/>
      <c r="Q793" s="24">
        <v>0</v>
      </c>
    </row>
    <row r="794" spans="1:17" x14ac:dyDescent="0.25">
      <c r="A794" s="13" t="s">
        <v>46</v>
      </c>
      <c r="B794" s="14" t="s">
        <v>22</v>
      </c>
      <c r="C794" s="14" t="s">
        <v>47</v>
      </c>
      <c r="D794" s="25" t="s">
        <v>48</v>
      </c>
      <c r="E794" s="15"/>
      <c r="F794" s="15"/>
      <c r="G794" s="15"/>
      <c r="H794" s="15"/>
      <c r="I794" s="15"/>
      <c r="J794" s="15"/>
      <c r="K794" s="16">
        <f>K800</f>
        <v>11</v>
      </c>
      <c r="L794" s="17">
        <f>L800</f>
        <v>29.11</v>
      </c>
      <c r="M794" s="17">
        <f>M800</f>
        <v>320.20999999999998</v>
      </c>
      <c r="Q794" s="17">
        <v>29.11</v>
      </c>
    </row>
    <row r="795" spans="1:17" ht="56.25" x14ac:dyDescent="0.25">
      <c r="A795" s="15"/>
      <c r="B795" s="15"/>
      <c r="C795" s="15"/>
      <c r="D795" s="25" t="s">
        <v>49</v>
      </c>
      <c r="E795" s="15"/>
      <c r="F795" s="15"/>
      <c r="G795" s="15"/>
      <c r="H795" s="15"/>
      <c r="I795" s="15"/>
      <c r="J795" s="15"/>
      <c r="K795" s="15"/>
      <c r="L795" s="15"/>
      <c r="M795" s="15"/>
      <c r="Q795" s="15">
        <v>0</v>
      </c>
    </row>
    <row r="796" spans="1:17" x14ac:dyDescent="0.25">
      <c r="A796" s="15"/>
      <c r="B796" s="15"/>
      <c r="C796" s="15"/>
      <c r="D796" s="34"/>
      <c r="E796" s="14" t="s">
        <v>50</v>
      </c>
      <c r="F796" s="18"/>
      <c r="G796" s="22"/>
      <c r="H796" s="22"/>
      <c r="I796" s="22"/>
      <c r="J796" s="17">
        <f>OR(F796&lt;&gt;0,G796&lt;&gt;0,H796&lt;&gt;0,I796&lt;&gt;0)*(F796 + (F796 = 0))*(G796 + (G796 = 0))*(H796 + (H796 = 0))*(I796 + (I796 = 0))</f>
        <v>0</v>
      </c>
      <c r="K796" s="15"/>
      <c r="L796" s="15"/>
      <c r="M796" s="15"/>
      <c r="Q796" s="15">
        <v>0</v>
      </c>
    </row>
    <row r="797" spans="1:17" x14ac:dyDescent="0.25">
      <c r="A797" s="15"/>
      <c r="B797" s="15"/>
      <c r="C797" s="15"/>
      <c r="D797" s="34"/>
      <c r="E797" s="14" t="s">
        <v>561</v>
      </c>
      <c r="F797" s="18"/>
      <c r="G797" s="22"/>
      <c r="H797" s="22"/>
      <c r="I797" s="22"/>
      <c r="J797" s="17">
        <f>OR(F797&lt;&gt;0,G797&lt;&gt;0,H797&lt;&gt;0,I797&lt;&gt;0)*(F797 + (F797 = 0))*(G797 + (G797 = 0))*(H797 + (H797 = 0))*(I797 + (I797 = 0))</f>
        <v>0</v>
      </c>
      <c r="K797" s="15"/>
      <c r="L797" s="15"/>
      <c r="M797" s="15"/>
      <c r="Q797" s="15">
        <v>0</v>
      </c>
    </row>
    <row r="798" spans="1:17" x14ac:dyDescent="0.25">
      <c r="A798" s="15"/>
      <c r="B798" s="15"/>
      <c r="C798" s="15"/>
      <c r="D798" s="34"/>
      <c r="E798" s="14" t="s">
        <v>52</v>
      </c>
      <c r="F798" s="18">
        <v>3</v>
      </c>
      <c r="G798" s="22">
        <v>3</v>
      </c>
      <c r="H798" s="22">
        <v>0</v>
      </c>
      <c r="I798" s="22">
        <v>0</v>
      </c>
      <c r="J798" s="17">
        <f>OR(F798&lt;&gt;0,G798&lt;&gt;0,H798&lt;&gt;0,I798&lt;&gt;0)*(F798 + (F798 = 0))*(G798 + (G798 = 0))*(H798 + (H798 = 0))*(I798 + (I798 = 0))</f>
        <v>9</v>
      </c>
      <c r="K798" s="15"/>
      <c r="L798" s="15"/>
      <c r="M798" s="15"/>
      <c r="Q798" s="15">
        <v>0</v>
      </c>
    </row>
    <row r="799" spans="1:17" x14ac:dyDescent="0.25">
      <c r="A799" s="15"/>
      <c r="B799" s="15"/>
      <c r="C799" s="15"/>
      <c r="D799" s="34"/>
      <c r="E799" s="14" t="s">
        <v>53</v>
      </c>
      <c r="F799" s="18">
        <v>1</v>
      </c>
      <c r="G799" s="22">
        <v>2</v>
      </c>
      <c r="H799" s="22">
        <v>0</v>
      </c>
      <c r="I799" s="22">
        <v>0</v>
      </c>
      <c r="J799" s="17">
        <f>OR(F799&lt;&gt;0,G799&lt;&gt;0,H799&lt;&gt;0,I799&lt;&gt;0)*(F799 + (F799 = 0))*(G799 + (G799 = 0))*(H799 + (H799 = 0))*(I799 + (I799 = 0))</f>
        <v>2</v>
      </c>
      <c r="K799" s="15"/>
      <c r="L799" s="15"/>
      <c r="M799" s="15"/>
      <c r="Q799" s="15">
        <v>0</v>
      </c>
    </row>
    <row r="800" spans="1:17" x14ac:dyDescent="0.25">
      <c r="A800" s="15"/>
      <c r="B800" s="15"/>
      <c r="C800" s="15"/>
      <c r="D800" s="34"/>
      <c r="E800" s="15"/>
      <c r="F800" s="15"/>
      <c r="G800" s="15"/>
      <c r="H800" s="15"/>
      <c r="I800" s="15"/>
      <c r="J800" s="20" t="s">
        <v>57</v>
      </c>
      <c r="K800" s="21">
        <f>SUM(J796:J799)</f>
        <v>11</v>
      </c>
      <c r="L800" s="22">
        <f>+Q800</f>
        <v>29.11</v>
      </c>
      <c r="M800" s="23">
        <f>ROUND(K800*L800,2)</f>
        <v>320.20999999999998</v>
      </c>
      <c r="Q800" s="22">
        <v>29.11</v>
      </c>
    </row>
    <row r="801" spans="1:17" ht="0.95" customHeight="1" x14ac:dyDescent="0.25">
      <c r="A801" s="24"/>
      <c r="B801" s="24"/>
      <c r="C801" s="24"/>
      <c r="D801" s="35"/>
      <c r="E801" s="24"/>
      <c r="F801" s="24"/>
      <c r="G801" s="24"/>
      <c r="H801" s="24"/>
      <c r="I801" s="24"/>
      <c r="J801" s="24"/>
      <c r="K801" s="24"/>
      <c r="L801" s="24"/>
      <c r="M801" s="24"/>
      <c r="Q801" s="24">
        <v>0</v>
      </c>
    </row>
    <row r="802" spans="1:17" x14ac:dyDescent="0.25">
      <c r="A802" s="13" t="s">
        <v>58</v>
      </c>
      <c r="B802" s="14" t="s">
        <v>22</v>
      </c>
      <c r="C802" s="14" t="s">
        <v>23</v>
      </c>
      <c r="D802" s="25" t="s">
        <v>59</v>
      </c>
      <c r="E802" s="15"/>
      <c r="F802" s="15"/>
      <c r="G802" s="15"/>
      <c r="H802" s="15"/>
      <c r="I802" s="15"/>
      <c r="J802" s="15"/>
      <c r="K802" s="16">
        <f>K806</f>
        <v>3</v>
      </c>
      <c r="L802" s="17">
        <f>L806</f>
        <v>364.39</v>
      </c>
      <c r="M802" s="17">
        <f>M806</f>
        <v>1093.17</v>
      </c>
      <c r="Q802" s="17">
        <v>364.39</v>
      </c>
    </row>
    <row r="803" spans="1:17" ht="90" x14ac:dyDescent="0.25">
      <c r="A803" s="15"/>
      <c r="B803" s="15"/>
      <c r="C803" s="15"/>
      <c r="D803" s="25" t="s">
        <v>60</v>
      </c>
      <c r="E803" s="15"/>
      <c r="F803" s="15"/>
      <c r="G803" s="15"/>
      <c r="H803" s="15"/>
      <c r="I803" s="15"/>
      <c r="J803" s="15"/>
      <c r="K803" s="15"/>
      <c r="L803" s="15"/>
      <c r="M803" s="15"/>
      <c r="Q803" s="15">
        <v>0</v>
      </c>
    </row>
    <row r="804" spans="1:17" x14ac:dyDescent="0.25">
      <c r="A804" s="15"/>
      <c r="B804" s="15"/>
      <c r="C804" s="15"/>
      <c r="D804" s="34"/>
      <c r="E804" s="14" t="s">
        <v>61</v>
      </c>
      <c r="F804" s="18"/>
      <c r="G804" s="22"/>
      <c r="H804" s="22"/>
      <c r="I804" s="22"/>
      <c r="J804" s="17">
        <f>OR(F804&lt;&gt;0,G804&lt;&gt;0,H804&lt;&gt;0,I804&lt;&gt;0)*(F804 + (F804 = 0))*(G804 + (G804 = 0))*(H804 + (H804 = 0))*(I804 + (I804 = 0))</f>
        <v>0</v>
      </c>
      <c r="K804" s="15"/>
      <c r="L804" s="15"/>
      <c r="M804" s="15"/>
      <c r="Q804" s="15">
        <v>0</v>
      </c>
    </row>
    <row r="805" spans="1:17" x14ac:dyDescent="0.25">
      <c r="A805" s="15"/>
      <c r="B805" s="15"/>
      <c r="C805" s="15"/>
      <c r="D805" s="34"/>
      <c r="E805" s="14" t="s">
        <v>562</v>
      </c>
      <c r="F805" s="18">
        <v>3</v>
      </c>
      <c r="G805" s="22">
        <v>0</v>
      </c>
      <c r="H805" s="22">
        <v>0</v>
      </c>
      <c r="I805" s="22">
        <v>0</v>
      </c>
      <c r="J805" s="17">
        <f>OR(F805&lt;&gt;0,G805&lt;&gt;0,H805&lt;&gt;0,I805&lt;&gt;0)*(F805 + (F805 = 0))*(G805 + (G805 = 0))*(H805 + (H805 = 0))*(I805 + (I805 = 0))</f>
        <v>3</v>
      </c>
      <c r="K805" s="15"/>
      <c r="L805" s="15"/>
      <c r="M805" s="15"/>
      <c r="Q805" s="15">
        <v>0</v>
      </c>
    </row>
    <row r="806" spans="1:17" x14ac:dyDescent="0.25">
      <c r="A806" s="15"/>
      <c r="B806" s="15"/>
      <c r="C806" s="15"/>
      <c r="D806" s="34"/>
      <c r="E806" s="15"/>
      <c r="F806" s="15"/>
      <c r="G806" s="15"/>
      <c r="H806" s="15"/>
      <c r="I806" s="15"/>
      <c r="J806" s="20" t="s">
        <v>63</v>
      </c>
      <c r="K806" s="21">
        <f>SUM(J804:J805)</f>
        <v>3</v>
      </c>
      <c r="L806" s="22">
        <f>+Q806</f>
        <v>364.39</v>
      </c>
      <c r="M806" s="23">
        <f>ROUND(K806*L806,2)</f>
        <v>1093.17</v>
      </c>
      <c r="Q806" s="22">
        <v>364.39</v>
      </c>
    </row>
    <row r="807" spans="1:17" ht="0.95" customHeight="1" x14ac:dyDescent="0.25">
      <c r="A807" s="24"/>
      <c r="B807" s="24"/>
      <c r="C807" s="24"/>
      <c r="D807" s="35"/>
      <c r="E807" s="24"/>
      <c r="F807" s="24"/>
      <c r="G807" s="24"/>
      <c r="H807" s="24"/>
      <c r="I807" s="24"/>
      <c r="J807" s="24"/>
      <c r="K807" s="24"/>
      <c r="L807" s="24"/>
      <c r="M807" s="24"/>
      <c r="Q807" s="24">
        <v>0</v>
      </c>
    </row>
    <row r="808" spans="1:17" x14ac:dyDescent="0.25">
      <c r="A808" s="13" t="s">
        <v>64</v>
      </c>
      <c r="B808" s="14" t="s">
        <v>22</v>
      </c>
      <c r="C808" s="14" t="s">
        <v>47</v>
      </c>
      <c r="D808" s="25" t="s">
        <v>65</v>
      </c>
      <c r="E808" s="15"/>
      <c r="F808" s="15"/>
      <c r="G808" s="15"/>
      <c r="H808" s="15"/>
      <c r="I808" s="15"/>
      <c r="J808" s="15"/>
      <c r="K808" s="16">
        <f>K812</f>
        <v>157</v>
      </c>
      <c r="L808" s="17">
        <f>L812</f>
        <v>4.5999999999999996</v>
      </c>
      <c r="M808" s="17">
        <f>M812</f>
        <v>722.2</v>
      </c>
      <c r="Q808" s="17">
        <v>4.5999999999999996</v>
      </c>
    </row>
    <row r="809" spans="1:17" ht="90" x14ac:dyDescent="0.25">
      <c r="A809" s="15"/>
      <c r="B809" s="15"/>
      <c r="C809" s="15"/>
      <c r="D809" s="25" t="s">
        <v>66</v>
      </c>
      <c r="E809" s="15"/>
      <c r="F809" s="15"/>
      <c r="G809" s="15"/>
      <c r="H809" s="15"/>
      <c r="I809" s="15"/>
      <c r="J809" s="15"/>
      <c r="K809" s="15"/>
      <c r="L809" s="15"/>
      <c r="M809" s="15"/>
      <c r="Q809" s="15">
        <v>0</v>
      </c>
    </row>
    <row r="810" spans="1:17" x14ac:dyDescent="0.25">
      <c r="A810" s="15"/>
      <c r="B810" s="15"/>
      <c r="C810" s="15"/>
      <c r="D810" s="34"/>
      <c r="E810" s="14" t="s">
        <v>563</v>
      </c>
      <c r="F810" s="18"/>
      <c r="G810" s="22"/>
      <c r="H810" s="22"/>
      <c r="I810" s="22"/>
      <c r="J810" s="17">
        <f>OR(F810&lt;&gt;0,G810&lt;&gt;0,H810&lt;&gt;0,I810&lt;&gt;0)*(F810 + (F810 = 0))*(G810 + (G810 = 0))*(H810 + (H810 = 0))*(I810 + (I810 = 0))</f>
        <v>0</v>
      </c>
      <c r="K810" s="15"/>
      <c r="L810" s="15"/>
      <c r="M810" s="15"/>
      <c r="Q810" s="15">
        <v>0</v>
      </c>
    </row>
    <row r="811" spans="1:17" x14ac:dyDescent="0.25">
      <c r="A811" s="15"/>
      <c r="B811" s="15"/>
      <c r="C811" s="15"/>
      <c r="D811" s="34"/>
      <c r="E811" s="14" t="s">
        <v>564</v>
      </c>
      <c r="F811" s="18">
        <v>1</v>
      </c>
      <c r="G811" s="22">
        <v>157</v>
      </c>
      <c r="H811" s="22">
        <v>0</v>
      </c>
      <c r="I811" s="22">
        <v>0</v>
      </c>
      <c r="J811" s="17">
        <f>OR(F811&lt;&gt;0,G811&lt;&gt;0,H811&lt;&gt;0,I811&lt;&gt;0)*(F811 + (F811 = 0))*(G811 + (G811 = 0))*(H811 + (H811 = 0))*(I811 + (I811 = 0))</f>
        <v>157</v>
      </c>
      <c r="K811" s="15"/>
      <c r="L811" s="15"/>
      <c r="M811" s="15"/>
      <c r="Q811" s="15">
        <v>0</v>
      </c>
    </row>
    <row r="812" spans="1:17" x14ac:dyDescent="0.25">
      <c r="A812" s="15"/>
      <c r="B812" s="15"/>
      <c r="C812" s="15"/>
      <c r="D812" s="34"/>
      <c r="E812" s="15"/>
      <c r="F812" s="15"/>
      <c r="G812" s="15"/>
      <c r="H812" s="15"/>
      <c r="I812" s="15"/>
      <c r="J812" s="20" t="s">
        <v>69</v>
      </c>
      <c r="K812" s="21">
        <f>SUM(J810:J811)</f>
        <v>157</v>
      </c>
      <c r="L812" s="22">
        <f>+Q812</f>
        <v>4.5999999999999996</v>
      </c>
      <c r="M812" s="23">
        <f>ROUND(K812*L812,2)</f>
        <v>722.2</v>
      </c>
      <c r="Q812" s="22">
        <v>4.5999999999999996</v>
      </c>
    </row>
    <row r="813" spans="1:17" ht="0.95" customHeight="1" x14ac:dyDescent="0.25">
      <c r="A813" s="24"/>
      <c r="B813" s="24"/>
      <c r="C813" s="24"/>
      <c r="D813" s="35"/>
      <c r="E813" s="24"/>
      <c r="F813" s="24"/>
      <c r="G813" s="24"/>
      <c r="H813" s="24"/>
      <c r="I813" s="24"/>
      <c r="J813" s="24"/>
      <c r="K813" s="24"/>
      <c r="L813" s="24"/>
      <c r="M813" s="24"/>
      <c r="Q813" s="24">
        <v>0</v>
      </c>
    </row>
    <row r="814" spans="1:17" ht="22.5" x14ac:dyDescent="0.25">
      <c r="A814" s="13" t="s">
        <v>565</v>
      </c>
      <c r="B814" s="14" t="s">
        <v>22</v>
      </c>
      <c r="C814" s="14" t="s">
        <v>47</v>
      </c>
      <c r="D814" s="25" t="s">
        <v>566</v>
      </c>
      <c r="E814" s="15"/>
      <c r="F814" s="15"/>
      <c r="G814" s="15"/>
      <c r="H814" s="15"/>
      <c r="I814" s="15"/>
      <c r="J814" s="15"/>
      <c r="K814" s="16">
        <f>K820</f>
        <v>40</v>
      </c>
      <c r="L814" s="17">
        <f>L820</f>
        <v>37.22</v>
      </c>
      <c r="M814" s="17">
        <f>M820</f>
        <v>1488.8</v>
      </c>
      <c r="Q814" s="17">
        <v>37.22</v>
      </c>
    </row>
    <row r="815" spans="1:17" ht="157.5" x14ac:dyDescent="0.25">
      <c r="A815" s="15"/>
      <c r="B815" s="15"/>
      <c r="C815" s="15"/>
      <c r="D815" s="25" t="s">
        <v>567</v>
      </c>
      <c r="E815" s="15"/>
      <c r="F815" s="15"/>
      <c r="G815" s="15"/>
      <c r="H815" s="15"/>
      <c r="I815" s="15"/>
      <c r="J815" s="15"/>
      <c r="K815" s="15"/>
      <c r="L815" s="15"/>
      <c r="M815" s="15"/>
      <c r="Q815" s="15">
        <v>0</v>
      </c>
    </row>
    <row r="816" spans="1:17" x14ac:dyDescent="0.25">
      <c r="A816" s="15"/>
      <c r="B816" s="15"/>
      <c r="C816" s="15"/>
      <c r="D816" s="34"/>
      <c r="E816" s="14" t="s">
        <v>561</v>
      </c>
      <c r="F816" s="18"/>
      <c r="G816" s="19"/>
      <c r="H816" s="19"/>
      <c r="I816" s="19"/>
      <c r="J816" s="16">
        <f>OR(F816&lt;&gt;0,G816&lt;&gt;0,H816&lt;&gt;0,I816&lt;&gt;0)*(F816 + (F816 = 0))*(G816 + (G816 = 0))*(H816 + (H816 = 0))*(I816 + (I816 = 0))</f>
        <v>0</v>
      </c>
      <c r="K816" s="15"/>
      <c r="L816" s="15"/>
      <c r="M816" s="15"/>
      <c r="Q816" s="15">
        <v>0</v>
      </c>
    </row>
    <row r="817" spans="1:17" x14ac:dyDescent="0.25">
      <c r="A817" s="15"/>
      <c r="B817" s="15"/>
      <c r="C817" s="15"/>
      <c r="D817" s="34"/>
      <c r="E817" s="14" t="s">
        <v>77</v>
      </c>
      <c r="F817" s="18">
        <v>1</v>
      </c>
      <c r="G817" s="19">
        <v>10</v>
      </c>
      <c r="H817" s="19">
        <v>0</v>
      </c>
      <c r="I817" s="19">
        <v>0</v>
      </c>
      <c r="J817" s="16">
        <f>OR(F817&lt;&gt;0,G817&lt;&gt;0,H817&lt;&gt;0,I817&lt;&gt;0)*(F817 + (F817 = 0))*(G817 + (G817 = 0))*(H817 + (H817 = 0))*(I817 + (I817 = 0))</f>
        <v>10</v>
      </c>
      <c r="K817" s="15"/>
      <c r="L817" s="15"/>
      <c r="M817" s="15"/>
      <c r="Q817" s="15">
        <v>0</v>
      </c>
    </row>
    <row r="818" spans="1:17" x14ac:dyDescent="0.25">
      <c r="A818" s="15"/>
      <c r="B818" s="15"/>
      <c r="C818" s="15"/>
      <c r="D818" s="34"/>
      <c r="E818" s="14" t="s">
        <v>568</v>
      </c>
      <c r="F818" s="18">
        <v>1</v>
      </c>
      <c r="G818" s="19">
        <v>10</v>
      </c>
      <c r="H818" s="19">
        <v>0</v>
      </c>
      <c r="I818" s="19">
        <v>0</v>
      </c>
      <c r="J818" s="16">
        <f>OR(F818&lt;&gt;0,G818&lt;&gt;0,H818&lt;&gt;0,I818&lt;&gt;0)*(F818 + (F818 = 0))*(G818 + (G818 = 0))*(H818 + (H818 = 0))*(I818 + (I818 = 0))</f>
        <v>10</v>
      </c>
      <c r="K818" s="15"/>
      <c r="L818" s="15"/>
      <c r="M818" s="15"/>
      <c r="Q818" s="15">
        <v>0</v>
      </c>
    </row>
    <row r="819" spans="1:17" x14ac:dyDescent="0.25">
      <c r="A819" s="15"/>
      <c r="B819" s="15"/>
      <c r="C819" s="15"/>
      <c r="D819" s="34"/>
      <c r="E819" s="14" t="s">
        <v>569</v>
      </c>
      <c r="F819" s="18">
        <v>1</v>
      </c>
      <c r="G819" s="19">
        <v>20</v>
      </c>
      <c r="H819" s="19">
        <v>0</v>
      </c>
      <c r="I819" s="19">
        <v>0</v>
      </c>
      <c r="J819" s="16">
        <f>OR(F819&lt;&gt;0,G819&lt;&gt;0,H819&lt;&gt;0,I819&lt;&gt;0)*(F819 + (F819 = 0))*(G819 + (G819 = 0))*(H819 + (H819 = 0))*(I819 + (I819 = 0))</f>
        <v>20</v>
      </c>
      <c r="K819" s="15"/>
      <c r="L819" s="15"/>
      <c r="M819" s="15"/>
      <c r="Q819" s="15">
        <v>0</v>
      </c>
    </row>
    <row r="820" spans="1:17" x14ac:dyDescent="0.25">
      <c r="A820" s="15"/>
      <c r="B820" s="15"/>
      <c r="C820" s="15"/>
      <c r="D820" s="34"/>
      <c r="E820" s="15"/>
      <c r="F820" s="15"/>
      <c r="G820" s="15"/>
      <c r="H820" s="15"/>
      <c r="I820" s="15"/>
      <c r="J820" s="20" t="s">
        <v>570</v>
      </c>
      <c r="K820" s="21">
        <f>SUM(J816:J819)</f>
        <v>40</v>
      </c>
      <c r="L820" s="22">
        <f>+Q820</f>
        <v>37.22</v>
      </c>
      <c r="M820" s="23">
        <f>ROUND(K820*L820,2)</f>
        <v>1488.8</v>
      </c>
      <c r="Q820" s="22">
        <v>37.22</v>
      </c>
    </row>
    <row r="821" spans="1:17" ht="0.95" customHeight="1" x14ac:dyDescent="0.25">
      <c r="A821" s="24"/>
      <c r="B821" s="24"/>
      <c r="C821" s="24"/>
      <c r="D821" s="35"/>
      <c r="E821" s="24"/>
      <c r="F821" s="24"/>
      <c r="G821" s="24"/>
      <c r="H821" s="24"/>
      <c r="I821" s="24"/>
      <c r="J821" s="24"/>
      <c r="K821" s="24"/>
      <c r="L821" s="24"/>
      <c r="M821" s="24"/>
      <c r="Q821" s="24">
        <v>0</v>
      </c>
    </row>
    <row r="822" spans="1:17" ht="22.5" x14ac:dyDescent="0.25">
      <c r="A822" s="13" t="s">
        <v>79</v>
      </c>
      <c r="B822" s="14" t="s">
        <v>22</v>
      </c>
      <c r="C822" s="14" t="s">
        <v>47</v>
      </c>
      <c r="D822" s="25" t="s">
        <v>80</v>
      </c>
      <c r="E822" s="15"/>
      <c r="F822" s="15"/>
      <c r="G822" s="15"/>
      <c r="H822" s="15"/>
      <c r="I822" s="15"/>
      <c r="J822" s="15"/>
      <c r="K822" s="16">
        <f>K825</f>
        <v>157</v>
      </c>
      <c r="L822" s="17">
        <f>L825</f>
        <v>14.52</v>
      </c>
      <c r="M822" s="17">
        <f>M825</f>
        <v>2279.64</v>
      </c>
      <c r="Q822" s="17">
        <v>14.52</v>
      </c>
    </row>
    <row r="823" spans="1:17" ht="112.5" x14ac:dyDescent="0.25">
      <c r="A823" s="15"/>
      <c r="B823" s="15"/>
      <c r="C823" s="15"/>
      <c r="D823" s="25" t="s">
        <v>81</v>
      </c>
      <c r="E823" s="15"/>
      <c r="F823" s="15"/>
      <c r="G823" s="15"/>
      <c r="H823" s="15"/>
      <c r="I823" s="15"/>
      <c r="J823" s="15"/>
      <c r="K823" s="15"/>
      <c r="L823" s="15"/>
      <c r="M823" s="15"/>
      <c r="Q823" s="15">
        <v>0</v>
      </c>
    </row>
    <row r="824" spans="1:17" x14ac:dyDescent="0.25">
      <c r="A824" s="15"/>
      <c r="B824" s="15"/>
      <c r="C824" s="15"/>
      <c r="D824" s="34"/>
      <c r="E824" s="14" t="s">
        <v>561</v>
      </c>
      <c r="F824" s="18">
        <v>1</v>
      </c>
      <c r="G824" s="19">
        <v>157</v>
      </c>
      <c r="H824" s="19">
        <v>0</v>
      </c>
      <c r="I824" s="19">
        <v>0</v>
      </c>
      <c r="J824" s="16">
        <f>OR(F824&lt;&gt;0,G824&lt;&gt;0,H824&lt;&gt;0,I824&lt;&gt;0)*(F824 + (F824 = 0))*(G824 + (G824 = 0))*(H824 + (H824 = 0))*(I824 + (I824 = 0))</f>
        <v>157</v>
      </c>
      <c r="K824" s="15"/>
      <c r="L824" s="15"/>
      <c r="M824" s="15"/>
      <c r="Q824" s="15">
        <v>0</v>
      </c>
    </row>
    <row r="825" spans="1:17" x14ac:dyDescent="0.25">
      <c r="A825" s="15"/>
      <c r="B825" s="15"/>
      <c r="C825" s="15"/>
      <c r="D825" s="34"/>
      <c r="E825" s="15"/>
      <c r="F825" s="15"/>
      <c r="G825" s="15"/>
      <c r="H825" s="15"/>
      <c r="I825" s="15"/>
      <c r="J825" s="20" t="s">
        <v>83</v>
      </c>
      <c r="K825" s="21">
        <f>J824</f>
        <v>157</v>
      </c>
      <c r="L825" s="22">
        <f>+Q825</f>
        <v>14.52</v>
      </c>
      <c r="M825" s="23">
        <f>ROUND(K825*L825,2)</f>
        <v>2279.64</v>
      </c>
      <c r="Q825" s="22">
        <v>14.52</v>
      </c>
    </row>
    <row r="826" spans="1:17" ht="0.95" customHeight="1" x14ac:dyDescent="0.25">
      <c r="A826" s="24"/>
      <c r="B826" s="24"/>
      <c r="C826" s="24"/>
      <c r="D826" s="35"/>
      <c r="E826" s="24"/>
      <c r="F826" s="24"/>
      <c r="G826" s="24"/>
      <c r="H826" s="24"/>
      <c r="I826" s="24"/>
      <c r="J826" s="24"/>
      <c r="K826" s="24"/>
      <c r="L826" s="24"/>
      <c r="M826" s="24"/>
      <c r="Q826" s="24">
        <v>0</v>
      </c>
    </row>
    <row r="827" spans="1:17" x14ac:dyDescent="0.25">
      <c r="A827" s="15"/>
      <c r="B827" s="15"/>
      <c r="C827" s="15"/>
      <c r="D827" s="34"/>
      <c r="E827" s="15"/>
      <c r="F827" s="15"/>
      <c r="G827" s="15"/>
      <c r="H827" s="15"/>
      <c r="I827" s="15"/>
      <c r="J827" s="20" t="s">
        <v>571</v>
      </c>
      <c r="K827" s="19">
        <v>1</v>
      </c>
      <c r="L827" s="23">
        <f>M769+M774+M779+M784+M789+M794+M802+M808+M814+M822</f>
        <v>7800.7</v>
      </c>
      <c r="M827" s="23">
        <f>ROUND(K827*L827,2)</f>
        <v>7800.7</v>
      </c>
      <c r="Q827" s="23">
        <v>7800.91</v>
      </c>
    </row>
    <row r="828" spans="1:17" ht="0.95" customHeight="1" x14ac:dyDescent="0.25">
      <c r="A828" s="24"/>
      <c r="B828" s="24"/>
      <c r="C828" s="24"/>
      <c r="D828" s="35"/>
      <c r="E828" s="24"/>
      <c r="F828" s="24"/>
      <c r="G828" s="24"/>
      <c r="H828" s="24"/>
      <c r="I828" s="24"/>
      <c r="J828" s="24"/>
      <c r="K828" s="24"/>
      <c r="L828" s="24"/>
      <c r="M828" s="24"/>
      <c r="Q828" s="24">
        <v>0</v>
      </c>
    </row>
    <row r="829" spans="1:17" ht="22.5" x14ac:dyDescent="0.25">
      <c r="A829" s="9" t="s">
        <v>572</v>
      </c>
      <c r="B829" s="9" t="s">
        <v>16</v>
      </c>
      <c r="C829" s="9" t="s">
        <v>17</v>
      </c>
      <c r="D829" s="33" t="s">
        <v>86</v>
      </c>
      <c r="E829" s="10"/>
      <c r="F829" s="10"/>
      <c r="G829" s="10"/>
      <c r="H829" s="10"/>
      <c r="I829" s="10"/>
      <c r="J829" s="10"/>
      <c r="K829" s="11">
        <f>K894</f>
        <v>1</v>
      </c>
      <c r="L829" s="12">
        <f>L894</f>
        <v>9079.02</v>
      </c>
      <c r="M829" s="12">
        <f>M894</f>
        <v>9079.02</v>
      </c>
      <c r="Q829" s="12">
        <v>9066.31</v>
      </c>
    </row>
    <row r="830" spans="1:17" ht="22.5" x14ac:dyDescent="0.25">
      <c r="A830" s="13" t="s">
        <v>87</v>
      </c>
      <c r="B830" s="14" t="s">
        <v>22</v>
      </c>
      <c r="C830" s="14" t="s">
        <v>88</v>
      </c>
      <c r="D830" s="25" t="s">
        <v>89</v>
      </c>
      <c r="E830" s="15"/>
      <c r="F830" s="15"/>
      <c r="G830" s="15"/>
      <c r="H830" s="15"/>
      <c r="I830" s="15"/>
      <c r="J830" s="15"/>
      <c r="K830" s="16">
        <f>K836</f>
        <v>89.177000000000007</v>
      </c>
      <c r="L830" s="17">
        <f>L836</f>
        <v>33.24</v>
      </c>
      <c r="M830" s="17">
        <f>M836</f>
        <v>2964.24</v>
      </c>
      <c r="Q830" s="17">
        <v>33.24</v>
      </c>
    </row>
    <row r="831" spans="1:17" ht="56.25" x14ac:dyDescent="0.25">
      <c r="A831" s="15"/>
      <c r="B831" s="15"/>
      <c r="C831" s="15"/>
      <c r="D831" s="25" t="s">
        <v>90</v>
      </c>
      <c r="E831" s="15"/>
      <c r="F831" s="15"/>
      <c r="G831" s="15"/>
      <c r="H831" s="15"/>
      <c r="I831" s="15"/>
      <c r="J831" s="15"/>
      <c r="K831" s="15"/>
      <c r="L831" s="15"/>
      <c r="M831" s="15"/>
      <c r="Q831" s="15">
        <v>0</v>
      </c>
    </row>
    <row r="832" spans="1:17" x14ac:dyDescent="0.25">
      <c r="A832" s="15"/>
      <c r="B832" s="15"/>
      <c r="C832" s="15"/>
      <c r="D832" s="34"/>
      <c r="E832" s="14" t="s">
        <v>91</v>
      </c>
      <c r="F832" s="18"/>
      <c r="G832" s="19"/>
      <c r="H832" s="19"/>
      <c r="I832" s="19"/>
      <c r="J832" s="16">
        <f>OR(F832&lt;&gt;0,G832&lt;&gt;0,H832&lt;&gt;0,I832&lt;&gt;0)*(F832 + (F832 = 0))*(G832 + (G832 = 0))*(H832 + (H832 = 0))*(I832 + (I832 = 0))</f>
        <v>0</v>
      </c>
      <c r="K832" s="15"/>
      <c r="L832" s="15"/>
      <c r="M832" s="15"/>
      <c r="Q832" s="15">
        <v>0</v>
      </c>
    </row>
    <row r="833" spans="1:17" x14ac:dyDescent="0.25">
      <c r="A833" s="15"/>
      <c r="B833" s="15"/>
      <c r="C833" s="15"/>
      <c r="D833" s="34"/>
      <c r="E833" s="14" t="s">
        <v>92</v>
      </c>
      <c r="F833" s="18"/>
      <c r="G833" s="19"/>
      <c r="H833" s="19"/>
      <c r="I833" s="19"/>
      <c r="J833" s="16">
        <f>OR(F833&lt;&gt;0,G833&lt;&gt;0,H833&lt;&gt;0,I833&lt;&gt;0)*(F833 + (F833 = 0))*(G833 + (G833 = 0))*(H833 + (H833 = 0))*(I833 + (I833 = 0))</f>
        <v>0</v>
      </c>
      <c r="K833" s="15"/>
      <c r="L833" s="15"/>
      <c r="M833" s="15"/>
      <c r="Q833" s="15">
        <v>0</v>
      </c>
    </row>
    <row r="834" spans="1:17" x14ac:dyDescent="0.25">
      <c r="A834" s="15"/>
      <c r="B834" s="15"/>
      <c r="C834" s="15"/>
      <c r="D834" s="34"/>
      <c r="E834" s="14" t="s">
        <v>93</v>
      </c>
      <c r="F834" s="18"/>
      <c r="G834" s="19"/>
      <c r="H834" s="19"/>
      <c r="I834" s="19"/>
      <c r="J834" s="16">
        <f>OR(F834&lt;&gt;0,G834&lt;&gt;0,H834&lt;&gt;0,I834&lt;&gt;0)*(F834 + (F834 = 0))*(G834 + (G834 = 0))*(H834 + (H834 = 0))*(I834 + (I834 = 0))</f>
        <v>0</v>
      </c>
      <c r="K834" s="15"/>
      <c r="L834" s="15"/>
      <c r="M834" s="15"/>
      <c r="Q834" s="15">
        <v>0</v>
      </c>
    </row>
    <row r="835" spans="1:17" x14ac:dyDescent="0.25">
      <c r="A835" s="15"/>
      <c r="B835" s="15"/>
      <c r="C835" s="15"/>
      <c r="D835" s="34"/>
      <c r="E835" s="14" t="s">
        <v>73</v>
      </c>
      <c r="F835" s="18">
        <v>0.9</v>
      </c>
      <c r="G835" s="19">
        <v>300.26</v>
      </c>
      <c r="H835" s="19">
        <v>0</v>
      </c>
      <c r="I835" s="19">
        <v>0.33</v>
      </c>
      <c r="J835" s="16">
        <f>OR(F835&lt;&gt;0,G835&lt;&gt;0,H835&lt;&gt;0,I835&lt;&gt;0)*(F835 + (F835 = 0))*(G835 + (G835 = 0))*(H835 + (H835 = 0))*(I835 + (I835 = 0))</f>
        <v>89.177000000000007</v>
      </c>
      <c r="K835" s="15"/>
      <c r="L835" s="15"/>
      <c r="M835" s="15"/>
      <c r="Q835" s="15">
        <v>0</v>
      </c>
    </row>
    <row r="836" spans="1:17" x14ac:dyDescent="0.25">
      <c r="A836" s="15"/>
      <c r="B836" s="15"/>
      <c r="C836" s="15"/>
      <c r="D836" s="34"/>
      <c r="E836" s="15"/>
      <c r="F836" s="15"/>
      <c r="G836" s="15"/>
      <c r="H836" s="15"/>
      <c r="I836" s="15"/>
      <c r="J836" s="20" t="s">
        <v>95</v>
      </c>
      <c r="K836" s="21">
        <f>SUM(J832:J835)</f>
        <v>89.177000000000007</v>
      </c>
      <c r="L836" s="22">
        <f>+Q836</f>
        <v>33.24</v>
      </c>
      <c r="M836" s="23">
        <f>ROUND(K836*L836,2)</f>
        <v>2964.24</v>
      </c>
      <c r="Q836" s="22">
        <v>33.24</v>
      </c>
    </row>
    <row r="837" spans="1:17" ht="0.95" customHeight="1" x14ac:dyDescent="0.25">
      <c r="A837" s="24"/>
      <c r="B837" s="24"/>
      <c r="C837" s="24"/>
      <c r="D837" s="35"/>
      <c r="E837" s="24"/>
      <c r="F837" s="24"/>
      <c r="G837" s="24"/>
      <c r="H837" s="24"/>
      <c r="I837" s="24"/>
      <c r="J837" s="24"/>
      <c r="K837" s="24"/>
      <c r="L837" s="24"/>
      <c r="M837" s="24"/>
      <c r="Q837" s="24">
        <v>0</v>
      </c>
    </row>
    <row r="838" spans="1:17" ht="22.5" x14ac:dyDescent="0.25">
      <c r="A838" s="13" t="s">
        <v>96</v>
      </c>
      <c r="B838" s="14" t="s">
        <v>22</v>
      </c>
      <c r="C838" s="14" t="s">
        <v>88</v>
      </c>
      <c r="D838" s="25" t="s">
        <v>97</v>
      </c>
      <c r="E838" s="15"/>
      <c r="F838" s="15"/>
      <c r="G838" s="15"/>
      <c r="H838" s="15"/>
      <c r="I838" s="15"/>
      <c r="J838" s="15"/>
      <c r="K838" s="16">
        <f>K844</f>
        <v>9.9589999999999996</v>
      </c>
      <c r="L838" s="17">
        <f>L844</f>
        <v>67.16</v>
      </c>
      <c r="M838" s="17">
        <f>M844</f>
        <v>668.85</v>
      </c>
      <c r="Q838" s="17">
        <v>67.16</v>
      </c>
    </row>
    <row r="839" spans="1:17" ht="33.75" x14ac:dyDescent="0.25">
      <c r="A839" s="15"/>
      <c r="B839" s="15"/>
      <c r="C839" s="15"/>
      <c r="D839" s="25" t="s">
        <v>98</v>
      </c>
      <c r="E839" s="15"/>
      <c r="F839" s="15"/>
      <c r="G839" s="15"/>
      <c r="H839" s="15"/>
      <c r="I839" s="15"/>
      <c r="J839" s="15"/>
      <c r="K839" s="15"/>
      <c r="L839" s="15"/>
      <c r="M839" s="15"/>
      <c r="Q839" s="15">
        <v>0</v>
      </c>
    </row>
    <row r="840" spans="1:17" x14ac:dyDescent="0.25">
      <c r="A840" s="15"/>
      <c r="B840" s="15"/>
      <c r="C840" s="15"/>
      <c r="D840" s="34"/>
      <c r="E840" s="14" t="s">
        <v>91</v>
      </c>
      <c r="F840" s="18"/>
      <c r="G840" s="19"/>
      <c r="H840" s="19"/>
      <c r="I840" s="19"/>
      <c r="J840" s="16">
        <f>OR(F840&lt;&gt;0,G840&lt;&gt;0,H840&lt;&gt;0,I840&lt;&gt;0)*(F840 + (F840 = 0))*(G840 + (G840 = 0))*(H840 + (H840 = 0))*(I840 + (I840 = 0))</f>
        <v>0</v>
      </c>
      <c r="K840" s="15"/>
      <c r="L840" s="15"/>
      <c r="M840" s="15"/>
      <c r="Q840" s="15">
        <v>0</v>
      </c>
    </row>
    <row r="841" spans="1:17" x14ac:dyDescent="0.25">
      <c r="A841" s="15"/>
      <c r="B841" s="15"/>
      <c r="C841" s="15"/>
      <c r="D841" s="34"/>
      <c r="E841" s="14" t="s">
        <v>92</v>
      </c>
      <c r="F841" s="18"/>
      <c r="G841" s="19"/>
      <c r="H841" s="19"/>
      <c r="I841" s="19"/>
      <c r="J841" s="16">
        <f>OR(F841&lt;&gt;0,G841&lt;&gt;0,H841&lt;&gt;0,I841&lt;&gt;0)*(F841 + (F841 = 0))*(G841 + (G841 = 0))*(H841 + (H841 = 0))*(I841 + (I841 = 0))</f>
        <v>0</v>
      </c>
      <c r="K841" s="15"/>
      <c r="L841" s="15"/>
      <c r="M841" s="15"/>
      <c r="Q841" s="15">
        <v>0</v>
      </c>
    </row>
    <row r="842" spans="1:17" x14ac:dyDescent="0.25">
      <c r="A842" s="15"/>
      <c r="B842" s="15"/>
      <c r="C842" s="15"/>
      <c r="D842" s="34"/>
      <c r="E842" s="14" t="s">
        <v>99</v>
      </c>
      <c r="F842" s="18"/>
      <c r="G842" s="19"/>
      <c r="H842" s="19"/>
      <c r="I842" s="19"/>
      <c r="J842" s="16">
        <f>OR(F842&lt;&gt;0,G842&lt;&gt;0,H842&lt;&gt;0,I842&lt;&gt;0)*(F842 + (F842 = 0))*(G842 + (G842 = 0))*(H842 + (H842 = 0))*(I842 + (I842 = 0))</f>
        <v>0</v>
      </c>
      <c r="K842" s="15"/>
      <c r="L842" s="15"/>
      <c r="M842" s="15"/>
      <c r="Q842" s="15">
        <v>0</v>
      </c>
    </row>
    <row r="843" spans="1:17" x14ac:dyDescent="0.25">
      <c r="A843" s="15"/>
      <c r="B843" s="15"/>
      <c r="C843" s="15"/>
      <c r="D843" s="34"/>
      <c r="E843" s="14" t="s">
        <v>73</v>
      </c>
      <c r="F843" s="18">
        <v>0.1</v>
      </c>
      <c r="G843" s="19">
        <v>301.8</v>
      </c>
      <c r="H843" s="19">
        <v>0</v>
      </c>
      <c r="I843" s="19">
        <v>0.33</v>
      </c>
      <c r="J843" s="16">
        <f>OR(F843&lt;&gt;0,G843&lt;&gt;0,H843&lt;&gt;0,I843&lt;&gt;0)*(F843 + (F843 = 0))*(G843 + (G843 = 0))*(H843 + (H843 = 0))*(I843 + (I843 = 0))</f>
        <v>9.9589999999999996</v>
      </c>
      <c r="K843" s="15"/>
      <c r="L843" s="15"/>
      <c r="M843" s="15"/>
      <c r="Q843" s="15">
        <v>0</v>
      </c>
    </row>
    <row r="844" spans="1:17" x14ac:dyDescent="0.25">
      <c r="A844" s="15"/>
      <c r="B844" s="15"/>
      <c r="C844" s="15"/>
      <c r="D844" s="34"/>
      <c r="E844" s="15"/>
      <c r="F844" s="15"/>
      <c r="G844" s="15"/>
      <c r="H844" s="15"/>
      <c r="I844" s="15"/>
      <c r="J844" s="20" t="s">
        <v>100</v>
      </c>
      <c r="K844" s="21">
        <f>SUM(J840:J843)</f>
        <v>9.9589999999999996</v>
      </c>
      <c r="L844" s="22">
        <f>+Q844</f>
        <v>67.16</v>
      </c>
      <c r="M844" s="23">
        <f>ROUND(K844*L844,2)</f>
        <v>668.85</v>
      </c>
      <c r="Q844" s="22">
        <v>67.16</v>
      </c>
    </row>
    <row r="845" spans="1:17" ht="0.95" customHeight="1" x14ac:dyDescent="0.25">
      <c r="A845" s="24"/>
      <c r="B845" s="24"/>
      <c r="C845" s="24"/>
      <c r="D845" s="35"/>
      <c r="E845" s="24"/>
      <c r="F845" s="24"/>
      <c r="G845" s="24"/>
      <c r="H845" s="24"/>
      <c r="I845" s="24"/>
      <c r="J845" s="24"/>
      <c r="K845" s="24"/>
      <c r="L845" s="24"/>
      <c r="M845" s="24"/>
      <c r="Q845" s="24">
        <v>0</v>
      </c>
    </row>
    <row r="846" spans="1:17" x14ac:dyDescent="0.25">
      <c r="A846" s="13" t="s">
        <v>111</v>
      </c>
      <c r="B846" s="14" t="s">
        <v>22</v>
      </c>
      <c r="C846" s="14" t="s">
        <v>88</v>
      </c>
      <c r="D846" s="25" t="s">
        <v>112</v>
      </c>
      <c r="E846" s="15"/>
      <c r="F846" s="15"/>
      <c r="G846" s="15"/>
      <c r="H846" s="15"/>
      <c r="I846" s="15"/>
      <c r="J846" s="15"/>
      <c r="K846" s="16">
        <f>K850</f>
        <v>4.95</v>
      </c>
      <c r="L846" s="17">
        <f>L850</f>
        <v>10.44</v>
      </c>
      <c r="M846" s="17">
        <f>M850</f>
        <v>51.68</v>
      </c>
      <c r="Q846" s="17">
        <v>10.44</v>
      </c>
    </row>
    <row r="847" spans="1:17" ht="33.75" x14ac:dyDescent="0.25">
      <c r="A847" s="15"/>
      <c r="B847" s="15"/>
      <c r="C847" s="15"/>
      <c r="D847" s="25" t="s">
        <v>113</v>
      </c>
      <c r="E847" s="15"/>
      <c r="F847" s="15"/>
      <c r="G847" s="15"/>
      <c r="H847" s="15"/>
      <c r="I847" s="15"/>
      <c r="J847" s="15"/>
      <c r="K847" s="15"/>
      <c r="L847" s="15"/>
      <c r="M847" s="15"/>
      <c r="Q847" s="15">
        <v>0</v>
      </c>
    </row>
    <row r="848" spans="1:17" x14ac:dyDescent="0.25">
      <c r="A848" s="15"/>
      <c r="B848" s="15"/>
      <c r="C848" s="15"/>
      <c r="D848" s="34"/>
      <c r="E848" s="14" t="s">
        <v>573</v>
      </c>
      <c r="F848" s="18"/>
      <c r="G848" s="19"/>
      <c r="H848" s="19"/>
      <c r="I848" s="19"/>
      <c r="J848" s="16">
        <f>OR(F848&lt;&gt;0,G848&lt;&gt;0,H848&lt;&gt;0,I848&lt;&gt;0)*(F848 + (F848 = 0))*(G848 + (G848 = 0))*(H848 + (H848 = 0))*(I848 + (I848 = 0))</f>
        <v>0</v>
      </c>
      <c r="K848" s="15"/>
      <c r="L848" s="15"/>
      <c r="M848" s="15"/>
      <c r="Q848" s="15">
        <v>0</v>
      </c>
    </row>
    <row r="849" spans="1:17" x14ac:dyDescent="0.25">
      <c r="A849" s="15"/>
      <c r="B849" s="15"/>
      <c r="C849" s="15"/>
      <c r="D849" s="34"/>
      <c r="E849" s="14" t="s">
        <v>73</v>
      </c>
      <c r="F849" s="18">
        <v>1</v>
      </c>
      <c r="G849" s="19">
        <v>15</v>
      </c>
      <c r="H849" s="19">
        <v>0</v>
      </c>
      <c r="I849" s="19">
        <v>0.33</v>
      </c>
      <c r="J849" s="16">
        <f>OR(F849&lt;&gt;0,G849&lt;&gt;0,H849&lt;&gt;0,I849&lt;&gt;0)*(F849 + (F849 = 0))*(G849 + (G849 = 0))*(H849 + (H849 = 0))*(I849 + (I849 = 0))</f>
        <v>4.95</v>
      </c>
      <c r="K849" s="15"/>
      <c r="L849" s="15"/>
      <c r="M849" s="15"/>
      <c r="Q849" s="15">
        <v>0</v>
      </c>
    </row>
    <row r="850" spans="1:17" x14ac:dyDescent="0.25">
      <c r="A850" s="15"/>
      <c r="B850" s="15"/>
      <c r="C850" s="15"/>
      <c r="D850" s="34"/>
      <c r="E850" s="15"/>
      <c r="F850" s="15"/>
      <c r="G850" s="15"/>
      <c r="H850" s="15"/>
      <c r="I850" s="15"/>
      <c r="J850" s="20" t="s">
        <v>116</v>
      </c>
      <c r="K850" s="21">
        <f>SUM(J848:J849)</f>
        <v>4.95</v>
      </c>
      <c r="L850" s="22">
        <f>+Q850</f>
        <v>10.44</v>
      </c>
      <c r="M850" s="23">
        <f>ROUND(K850*L850,2)</f>
        <v>51.68</v>
      </c>
      <c r="Q850" s="22">
        <v>10.44</v>
      </c>
    </row>
    <row r="851" spans="1:17" ht="0.95" customHeight="1" x14ac:dyDescent="0.25">
      <c r="A851" s="24"/>
      <c r="B851" s="24"/>
      <c r="C851" s="24"/>
      <c r="D851" s="35"/>
      <c r="E851" s="24"/>
      <c r="F851" s="24"/>
      <c r="G851" s="24"/>
      <c r="H851" s="24"/>
      <c r="I851" s="24"/>
      <c r="J851" s="24"/>
      <c r="K851" s="24"/>
      <c r="L851" s="24"/>
      <c r="M851" s="24"/>
      <c r="Q851" s="24">
        <v>0</v>
      </c>
    </row>
    <row r="852" spans="1:17" ht="22.5" x14ac:dyDescent="0.25">
      <c r="A852" s="13" t="s">
        <v>574</v>
      </c>
      <c r="B852" s="14" t="s">
        <v>22</v>
      </c>
      <c r="C852" s="14" t="s">
        <v>122</v>
      </c>
      <c r="D852" s="25" t="s">
        <v>575</v>
      </c>
      <c r="E852" s="15"/>
      <c r="F852" s="15"/>
      <c r="G852" s="15"/>
      <c r="H852" s="15"/>
      <c r="I852" s="15"/>
      <c r="J852" s="15"/>
      <c r="K852" s="16">
        <f>K856</f>
        <v>20.411999999999999</v>
      </c>
      <c r="L852" s="17">
        <f>L856</f>
        <v>9.34</v>
      </c>
      <c r="M852" s="17">
        <f>M856</f>
        <v>190.65</v>
      </c>
      <c r="Q852" s="17">
        <v>9.34</v>
      </c>
    </row>
    <row r="853" spans="1:17" ht="67.5" x14ac:dyDescent="0.25">
      <c r="A853" s="15"/>
      <c r="B853" s="15"/>
      <c r="C853" s="15"/>
      <c r="D853" s="25" t="s">
        <v>576</v>
      </c>
      <c r="E853" s="15"/>
      <c r="F853" s="15"/>
      <c r="G853" s="15"/>
      <c r="H853" s="15"/>
      <c r="I853" s="15"/>
      <c r="J853" s="15"/>
      <c r="K853" s="15"/>
      <c r="L853" s="15"/>
      <c r="M853" s="15"/>
      <c r="Q853" s="15">
        <v>0</v>
      </c>
    </row>
    <row r="854" spans="1:17" x14ac:dyDescent="0.25">
      <c r="A854" s="15"/>
      <c r="B854" s="15"/>
      <c r="C854" s="15"/>
      <c r="D854" s="34"/>
      <c r="E854" s="14" t="s">
        <v>93</v>
      </c>
      <c r="F854" s="18"/>
      <c r="G854" s="19"/>
      <c r="H854" s="19"/>
      <c r="I854" s="19"/>
      <c r="J854" s="16">
        <f>OR(F854&lt;&gt;0,G854&lt;&gt;0,H854&lt;&gt;0,I854&lt;&gt;0)*(F854 + (F854 = 0))*(G854 + (G854 = 0))*(H854 + (H854 = 0))*(I854 + (I854 = 0))</f>
        <v>0</v>
      </c>
      <c r="K854" s="15"/>
      <c r="L854" s="15"/>
      <c r="M854" s="15"/>
      <c r="Q854" s="15">
        <v>0</v>
      </c>
    </row>
    <row r="855" spans="1:17" x14ac:dyDescent="0.25">
      <c r="A855" s="15"/>
      <c r="B855" s="15"/>
      <c r="C855" s="15"/>
      <c r="D855" s="34"/>
      <c r="E855" s="14" t="s">
        <v>73</v>
      </c>
      <c r="F855" s="18">
        <v>0.9</v>
      </c>
      <c r="G855" s="19">
        <v>22.68</v>
      </c>
      <c r="H855" s="19">
        <v>0</v>
      </c>
      <c r="I855" s="19">
        <v>0</v>
      </c>
      <c r="J855" s="16">
        <f>OR(F855&lt;&gt;0,G855&lt;&gt;0,H855&lt;&gt;0,I855&lt;&gt;0)*(F855 + (F855 = 0))*(G855 + (G855 = 0))*(H855 + (H855 = 0))*(I855 + (I855 = 0))</f>
        <v>20.411999999999999</v>
      </c>
      <c r="K855" s="15"/>
      <c r="L855" s="15"/>
      <c r="M855" s="15"/>
      <c r="Q855" s="15">
        <v>0</v>
      </c>
    </row>
    <row r="856" spans="1:17" x14ac:dyDescent="0.25">
      <c r="A856" s="15"/>
      <c r="B856" s="15"/>
      <c r="C856" s="15"/>
      <c r="D856" s="34"/>
      <c r="E856" s="15"/>
      <c r="F856" s="15"/>
      <c r="G856" s="15"/>
      <c r="H856" s="15"/>
      <c r="I856" s="15"/>
      <c r="J856" s="20" t="s">
        <v>577</v>
      </c>
      <c r="K856" s="21">
        <f>SUM(J854:J855)</f>
        <v>20.411999999999999</v>
      </c>
      <c r="L856" s="22">
        <f>+Q856</f>
        <v>9.34</v>
      </c>
      <c r="M856" s="23">
        <f>ROUND(K856*L856,2)</f>
        <v>190.65</v>
      </c>
      <c r="Q856" s="22">
        <v>9.34</v>
      </c>
    </row>
    <row r="857" spans="1:17" ht="0.95" customHeight="1" x14ac:dyDescent="0.25">
      <c r="A857" s="24"/>
      <c r="B857" s="24"/>
      <c r="C857" s="24"/>
      <c r="D857" s="35"/>
      <c r="E857" s="24"/>
      <c r="F857" s="24"/>
      <c r="G857" s="24"/>
      <c r="H857" s="24"/>
      <c r="I857" s="24"/>
      <c r="J857" s="24"/>
      <c r="K857" s="24"/>
      <c r="L857" s="24"/>
      <c r="M857" s="24"/>
      <c r="Q857" s="24">
        <v>0</v>
      </c>
    </row>
    <row r="858" spans="1:17" ht="22.5" x14ac:dyDescent="0.25">
      <c r="A858" s="13" t="s">
        <v>578</v>
      </c>
      <c r="B858" s="14" t="s">
        <v>22</v>
      </c>
      <c r="C858" s="14" t="s">
        <v>122</v>
      </c>
      <c r="D858" s="25" t="s">
        <v>579</v>
      </c>
      <c r="E858" s="15"/>
      <c r="F858" s="15"/>
      <c r="G858" s="15"/>
      <c r="H858" s="15"/>
      <c r="I858" s="15"/>
      <c r="J858" s="15"/>
      <c r="K858" s="16">
        <f>K862</f>
        <v>2.2679999999999998</v>
      </c>
      <c r="L858" s="17">
        <f>L862</f>
        <v>3.3</v>
      </c>
      <c r="M858" s="17">
        <f>M862</f>
        <v>7.48</v>
      </c>
      <c r="Q858" s="17">
        <v>3.3</v>
      </c>
    </row>
    <row r="859" spans="1:17" ht="45" x14ac:dyDescent="0.25">
      <c r="A859" s="15"/>
      <c r="B859" s="15"/>
      <c r="C859" s="15"/>
      <c r="D859" s="25" t="s">
        <v>580</v>
      </c>
      <c r="E859" s="15"/>
      <c r="F859" s="15"/>
      <c r="G859" s="15"/>
      <c r="H859" s="15"/>
      <c r="I859" s="15"/>
      <c r="J859" s="15"/>
      <c r="K859" s="15"/>
      <c r="L859" s="15"/>
      <c r="M859" s="15"/>
      <c r="Q859" s="15">
        <v>0</v>
      </c>
    </row>
    <row r="860" spans="1:17" x14ac:dyDescent="0.25">
      <c r="A860" s="15"/>
      <c r="B860" s="15"/>
      <c r="C860" s="15"/>
      <c r="D860" s="34"/>
      <c r="E860" s="14" t="s">
        <v>99</v>
      </c>
      <c r="F860" s="18"/>
      <c r="G860" s="19"/>
      <c r="H860" s="19"/>
      <c r="I860" s="19"/>
      <c r="J860" s="16">
        <f>OR(F860&lt;&gt;0,G860&lt;&gt;0,H860&lt;&gt;0,I860&lt;&gt;0)*(F860 + (F860 = 0))*(G860 + (G860 = 0))*(H860 + (H860 = 0))*(I860 + (I860 = 0))</f>
        <v>0</v>
      </c>
      <c r="K860" s="15"/>
      <c r="L860" s="15"/>
      <c r="M860" s="15"/>
      <c r="Q860" s="15">
        <v>0</v>
      </c>
    </row>
    <row r="861" spans="1:17" x14ac:dyDescent="0.25">
      <c r="A861" s="15"/>
      <c r="B861" s="15"/>
      <c r="C861" s="15"/>
      <c r="D861" s="34"/>
      <c r="E861" s="14" t="s">
        <v>73</v>
      </c>
      <c r="F861" s="18">
        <v>0.1</v>
      </c>
      <c r="G861" s="19">
        <v>22.68</v>
      </c>
      <c r="H861" s="19">
        <v>0</v>
      </c>
      <c r="I861" s="19">
        <v>0</v>
      </c>
      <c r="J861" s="16">
        <f>OR(F861&lt;&gt;0,G861&lt;&gt;0,H861&lt;&gt;0,I861&lt;&gt;0)*(F861 + (F861 = 0))*(G861 + (G861 = 0))*(H861 + (H861 = 0))*(I861 + (I861 = 0))</f>
        <v>2.2679999999999998</v>
      </c>
      <c r="K861" s="15"/>
      <c r="L861" s="15"/>
      <c r="M861" s="15"/>
      <c r="Q861" s="15">
        <v>0</v>
      </c>
    </row>
    <row r="862" spans="1:17" x14ac:dyDescent="0.25">
      <c r="A862" s="15"/>
      <c r="B862" s="15"/>
      <c r="C862" s="15"/>
      <c r="D862" s="34"/>
      <c r="E862" s="15"/>
      <c r="F862" s="15"/>
      <c r="G862" s="15"/>
      <c r="H862" s="15"/>
      <c r="I862" s="15"/>
      <c r="J862" s="20" t="s">
        <v>581</v>
      </c>
      <c r="K862" s="21">
        <f>SUM(J860:J861)</f>
        <v>2.2679999999999998</v>
      </c>
      <c r="L862" s="22">
        <f>+Q862</f>
        <v>3.3</v>
      </c>
      <c r="M862" s="23">
        <f>ROUND(K862*L862,2)</f>
        <v>7.48</v>
      </c>
      <c r="Q862" s="22">
        <v>3.3</v>
      </c>
    </row>
    <row r="863" spans="1:17" ht="0.95" customHeight="1" x14ac:dyDescent="0.25">
      <c r="A863" s="24"/>
      <c r="B863" s="24"/>
      <c r="C863" s="24"/>
      <c r="D863" s="35"/>
      <c r="E863" s="24"/>
      <c r="F863" s="24"/>
      <c r="G863" s="24"/>
      <c r="H863" s="24"/>
      <c r="I863" s="24"/>
      <c r="J863" s="24"/>
      <c r="K863" s="24"/>
      <c r="L863" s="24"/>
      <c r="M863" s="24"/>
      <c r="Q863" s="24">
        <v>0</v>
      </c>
    </row>
    <row r="864" spans="1:17" x14ac:dyDescent="0.25">
      <c r="A864" s="13" t="s">
        <v>582</v>
      </c>
      <c r="B864" s="14" t="s">
        <v>22</v>
      </c>
      <c r="C864" s="14" t="s">
        <v>47</v>
      </c>
      <c r="D864" s="25" t="s">
        <v>583</v>
      </c>
      <c r="E864" s="15"/>
      <c r="F864" s="15"/>
      <c r="G864" s="15"/>
      <c r="H864" s="15"/>
      <c r="I864" s="15"/>
      <c r="J864" s="15"/>
      <c r="K864" s="16">
        <f>K867</f>
        <v>316</v>
      </c>
      <c r="L864" s="17">
        <f>L867</f>
        <v>4.83</v>
      </c>
      <c r="M864" s="17">
        <f>M867</f>
        <v>1526.28</v>
      </c>
      <c r="Q864" s="17">
        <v>4.83</v>
      </c>
    </row>
    <row r="865" spans="1:17" ht="22.5" x14ac:dyDescent="0.25">
      <c r="A865" s="15"/>
      <c r="B865" s="15"/>
      <c r="C865" s="15"/>
      <c r="D865" s="25" t="s">
        <v>584</v>
      </c>
      <c r="E865" s="15"/>
      <c r="F865" s="15"/>
      <c r="G865" s="15"/>
      <c r="H865" s="15"/>
      <c r="I865" s="15"/>
      <c r="J865" s="15"/>
      <c r="K865" s="15"/>
      <c r="L865" s="15"/>
      <c r="M865" s="15"/>
      <c r="Q865" s="15">
        <v>0</v>
      </c>
    </row>
    <row r="866" spans="1:17" x14ac:dyDescent="0.25">
      <c r="A866" s="15"/>
      <c r="B866" s="15"/>
      <c r="C866" s="15"/>
      <c r="D866" s="34"/>
      <c r="E866" s="14" t="s">
        <v>585</v>
      </c>
      <c r="F866" s="18">
        <v>2</v>
      </c>
      <c r="G866" s="19">
        <v>158</v>
      </c>
      <c r="H866" s="19">
        <v>0</v>
      </c>
      <c r="I866" s="19">
        <v>0</v>
      </c>
      <c r="J866" s="16">
        <f>OR(F866&lt;&gt;0,G866&lt;&gt;0,H866&lt;&gt;0,I866&lt;&gt;0)*(F866 + (F866 = 0))*(G866 + (G866 = 0))*(H866 + (H866 = 0))*(I866 + (I866 = 0))</f>
        <v>316</v>
      </c>
      <c r="K866" s="15"/>
      <c r="L866" s="15"/>
      <c r="M866" s="15"/>
      <c r="Q866" s="15">
        <v>0</v>
      </c>
    </row>
    <row r="867" spans="1:17" x14ac:dyDescent="0.25">
      <c r="A867" s="15"/>
      <c r="B867" s="15"/>
      <c r="C867" s="15"/>
      <c r="D867" s="34"/>
      <c r="E867" s="15"/>
      <c r="F867" s="15"/>
      <c r="G867" s="15"/>
      <c r="H867" s="15"/>
      <c r="I867" s="15"/>
      <c r="J867" s="20" t="s">
        <v>586</v>
      </c>
      <c r="K867" s="21">
        <f>J866</f>
        <v>316</v>
      </c>
      <c r="L867" s="22">
        <f>+Q867</f>
        <v>4.83</v>
      </c>
      <c r="M867" s="23">
        <f>ROUND(K867*L867,2)</f>
        <v>1526.28</v>
      </c>
      <c r="Q867" s="22">
        <v>4.83</v>
      </c>
    </row>
    <row r="868" spans="1:17" ht="0.95" customHeight="1" x14ac:dyDescent="0.25">
      <c r="A868" s="24"/>
      <c r="B868" s="24"/>
      <c r="C868" s="24"/>
      <c r="D868" s="35"/>
      <c r="E868" s="24"/>
      <c r="F868" s="24"/>
      <c r="G868" s="24"/>
      <c r="H868" s="24"/>
      <c r="I868" s="24"/>
      <c r="J868" s="24"/>
      <c r="K868" s="24"/>
      <c r="L868" s="24"/>
      <c r="M868" s="24"/>
      <c r="Q868" s="24">
        <v>0</v>
      </c>
    </row>
    <row r="869" spans="1:17" x14ac:dyDescent="0.25">
      <c r="A869" s="13" t="s">
        <v>587</v>
      </c>
      <c r="B869" s="14" t="s">
        <v>22</v>
      </c>
      <c r="C869" s="14" t="s">
        <v>23</v>
      </c>
      <c r="D869" s="25" t="s">
        <v>588</v>
      </c>
      <c r="E869" s="15"/>
      <c r="F869" s="15"/>
      <c r="G869" s="15"/>
      <c r="H869" s="15"/>
      <c r="I869" s="15"/>
      <c r="J869" s="15"/>
      <c r="K869" s="16">
        <f>K872</f>
        <v>1</v>
      </c>
      <c r="L869" s="17">
        <f>L872</f>
        <v>24.88</v>
      </c>
      <c r="M869" s="17">
        <f>M872</f>
        <v>24.88</v>
      </c>
      <c r="Q869" s="17">
        <v>24.88</v>
      </c>
    </row>
    <row r="870" spans="1:17" ht="33.75" x14ac:dyDescent="0.25">
      <c r="A870" s="15"/>
      <c r="B870" s="15"/>
      <c r="C870" s="15"/>
      <c r="D870" s="25" t="s">
        <v>589</v>
      </c>
      <c r="E870" s="15"/>
      <c r="F870" s="15"/>
      <c r="G870" s="15"/>
      <c r="H870" s="15"/>
      <c r="I870" s="15"/>
      <c r="J870" s="15"/>
      <c r="K870" s="15"/>
      <c r="L870" s="15"/>
      <c r="M870" s="15"/>
      <c r="Q870" s="15">
        <v>0</v>
      </c>
    </row>
    <row r="871" spans="1:17" x14ac:dyDescent="0.25">
      <c r="A871" s="15"/>
      <c r="B871" s="15"/>
      <c r="C871" s="15"/>
      <c r="D871" s="34"/>
      <c r="E871" s="14" t="s">
        <v>73</v>
      </c>
      <c r="F871" s="18">
        <v>1</v>
      </c>
      <c r="G871" s="19">
        <v>0</v>
      </c>
      <c r="H871" s="19">
        <v>0</v>
      </c>
      <c r="I871" s="19">
        <v>0</v>
      </c>
      <c r="J871" s="16">
        <f>OR(F871&lt;&gt;0,G871&lt;&gt;0,H871&lt;&gt;0,I871&lt;&gt;0)*(F871 + (F871 = 0))*(G871 + (G871 = 0))*(H871 + (H871 = 0))*(I871 + (I871 = 0))</f>
        <v>1</v>
      </c>
      <c r="K871" s="15"/>
      <c r="L871" s="15"/>
      <c r="M871" s="15"/>
      <c r="Q871" s="15">
        <v>0</v>
      </c>
    </row>
    <row r="872" spans="1:17" x14ac:dyDescent="0.25">
      <c r="A872" s="15"/>
      <c r="B872" s="15"/>
      <c r="C872" s="15"/>
      <c r="D872" s="34"/>
      <c r="E872" s="15"/>
      <c r="F872" s="15"/>
      <c r="G872" s="15"/>
      <c r="H872" s="15"/>
      <c r="I872" s="15"/>
      <c r="J872" s="20" t="s">
        <v>590</v>
      </c>
      <c r="K872" s="21">
        <f>J871</f>
        <v>1</v>
      </c>
      <c r="L872" s="22">
        <f>+Q872</f>
        <v>24.88</v>
      </c>
      <c r="M872" s="23">
        <f>ROUND(K872*L872,2)</f>
        <v>24.88</v>
      </c>
      <c r="Q872" s="22">
        <v>24.88</v>
      </c>
    </row>
    <row r="873" spans="1:17" ht="0.95" customHeight="1" x14ac:dyDescent="0.25">
      <c r="A873" s="24"/>
      <c r="B873" s="24"/>
      <c r="C873" s="24"/>
      <c r="D873" s="35"/>
      <c r="E873" s="24"/>
      <c r="F873" s="24"/>
      <c r="G873" s="24"/>
      <c r="H873" s="24"/>
      <c r="I873" s="24"/>
      <c r="J873" s="24"/>
      <c r="K873" s="24"/>
      <c r="L873" s="24"/>
      <c r="M873" s="24"/>
      <c r="Q873" s="24">
        <v>0</v>
      </c>
    </row>
    <row r="874" spans="1:17" x14ac:dyDescent="0.25">
      <c r="A874" s="13" t="s">
        <v>591</v>
      </c>
      <c r="B874" s="14" t="s">
        <v>22</v>
      </c>
      <c r="C874" s="14" t="s">
        <v>23</v>
      </c>
      <c r="D874" s="25" t="s">
        <v>592</v>
      </c>
      <c r="E874" s="15"/>
      <c r="F874" s="15"/>
      <c r="G874" s="15"/>
      <c r="H874" s="15"/>
      <c r="I874" s="15"/>
      <c r="J874" s="15"/>
      <c r="K874" s="16">
        <f>K877</f>
        <v>2</v>
      </c>
      <c r="L874" s="17">
        <f>L877</f>
        <v>72.84</v>
      </c>
      <c r="M874" s="17">
        <f>M877</f>
        <v>145.68</v>
      </c>
      <c r="Q874" s="17">
        <v>72.84</v>
      </c>
    </row>
    <row r="875" spans="1:17" ht="33.75" x14ac:dyDescent="0.25">
      <c r="A875" s="15"/>
      <c r="B875" s="15"/>
      <c r="C875" s="15"/>
      <c r="D875" s="25" t="s">
        <v>593</v>
      </c>
      <c r="E875" s="15"/>
      <c r="F875" s="15"/>
      <c r="G875" s="15"/>
      <c r="H875" s="15"/>
      <c r="I875" s="15"/>
      <c r="J875" s="15"/>
      <c r="K875" s="15"/>
      <c r="L875" s="15"/>
      <c r="M875" s="15"/>
      <c r="Q875" s="15">
        <v>0</v>
      </c>
    </row>
    <row r="876" spans="1:17" x14ac:dyDescent="0.25">
      <c r="A876" s="15"/>
      <c r="B876" s="15"/>
      <c r="C876" s="15"/>
      <c r="D876" s="34"/>
      <c r="E876" s="14" t="s">
        <v>73</v>
      </c>
      <c r="F876" s="18">
        <v>2</v>
      </c>
      <c r="G876" s="19">
        <v>0</v>
      </c>
      <c r="H876" s="19">
        <v>0</v>
      </c>
      <c r="I876" s="19">
        <v>0</v>
      </c>
      <c r="J876" s="16">
        <f>OR(F876&lt;&gt;0,G876&lt;&gt;0,H876&lt;&gt;0,I876&lt;&gt;0)*(F876 + (F876 = 0))*(G876 + (G876 = 0))*(H876 + (H876 = 0))*(I876 + (I876 = 0))</f>
        <v>2</v>
      </c>
      <c r="K876" s="15"/>
      <c r="L876" s="15"/>
      <c r="M876" s="15"/>
      <c r="Q876" s="15">
        <v>0</v>
      </c>
    </row>
    <row r="877" spans="1:17" x14ac:dyDescent="0.25">
      <c r="A877" s="15"/>
      <c r="B877" s="15"/>
      <c r="C877" s="15"/>
      <c r="D877" s="34"/>
      <c r="E877" s="15"/>
      <c r="F877" s="15"/>
      <c r="G877" s="15"/>
      <c r="H877" s="15"/>
      <c r="I877" s="15"/>
      <c r="J877" s="20" t="s">
        <v>594</v>
      </c>
      <c r="K877" s="21">
        <f>J876</f>
        <v>2</v>
      </c>
      <c r="L877" s="22">
        <f>+Q877</f>
        <v>72.84</v>
      </c>
      <c r="M877" s="23">
        <f>ROUND(K877*L877,2)</f>
        <v>145.68</v>
      </c>
      <c r="Q877" s="22">
        <v>72.84</v>
      </c>
    </row>
    <row r="878" spans="1:17" ht="0.95" customHeight="1" x14ac:dyDescent="0.25">
      <c r="A878" s="24"/>
      <c r="B878" s="24"/>
      <c r="C878" s="24"/>
      <c r="D878" s="35"/>
      <c r="E878" s="24"/>
      <c r="F878" s="24"/>
      <c r="G878" s="24"/>
      <c r="H878" s="24"/>
      <c r="I878" s="24"/>
      <c r="J878" s="24"/>
      <c r="K878" s="24"/>
      <c r="L878" s="24"/>
      <c r="M878" s="24"/>
      <c r="Q878" s="24">
        <v>0</v>
      </c>
    </row>
    <row r="879" spans="1:17" ht="22.5" x14ac:dyDescent="0.25">
      <c r="A879" s="13" t="s">
        <v>595</v>
      </c>
      <c r="B879" s="14" t="s">
        <v>22</v>
      </c>
      <c r="C879" s="14" t="s">
        <v>47</v>
      </c>
      <c r="D879" s="25" t="s">
        <v>596</v>
      </c>
      <c r="E879" s="15"/>
      <c r="F879" s="15"/>
      <c r="G879" s="15"/>
      <c r="H879" s="15"/>
      <c r="I879" s="15"/>
      <c r="J879" s="15"/>
      <c r="K879" s="16">
        <f>K882</f>
        <v>25.24</v>
      </c>
      <c r="L879" s="17">
        <f>L882</f>
        <v>4.13</v>
      </c>
      <c r="M879" s="17">
        <f>M882</f>
        <v>104.24</v>
      </c>
      <c r="Q879" s="17">
        <v>4.13</v>
      </c>
    </row>
    <row r="880" spans="1:17" ht="45" x14ac:dyDescent="0.25">
      <c r="A880" s="15"/>
      <c r="B880" s="15"/>
      <c r="C880" s="15"/>
      <c r="D880" s="25" t="s">
        <v>597</v>
      </c>
      <c r="E880" s="15"/>
      <c r="F880" s="15"/>
      <c r="G880" s="15"/>
      <c r="H880" s="15"/>
      <c r="I880" s="15"/>
      <c r="J880" s="15"/>
      <c r="K880" s="15"/>
      <c r="L880" s="15"/>
      <c r="M880" s="15"/>
      <c r="Q880" s="15">
        <v>0</v>
      </c>
    </row>
    <row r="881" spans="1:17" x14ac:dyDescent="0.25">
      <c r="A881" s="15"/>
      <c r="B881" s="15"/>
      <c r="C881" s="15"/>
      <c r="D881" s="34"/>
      <c r="E881" s="14" t="s">
        <v>73</v>
      </c>
      <c r="F881" s="18">
        <v>1</v>
      </c>
      <c r="G881" s="19">
        <v>25.24</v>
      </c>
      <c r="H881" s="19">
        <v>0</v>
      </c>
      <c r="I881" s="19">
        <v>0</v>
      </c>
      <c r="J881" s="16">
        <f>OR(F881&lt;&gt;0,G881&lt;&gt;0,H881&lt;&gt;0,I881&lt;&gt;0)*(F881 + (F881 = 0))*(G881 + (G881 = 0))*(H881 + (H881 = 0))*(I881 + (I881 = 0))</f>
        <v>25.24</v>
      </c>
      <c r="K881" s="15"/>
      <c r="L881" s="15"/>
      <c r="M881" s="15"/>
      <c r="Q881" s="15">
        <v>0</v>
      </c>
    </row>
    <row r="882" spans="1:17" x14ac:dyDescent="0.25">
      <c r="A882" s="15"/>
      <c r="B882" s="15"/>
      <c r="C882" s="15"/>
      <c r="D882" s="34"/>
      <c r="E882" s="15"/>
      <c r="F882" s="15"/>
      <c r="G882" s="15"/>
      <c r="H882" s="15"/>
      <c r="I882" s="15"/>
      <c r="J882" s="20" t="s">
        <v>598</v>
      </c>
      <c r="K882" s="21">
        <f>J881</f>
        <v>25.24</v>
      </c>
      <c r="L882" s="22">
        <f>+Q882</f>
        <v>4.13</v>
      </c>
      <c r="M882" s="23">
        <f>ROUND(K882*L882,2)</f>
        <v>104.24</v>
      </c>
      <c r="Q882" s="22">
        <v>4.13</v>
      </c>
    </row>
    <row r="883" spans="1:17" ht="0.95" customHeight="1" x14ac:dyDescent="0.25">
      <c r="A883" s="24"/>
      <c r="B883" s="24"/>
      <c r="C883" s="24"/>
      <c r="D883" s="35"/>
      <c r="E883" s="24"/>
      <c r="F883" s="24"/>
      <c r="G883" s="24"/>
      <c r="H883" s="24"/>
      <c r="I883" s="24"/>
      <c r="J883" s="24"/>
      <c r="K883" s="24"/>
      <c r="L883" s="24"/>
      <c r="M883" s="24"/>
      <c r="Q883" s="24">
        <v>0</v>
      </c>
    </row>
    <row r="884" spans="1:17" ht="22.5" x14ac:dyDescent="0.25">
      <c r="A884" s="13" t="s">
        <v>121</v>
      </c>
      <c r="B884" s="14" t="s">
        <v>22</v>
      </c>
      <c r="C884" s="14" t="s">
        <v>122</v>
      </c>
      <c r="D884" s="25" t="s">
        <v>123</v>
      </c>
      <c r="E884" s="15"/>
      <c r="F884" s="15"/>
      <c r="G884" s="15"/>
      <c r="H884" s="15"/>
      <c r="I884" s="15"/>
      <c r="J884" s="15"/>
      <c r="K884" s="16">
        <f>K887</f>
        <v>5032.55</v>
      </c>
      <c r="L884" s="17">
        <f>L887</f>
        <v>0.66</v>
      </c>
      <c r="M884" s="17">
        <f>M887</f>
        <v>3321.48</v>
      </c>
      <c r="Q884" s="17">
        <v>0.66</v>
      </c>
    </row>
    <row r="885" spans="1:17" ht="56.25" x14ac:dyDescent="0.25">
      <c r="A885" s="15"/>
      <c r="B885" s="15"/>
      <c r="C885" s="15"/>
      <c r="D885" s="25" t="s">
        <v>124</v>
      </c>
      <c r="E885" s="15"/>
      <c r="F885" s="15"/>
      <c r="G885" s="15"/>
      <c r="H885" s="15"/>
      <c r="I885" s="15"/>
      <c r="J885" s="15"/>
      <c r="K885" s="15"/>
      <c r="L885" s="15"/>
      <c r="M885" s="15"/>
      <c r="Q885" s="15">
        <v>0</v>
      </c>
    </row>
    <row r="886" spans="1:17" x14ac:dyDescent="0.25">
      <c r="A886" s="15"/>
      <c r="B886" s="15"/>
      <c r="C886" s="15"/>
      <c r="D886" s="34"/>
      <c r="E886" s="14" t="s">
        <v>73</v>
      </c>
      <c r="F886" s="18">
        <v>1</v>
      </c>
      <c r="G886" s="19">
        <v>1006.51</v>
      </c>
      <c r="H886" s="19">
        <v>0</v>
      </c>
      <c r="I886" s="19">
        <v>5</v>
      </c>
      <c r="J886" s="16">
        <f>OR(F886&lt;&gt;0,G886&lt;&gt;0,H886&lt;&gt;0,I886&lt;&gt;0)*(F886 + (F886 = 0))*(G886 + (G886 = 0))*(H886 + (H886 = 0))*(I886 + (I886 = 0))</f>
        <v>5032.55</v>
      </c>
      <c r="K886" s="15"/>
      <c r="L886" s="15"/>
      <c r="M886" s="15"/>
      <c r="Q886" s="15">
        <v>0</v>
      </c>
    </row>
    <row r="887" spans="1:17" x14ac:dyDescent="0.25">
      <c r="A887" s="15"/>
      <c r="B887" s="15"/>
      <c r="C887" s="15"/>
      <c r="D887" s="34"/>
      <c r="E887" s="15"/>
      <c r="F887" s="15"/>
      <c r="G887" s="15"/>
      <c r="H887" s="15"/>
      <c r="I887" s="15"/>
      <c r="J887" s="20" t="s">
        <v>126</v>
      </c>
      <c r="K887" s="21">
        <f>J886</f>
        <v>5032.55</v>
      </c>
      <c r="L887" s="22">
        <f>+Q887</f>
        <v>0.66</v>
      </c>
      <c r="M887" s="23">
        <f>ROUND(K887*L887,2)</f>
        <v>3321.48</v>
      </c>
      <c r="Q887" s="22">
        <v>0.66</v>
      </c>
    </row>
    <row r="888" spans="1:17" ht="0.95" customHeight="1" x14ac:dyDescent="0.25">
      <c r="A888" s="24"/>
      <c r="B888" s="24"/>
      <c r="C888" s="24"/>
      <c r="D888" s="35"/>
      <c r="E888" s="24"/>
      <c r="F888" s="24"/>
      <c r="G888" s="24"/>
      <c r="H888" s="24"/>
      <c r="I888" s="24"/>
      <c r="J888" s="24"/>
      <c r="K888" s="24"/>
      <c r="L888" s="24"/>
      <c r="M888" s="24"/>
      <c r="Q888" s="24">
        <v>0</v>
      </c>
    </row>
    <row r="889" spans="1:17" x14ac:dyDescent="0.25">
      <c r="A889" s="13" t="s">
        <v>599</v>
      </c>
      <c r="B889" s="14" t="s">
        <v>22</v>
      </c>
      <c r="C889" s="14" t="s">
        <v>23</v>
      </c>
      <c r="D889" s="25" t="s">
        <v>600</v>
      </c>
      <c r="E889" s="15"/>
      <c r="F889" s="15"/>
      <c r="G889" s="15"/>
      <c r="H889" s="15"/>
      <c r="I889" s="15"/>
      <c r="J889" s="15"/>
      <c r="K889" s="16">
        <f>K892</f>
        <v>2</v>
      </c>
      <c r="L889" s="17">
        <f>L892</f>
        <v>36.78</v>
      </c>
      <c r="M889" s="17">
        <f>M892</f>
        <v>73.56</v>
      </c>
      <c r="Q889" s="17">
        <v>36.78</v>
      </c>
    </row>
    <row r="890" spans="1:17" ht="78.75" x14ac:dyDescent="0.25">
      <c r="A890" s="15"/>
      <c r="B890" s="15"/>
      <c r="C890" s="15"/>
      <c r="D890" s="25" t="s">
        <v>601</v>
      </c>
      <c r="E890" s="15"/>
      <c r="F890" s="15"/>
      <c r="G890" s="15"/>
      <c r="H890" s="15"/>
      <c r="I890" s="15"/>
      <c r="J890" s="15"/>
      <c r="K890" s="15"/>
      <c r="L890" s="15"/>
      <c r="M890" s="15"/>
      <c r="Q890" s="15">
        <v>0</v>
      </c>
    </row>
    <row r="891" spans="1:17" x14ac:dyDescent="0.25">
      <c r="A891" s="15"/>
      <c r="B891" s="15"/>
      <c r="C891" s="15"/>
      <c r="D891" s="34"/>
      <c r="E891" s="14" t="s">
        <v>73</v>
      </c>
      <c r="F891" s="18">
        <v>2</v>
      </c>
      <c r="G891" s="19">
        <v>0</v>
      </c>
      <c r="H891" s="19">
        <v>0</v>
      </c>
      <c r="I891" s="19">
        <v>0</v>
      </c>
      <c r="J891" s="16">
        <f>OR(F891&lt;&gt;0,G891&lt;&gt;0,H891&lt;&gt;0,I891&lt;&gt;0)*(F891 + (F891 = 0))*(G891 + (G891 = 0))*(H891 + (H891 = 0))*(I891 + (I891 = 0))</f>
        <v>2</v>
      </c>
      <c r="K891" s="15"/>
      <c r="L891" s="15"/>
      <c r="M891" s="15"/>
      <c r="Q891" s="15">
        <v>0</v>
      </c>
    </row>
    <row r="892" spans="1:17" x14ac:dyDescent="0.25">
      <c r="A892" s="15"/>
      <c r="B892" s="15"/>
      <c r="C892" s="15"/>
      <c r="D892" s="34"/>
      <c r="E892" s="15"/>
      <c r="F892" s="15"/>
      <c r="G892" s="15"/>
      <c r="H892" s="15"/>
      <c r="I892" s="15"/>
      <c r="J892" s="20" t="s">
        <v>602</v>
      </c>
      <c r="K892" s="21">
        <f>J891</f>
        <v>2</v>
      </c>
      <c r="L892" s="22">
        <f>+Q892</f>
        <v>36.78</v>
      </c>
      <c r="M892" s="23">
        <f>ROUND(K892*L892,2)</f>
        <v>73.56</v>
      </c>
      <c r="Q892" s="22">
        <v>36.78</v>
      </c>
    </row>
    <row r="893" spans="1:17" ht="0.95" customHeight="1" x14ac:dyDescent="0.25">
      <c r="A893" s="24"/>
      <c r="B893" s="24"/>
      <c r="C893" s="24"/>
      <c r="D893" s="35"/>
      <c r="E893" s="24"/>
      <c r="F893" s="24"/>
      <c r="G893" s="24"/>
      <c r="H893" s="24"/>
      <c r="I893" s="24"/>
      <c r="J893" s="24"/>
      <c r="K893" s="24"/>
      <c r="L893" s="24"/>
      <c r="M893" s="24"/>
      <c r="Q893" s="24">
        <v>0</v>
      </c>
    </row>
    <row r="894" spans="1:17" x14ac:dyDescent="0.25">
      <c r="A894" s="15"/>
      <c r="B894" s="15"/>
      <c r="C894" s="15"/>
      <c r="D894" s="34"/>
      <c r="E894" s="15"/>
      <c r="F894" s="15"/>
      <c r="G894" s="15"/>
      <c r="H894" s="15"/>
      <c r="I894" s="15"/>
      <c r="J894" s="20" t="s">
        <v>603</v>
      </c>
      <c r="K894" s="19">
        <v>1</v>
      </c>
      <c r="L894" s="23">
        <f>M830+M838+M846+M852+M858+M864+M869+M874+M879+M884+M889</f>
        <v>9079.02</v>
      </c>
      <c r="M894" s="23">
        <f>ROUND(K894*L894,2)</f>
        <v>9079.02</v>
      </c>
      <c r="Q894" s="23">
        <v>9066.31</v>
      </c>
    </row>
    <row r="895" spans="1:17" ht="0.95" customHeight="1" x14ac:dyDescent="0.25">
      <c r="A895" s="24"/>
      <c r="B895" s="24"/>
      <c r="C895" s="24"/>
      <c r="D895" s="35"/>
      <c r="E895" s="24"/>
      <c r="F895" s="24"/>
      <c r="G895" s="24"/>
      <c r="H895" s="24"/>
      <c r="I895" s="24"/>
      <c r="J895" s="24"/>
      <c r="K895" s="24"/>
      <c r="L895" s="24"/>
      <c r="M895" s="24"/>
      <c r="Q895" s="24">
        <v>0</v>
      </c>
    </row>
    <row r="896" spans="1:17" x14ac:dyDescent="0.25">
      <c r="A896" s="9" t="s">
        <v>604</v>
      </c>
      <c r="B896" s="9" t="s">
        <v>16</v>
      </c>
      <c r="C896" s="9" t="s">
        <v>17</v>
      </c>
      <c r="D896" s="33" t="s">
        <v>129</v>
      </c>
      <c r="E896" s="10"/>
      <c r="F896" s="10"/>
      <c r="G896" s="10"/>
      <c r="H896" s="10"/>
      <c r="I896" s="10"/>
      <c r="J896" s="10"/>
      <c r="K896" s="11">
        <f>K993</f>
        <v>1</v>
      </c>
      <c r="L896" s="12">
        <f>L993</f>
        <v>140966.13</v>
      </c>
      <c r="M896" s="12">
        <f>M993</f>
        <v>140966.13</v>
      </c>
      <c r="Q896" s="12">
        <v>140962.5</v>
      </c>
    </row>
    <row r="897" spans="1:17" x14ac:dyDescent="0.25">
      <c r="A897" s="13" t="s">
        <v>130</v>
      </c>
      <c r="B897" s="14" t="s">
        <v>22</v>
      </c>
      <c r="C897" s="14" t="s">
        <v>88</v>
      </c>
      <c r="D897" s="25" t="s">
        <v>131</v>
      </c>
      <c r="E897" s="15"/>
      <c r="F897" s="15"/>
      <c r="G897" s="15"/>
      <c r="H897" s="15"/>
      <c r="I897" s="15"/>
      <c r="J897" s="15"/>
      <c r="K897" s="16">
        <f>K903</f>
        <v>8.8000000000000007</v>
      </c>
      <c r="L897" s="17">
        <f>L903</f>
        <v>48.02</v>
      </c>
      <c r="M897" s="17">
        <f>M903</f>
        <v>422.58</v>
      </c>
      <c r="Q897" s="17">
        <v>48.02</v>
      </c>
    </row>
    <row r="898" spans="1:17" ht="22.5" x14ac:dyDescent="0.25">
      <c r="A898" s="15"/>
      <c r="B898" s="15"/>
      <c r="C898" s="15"/>
      <c r="D898" s="25" t="s">
        <v>132</v>
      </c>
      <c r="E898" s="15"/>
      <c r="F898" s="15"/>
      <c r="G898" s="15"/>
      <c r="H898" s="15"/>
      <c r="I898" s="15"/>
      <c r="J898" s="15"/>
      <c r="K898" s="15"/>
      <c r="L898" s="15"/>
      <c r="M898" s="15"/>
      <c r="Q898" s="15">
        <v>0</v>
      </c>
    </row>
    <row r="899" spans="1:17" x14ac:dyDescent="0.25">
      <c r="A899" s="15"/>
      <c r="B899" s="15"/>
      <c r="C899" s="15"/>
      <c r="D899" s="34"/>
      <c r="E899" s="14" t="s">
        <v>50</v>
      </c>
      <c r="F899" s="18"/>
      <c r="G899" s="19"/>
      <c r="H899" s="19"/>
      <c r="I899" s="19"/>
      <c r="J899" s="16">
        <f>OR(F899&lt;&gt;0,G899&lt;&gt;0,H899&lt;&gt;0,I899&lt;&gt;0)*(F899 + (F899 = 0))*(G899 + (G899 = 0))*(H899 + (H899 = 0))*(I899 + (I899 = 0))</f>
        <v>0</v>
      </c>
      <c r="K899" s="15"/>
      <c r="L899" s="15"/>
      <c r="M899" s="15"/>
      <c r="Q899" s="15">
        <v>0</v>
      </c>
    </row>
    <row r="900" spans="1:17" x14ac:dyDescent="0.25">
      <c r="A900" s="15"/>
      <c r="B900" s="15"/>
      <c r="C900" s="15"/>
      <c r="D900" s="34"/>
      <c r="E900" s="14" t="s">
        <v>73</v>
      </c>
      <c r="F900" s="18"/>
      <c r="G900" s="19"/>
      <c r="H900" s="19"/>
      <c r="I900" s="19"/>
      <c r="J900" s="16">
        <f>OR(F900&lt;&gt;0,G900&lt;&gt;0,H900&lt;&gt;0,I900&lt;&gt;0)*(F900 + (F900 = 0))*(G900 + (G900 = 0))*(H900 + (H900 = 0))*(I900 + (I900 = 0))</f>
        <v>0</v>
      </c>
      <c r="K900" s="15"/>
      <c r="L900" s="15"/>
      <c r="M900" s="15"/>
      <c r="Q900" s="15">
        <v>0</v>
      </c>
    </row>
    <row r="901" spans="1:17" x14ac:dyDescent="0.25">
      <c r="A901" s="15"/>
      <c r="B901" s="15"/>
      <c r="C901" s="15"/>
      <c r="D901" s="34"/>
      <c r="E901" s="14" t="s">
        <v>52</v>
      </c>
      <c r="F901" s="18">
        <v>3</v>
      </c>
      <c r="G901" s="19">
        <v>2</v>
      </c>
      <c r="H901" s="19">
        <v>1.1000000000000001</v>
      </c>
      <c r="I901" s="19">
        <v>1</v>
      </c>
      <c r="J901" s="16">
        <f>OR(F901&lt;&gt;0,G901&lt;&gt;0,H901&lt;&gt;0,I901&lt;&gt;0)*(F901 + (F901 = 0))*(G901 + (G901 = 0))*(H901 + (H901 = 0))*(I901 + (I901 = 0))</f>
        <v>6.6</v>
      </c>
      <c r="K901" s="15"/>
      <c r="L901" s="15"/>
      <c r="M901" s="15"/>
      <c r="Q901" s="15">
        <v>0</v>
      </c>
    </row>
    <row r="902" spans="1:17" x14ac:dyDescent="0.25">
      <c r="A902" s="15"/>
      <c r="B902" s="15"/>
      <c r="C902" s="15"/>
      <c r="D902" s="34"/>
      <c r="E902" s="14" t="s">
        <v>53</v>
      </c>
      <c r="F902" s="18">
        <v>1</v>
      </c>
      <c r="G902" s="19">
        <v>2</v>
      </c>
      <c r="H902" s="19">
        <v>1.1000000000000001</v>
      </c>
      <c r="I902" s="19">
        <v>1</v>
      </c>
      <c r="J902" s="16">
        <f>OR(F902&lt;&gt;0,G902&lt;&gt;0,H902&lt;&gt;0,I902&lt;&gt;0)*(F902 + (F902 = 0))*(G902 + (G902 = 0))*(H902 + (H902 = 0))*(I902 + (I902 = 0))</f>
        <v>2.2000000000000002</v>
      </c>
      <c r="K902" s="15"/>
      <c r="L902" s="15"/>
      <c r="M902" s="15"/>
      <c r="Q902" s="15">
        <v>0</v>
      </c>
    </row>
    <row r="903" spans="1:17" x14ac:dyDescent="0.25">
      <c r="A903" s="15"/>
      <c r="B903" s="15"/>
      <c r="C903" s="15"/>
      <c r="D903" s="34"/>
      <c r="E903" s="15"/>
      <c r="F903" s="15"/>
      <c r="G903" s="15"/>
      <c r="H903" s="15"/>
      <c r="I903" s="15"/>
      <c r="J903" s="20" t="s">
        <v>133</v>
      </c>
      <c r="K903" s="21">
        <f>SUM(J899:J902)*1</f>
        <v>8.8000000000000007</v>
      </c>
      <c r="L903" s="22">
        <f>+Q903</f>
        <v>48.02</v>
      </c>
      <c r="M903" s="23">
        <f>ROUND(K903*L903,2)</f>
        <v>422.58</v>
      </c>
      <c r="Q903" s="22">
        <v>48.02</v>
      </c>
    </row>
    <row r="904" spans="1:17" ht="0.95" customHeight="1" x14ac:dyDescent="0.25">
      <c r="A904" s="24"/>
      <c r="B904" s="24"/>
      <c r="C904" s="24"/>
      <c r="D904" s="35"/>
      <c r="E904" s="24"/>
      <c r="F904" s="24"/>
      <c r="G904" s="24"/>
      <c r="H904" s="24"/>
      <c r="I904" s="24"/>
      <c r="J904" s="24"/>
      <c r="K904" s="24"/>
      <c r="L904" s="24"/>
      <c r="M904" s="24"/>
      <c r="Q904" s="24">
        <v>0</v>
      </c>
    </row>
    <row r="905" spans="1:17" x14ac:dyDescent="0.25">
      <c r="A905" s="13" t="s">
        <v>134</v>
      </c>
      <c r="B905" s="14" t="s">
        <v>22</v>
      </c>
      <c r="C905" s="14" t="s">
        <v>88</v>
      </c>
      <c r="D905" s="25" t="s">
        <v>135</v>
      </c>
      <c r="E905" s="15"/>
      <c r="F905" s="15"/>
      <c r="G905" s="15"/>
      <c r="H905" s="15"/>
      <c r="I905" s="15"/>
      <c r="J905" s="15"/>
      <c r="K905" s="16">
        <f>K918</f>
        <v>469.55500000000001</v>
      </c>
      <c r="L905" s="17">
        <f>L918</f>
        <v>208.12</v>
      </c>
      <c r="M905" s="17">
        <f>M918</f>
        <v>97723.79</v>
      </c>
      <c r="Q905" s="17">
        <v>208.12</v>
      </c>
    </row>
    <row r="906" spans="1:17" ht="33.75" x14ac:dyDescent="0.25">
      <c r="A906" s="15"/>
      <c r="B906" s="15"/>
      <c r="C906" s="15"/>
      <c r="D906" s="25" t="s">
        <v>136</v>
      </c>
      <c r="E906" s="15"/>
      <c r="F906" s="15"/>
      <c r="G906" s="15"/>
      <c r="H906" s="15"/>
      <c r="I906" s="15"/>
      <c r="J906" s="15"/>
      <c r="K906" s="15"/>
      <c r="L906" s="15"/>
      <c r="M906" s="15"/>
      <c r="Q906" s="15">
        <v>0</v>
      </c>
    </row>
    <row r="907" spans="1:17" x14ac:dyDescent="0.25">
      <c r="A907" s="15"/>
      <c r="B907" s="15"/>
      <c r="C907" s="15"/>
      <c r="D907" s="34"/>
      <c r="E907" s="14" t="s">
        <v>73</v>
      </c>
      <c r="F907" s="18"/>
      <c r="G907" s="19"/>
      <c r="H907" s="19"/>
      <c r="I907" s="19"/>
      <c r="J907" s="16">
        <f t="shared" ref="J907:J916" si="17">OR(F907&lt;&gt;0,G907&lt;&gt;0,H907&lt;&gt;0,I907&lt;&gt;0)*(F907 + (F907 = 0))*(G907 + (G907 = 0))*(H907 + (H907 = 0))*(I907 + (I907 = 0))</f>
        <v>0</v>
      </c>
      <c r="K907" s="15"/>
      <c r="L907" s="15"/>
      <c r="M907" s="15"/>
      <c r="Q907" s="15">
        <v>0</v>
      </c>
    </row>
    <row r="908" spans="1:17" x14ac:dyDescent="0.25">
      <c r="A908" s="15"/>
      <c r="B908" s="15"/>
      <c r="C908" s="15"/>
      <c r="D908" s="34"/>
      <c r="E908" s="14" t="s">
        <v>605</v>
      </c>
      <c r="F908" s="18">
        <v>0</v>
      </c>
      <c r="G908" s="19">
        <v>288.89999999999998</v>
      </c>
      <c r="H908" s="19">
        <v>0</v>
      </c>
      <c r="I908" s="19">
        <v>0</v>
      </c>
      <c r="J908" s="16">
        <f t="shared" si="17"/>
        <v>288.89999999999998</v>
      </c>
      <c r="K908" s="15"/>
      <c r="L908" s="15"/>
      <c r="M908" s="15"/>
      <c r="Q908" s="15">
        <v>0</v>
      </c>
    </row>
    <row r="909" spans="1:17" x14ac:dyDescent="0.25">
      <c r="A909" s="15"/>
      <c r="B909" s="15"/>
      <c r="C909" s="15"/>
      <c r="D909" s="34"/>
      <c r="E909" s="14" t="s">
        <v>606</v>
      </c>
      <c r="F909" s="18">
        <v>0</v>
      </c>
      <c r="G909" s="19">
        <v>96.61</v>
      </c>
      <c r="H909" s="19">
        <v>0</v>
      </c>
      <c r="I909" s="19">
        <v>0</v>
      </c>
      <c r="J909" s="16">
        <f t="shared" si="17"/>
        <v>96.61</v>
      </c>
      <c r="K909" s="15"/>
      <c r="L909" s="15"/>
      <c r="M909" s="15"/>
      <c r="Q909" s="15">
        <v>0</v>
      </c>
    </row>
    <row r="910" spans="1:17" x14ac:dyDescent="0.25">
      <c r="A910" s="15"/>
      <c r="B910" s="15"/>
      <c r="C910" s="15"/>
      <c r="D910" s="34"/>
      <c r="E910" s="14" t="s">
        <v>607</v>
      </c>
      <c r="F910" s="18">
        <v>0</v>
      </c>
      <c r="G910" s="19">
        <v>12.12</v>
      </c>
      <c r="H910" s="19">
        <v>0</v>
      </c>
      <c r="I910" s="19">
        <v>0</v>
      </c>
      <c r="J910" s="16">
        <f t="shared" si="17"/>
        <v>12.12</v>
      </c>
      <c r="K910" s="15"/>
      <c r="L910" s="15"/>
      <c r="M910" s="15"/>
      <c r="Q910" s="15">
        <v>0</v>
      </c>
    </row>
    <row r="911" spans="1:17" x14ac:dyDescent="0.25">
      <c r="A911" s="15"/>
      <c r="B911" s="15"/>
      <c r="C911" s="15"/>
      <c r="D911" s="34"/>
      <c r="E911" s="14" t="s">
        <v>150</v>
      </c>
      <c r="F911" s="18"/>
      <c r="G911" s="19"/>
      <c r="H911" s="19"/>
      <c r="I911" s="19"/>
      <c r="J911" s="16">
        <f t="shared" si="17"/>
        <v>0</v>
      </c>
      <c r="K911" s="15"/>
      <c r="L911" s="15"/>
      <c r="M911" s="15"/>
      <c r="Q911" s="15">
        <v>0</v>
      </c>
    </row>
    <row r="912" spans="1:17" x14ac:dyDescent="0.25">
      <c r="A912" s="15"/>
      <c r="B912" s="15"/>
      <c r="C912" s="15"/>
      <c r="D912" s="34"/>
      <c r="E912" s="14" t="s">
        <v>158</v>
      </c>
      <c r="F912" s="18">
        <v>0</v>
      </c>
      <c r="G912" s="19">
        <v>2.5</v>
      </c>
      <c r="H912" s="19">
        <v>2.5</v>
      </c>
      <c r="I912" s="19">
        <v>2.42</v>
      </c>
      <c r="J912" s="16">
        <f t="shared" si="17"/>
        <v>15.125</v>
      </c>
      <c r="K912" s="15"/>
      <c r="L912" s="15"/>
      <c r="M912" s="15"/>
      <c r="Q912" s="15">
        <v>0</v>
      </c>
    </row>
    <row r="913" spans="1:17" x14ac:dyDescent="0.25">
      <c r="A913" s="15"/>
      <c r="B913" s="15"/>
      <c r="C913" s="15"/>
      <c r="D913" s="34"/>
      <c r="E913" s="14" t="s">
        <v>608</v>
      </c>
      <c r="F913" s="18">
        <v>0</v>
      </c>
      <c r="G913" s="19">
        <v>2.5</v>
      </c>
      <c r="H913" s="19">
        <v>2.5</v>
      </c>
      <c r="I913" s="19">
        <v>3.48</v>
      </c>
      <c r="J913" s="16">
        <f t="shared" si="17"/>
        <v>21.75</v>
      </c>
      <c r="K913" s="15"/>
      <c r="L913" s="15"/>
      <c r="M913" s="15"/>
      <c r="Q913" s="15">
        <v>0</v>
      </c>
    </row>
    <row r="914" spans="1:17" x14ac:dyDescent="0.25">
      <c r="A914" s="15"/>
      <c r="B914" s="15"/>
      <c r="C914" s="15"/>
      <c r="D914" s="34"/>
      <c r="E914" s="14" t="s">
        <v>609</v>
      </c>
      <c r="F914" s="18">
        <v>0</v>
      </c>
      <c r="G914" s="19">
        <v>2.5</v>
      </c>
      <c r="H914" s="19">
        <v>2.5</v>
      </c>
      <c r="I914" s="19">
        <v>2.1</v>
      </c>
      <c r="J914" s="16">
        <f t="shared" si="17"/>
        <v>13.125</v>
      </c>
      <c r="K914" s="15"/>
      <c r="L914" s="15"/>
      <c r="M914" s="15"/>
      <c r="Q914" s="15">
        <v>0</v>
      </c>
    </row>
    <row r="915" spans="1:17" x14ac:dyDescent="0.25">
      <c r="A915" s="15"/>
      <c r="B915" s="15"/>
      <c r="C915" s="15"/>
      <c r="D915" s="34"/>
      <c r="E915" s="14" t="s">
        <v>610</v>
      </c>
      <c r="F915" s="18">
        <v>0</v>
      </c>
      <c r="G915" s="19">
        <v>2.5</v>
      </c>
      <c r="H915" s="19">
        <v>2.5</v>
      </c>
      <c r="I915" s="19">
        <v>2.1</v>
      </c>
      <c r="J915" s="16">
        <f t="shared" si="17"/>
        <v>13.125</v>
      </c>
      <c r="K915" s="15"/>
      <c r="L915" s="15"/>
      <c r="M915" s="15"/>
      <c r="Q915" s="15">
        <v>0</v>
      </c>
    </row>
    <row r="916" spans="1:17" x14ac:dyDescent="0.25">
      <c r="A916" s="15"/>
      <c r="B916" s="15"/>
      <c r="C916" s="15"/>
      <c r="D916" s="34"/>
      <c r="E916" s="14" t="s">
        <v>148</v>
      </c>
      <c r="F916" s="18"/>
      <c r="G916" s="19"/>
      <c r="H916" s="19"/>
      <c r="I916" s="19"/>
      <c r="J916" s="16">
        <f t="shared" si="17"/>
        <v>0</v>
      </c>
      <c r="K916" s="15"/>
      <c r="L916" s="15"/>
      <c r="M916" s="15"/>
      <c r="Q916" s="15">
        <v>0</v>
      </c>
    </row>
    <row r="917" spans="1:17" x14ac:dyDescent="0.25">
      <c r="A917" s="15"/>
      <c r="B917" s="15"/>
      <c r="C917" s="15"/>
      <c r="D917" s="34"/>
      <c r="E917" s="14" t="s">
        <v>611</v>
      </c>
      <c r="F917" s="18"/>
      <c r="G917" s="19"/>
      <c r="H917" s="19"/>
      <c r="I917" s="19"/>
      <c r="J917" s="19">
        <v>8.8000000000000007</v>
      </c>
      <c r="K917" s="15"/>
      <c r="L917" s="15"/>
      <c r="M917" s="15"/>
      <c r="Q917" s="15">
        <v>0</v>
      </c>
    </row>
    <row r="918" spans="1:17" x14ac:dyDescent="0.25">
      <c r="A918" s="15"/>
      <c r="B918" s="15"/>
      <c r="C918" s="15"/>
      <c r="D918" s="34"/>
      <c r="E918" s="15"/>
      <c r="F918" s="15"/>
      <c r="G918" s="15"/>
      <c r="H918" s="15"/>
      <c r="I918" s="15"/>
      <c r="J918" s="20" t="s">
        <v>162</v>
      </c>
      <c r="K918" s="21">
        <f>SUM(J907:J917)</f>
        <v>469.55500000000001</v>
      </c>
      <c r="L918" s="22">
        <f>+Q918</f>
        <v>208.12</v>
      </c>
      <c r="M918" s="23">
        <f>ROUND(K918*L918,2)</f>
        <v>97723.79</v>
      </c>
      <c r="Q918" s="22">
        <v>208.12</v>
      </c>
    </row>
    <row r="919" spans="1:17" ht="0.95" customHeight="1" x14ac:dyDescent="0.25">
      <c r="A919" s="24"/>
      <c r="B919" s="24"/>
      <c r="C919" s="24"/>
      <c r="D919" s="35"/>
      <c r="E919" s="24"/>
      <c r="F919" s="24"/>
      <c r="G919" s="24"/>
      <c r="H919" s="24"/>
      <c r="I919" s="24"/>
      <c r="J919" s="24"/>
      <c r="K919" s="24"/>
      <c r="L919" s="24"/>
      <c r="M919" s="24"/>
      <c r="Q919" s="24">
        <v>0</v>
      </c>
    </row>
    <row r="920" spans="1:17" ht="22.5" x14ac:dyDescent="0.25">
      <c r="A920" s="13" t="s">
        <v>163</v>
      </c>
      <c r="B920" s="14" t="s">
        <v>22</v>
      </c>
      <c r="C920" s="14" t="s">
        <v>88</v>
      </c>
      <c r="D920" s="25" t="s">
        <v>164</v>
      </c>
      <c r="E920" s="15"/>
      <c r="F920" s="15"/>
      <c r="G920" s="15"/>
      <c r="H920" s="15"/>
      <c r="I920" s="15"/>
      <c r="J920" s="15"/>
      <c r="K920" s="16">
        <f>K923</f>
        <v>469.55500000000001</v>
      </c>
      <c r="L920" s="17">
        <f>L923</f>
        <v>36.340000000000003</v>
      </c>
      <c r="M920" s="17">
        <f>M923</f>
        <v>17063.63</v>
      </c>
      <c r="Q920" s="17">
        <v>36.340000000000003</v>
      </c>
    </row>
    <row r="921" spans="1:17" ht="22.5" x14ac:dyDescent="0.25">
      <c r="A921" s="15"/>
      <c r="B921" s="15"/>
      <c r="C921" s="15"/>
      <c r="D921" s="25" t="s">
        <v>165</v>
      </c>
      <c r="E921" s="15"/>
      <c r="F921" s="15"/>
      <c r="G921" s="15"/>
      <c r="H921" s="15"/>
      <c r="I921" s="15"/>
      <c r="J921" s="15"/>
      <c r="K921" s="15"/>
      <c r="L921" s="15"/>
      <c r="M921" s="15"/>
      <c r="Q921" s="15">
        <v>0</v>
      </c>
    </row>
    <row r="922" spans="1:17" x14ac:dyDescent="0.25">
      <c r="A922" s="15"/>
      <c r="B922" s="15"/>
      <c r="C922" s="15"/>
      <c r="D922" s="34"/>
      <c r="E922" s="14" t="s">
        <v>166</v>
      </c>
      <c r="F922" s="18"/>
      <c r="G922" s="19"/>
      <c r="H922" s="19"/>
      <c r="I922" s="19"/>
      <c r="J922" s="19">
        <v>469.55500000000001</v>
      </c>
      <c r="K922" s="15"/>
      <c r="L922" s="15"/>
      <c r="M922" s="15"/>
      <c r="Q922" s="15">
        <v>0</v>
      </c>
    </row>
    <row r="923" spans="1:17" x14ac:dyDescent="0.25">
      <c r="A923" s="15"/>
      <c r="B923" s="15"/>
      <c r="C923" s="15"/>
      <c r="D923" s="34"/>
      <c r="E923" s="15"/>
      <c r="F923" s="15"/>
      <c r="G923" s="15"/>
      <c r="H923" s="15"/>
      <c r="I923" s="15"/>
      <c r="J923" s="20" t="s">
        <v>167</v>
      </c>
      <c r="K923" s="21">
        <f>J922</f>
        <v>469.55500000000001</v>
      </c>
      <c r="L923" s="22">
        <f>+Q923</f>
        <v>36.340000000000003</v>
      </c>
      <c r="M923" s="23">
        <f>ROUND(K923*L923,2)</f>
        <v>17063.63</v>
      </c>
      <c r="Q923" s="22">
        <v>36.340000000000003</v>
      </c>
    </row>
    <row r="924" spans="1:17" ht="0.95" customHeight="1" x14ac:dyDescent="0.25">
      <c r="A924" s="24"/>
      <c r="B924" s="24"/>
      <c r="C924" s="24"/>
      <c r="D924" s="35"/>
      <c r="E924" s="24"/>
      <c r="F924" s="24"/>
      <c r="G924" s="24"/>
      <c r="H924" s="24"/>
      <c r="I924" s="24"/>
      <c r="J924" s="24"/>
      <c r="K924" s="24"/>
      <c r="L924" s="24"/>
      <c r="M924" s="24"/>
      <c r="Q924" s="24">
        <v>0</v>
      </c>
    </row>
    <row r="925" spans="1:17" x14ac:dyDescent="0.25">
      <c r="A925" s="13" t="s">
        <v>181</v>
      </c>
      <c r="B925" s="14" t="s">
        <v>22</v>
      </c>
      <c r="C925" s="14" t="s">
        <v>122</v>
      </c>
      <c r="D925" s="25" t="s">
        <v>182</v>
      </c>
      <c r="E925" s="15"/>
      <c r="F925" s="15"/>
      <c r="G925" s="15"/>
      <c r="H925" s="15"/>
      <c r="I925" s="15"/>
      <c r="J925" s="15"/>
      <c r="K925" s="16">
        <f>K931</f>
        <v>79.8</v>
      </c>
      <c r="L925" s="17">
        <f>L931</f>
        <v>12.95</v>
      </c>
      <c r="M925" s="17">
        <f>M931</f>
        <v>1033.4100000000001</v>
      </c>
      <c r="Q925" s="17">
        <v>12.95</v>
      </c>
    </row>
    <row r="926" spans="1:17" ht="45" x14ac:dyDescent="0.25">
      <c r="A926" s="15"/>
      <c r="B926" s="15"/>
      <c r="C926" s="15"/>
      <c r="D926" s="25" t="s">
        <v>183</v>
      </c>
      <c r="E926" s="15"/>
      <c r="F926" s="15"/>
      <c r="G926" s="15"/>
      <c r="H926" s="15"/>
      <c r="I926" s="15"/>
      <c r="J926" s="15"/>
      <c r="K926" s="15"/>
      <c r="L926" s="15"/>
      <c r="M926" s="15"/>
      <c r="Q926" s="15">
        <v>0</v>
      </c>
    </row>
    <row r="927" spans="1:17" x14ac:dyDescent="0.25">
      <c r="A927" s="15"/>
      <c r="B927" s="15"/>
      <c r="C927" s="15"/>
      <c r="D927" s="34"/>
      <c r="E927" s="14" t="s">
        <v>150</v>
      </c>
      <c r="F927" s="18"/>
      <c r="G927" s="19"/>
      <c r="H927" s="19"/>
      <c r="I927" s="19"/>
      <c r="J927" s="16">
        <f>OR(F927&lt;&gt;0,G927&lt;&gt;0,H927&lt;&gt;0,I927&lt;&gt;0)*(F927 + (F927 = 0))*(G927 + (G927 = 0))*(H927 + (H927 = 0))*(I927 + (I927 = 0))</f>
        <v>0</v>
      </c>
      <c r="K927" s="15"/>
      <c r="L927" s="15"/>
      <c r="M927" s="15"/>
      <c r="Q927" s="15">
        <v>0</v>
      </c>
    </row>
    <row r="928" spans="1:17" x14ac:dyDescent="0.25">
      <c r="A928" s="15"/>
      <c r="B928" s="15"/>
      <c r="C928" s="15"/>
      <c r="D928" s="34"/>
      <c r="E928" s="14" t="s">
        <v>158</v>
      </c>
      <c r="F928" s="18">
        <v>4</v>
      </c>
      <c r="G928" s="19">
        <v>0</v>
      </c>
      <c r="H928" s="19">
        <v>2.5</v>
      </c>
      <c r="I928" s="19">
        <v>2.4</v>
      </c>
      <c r="J928" s="16">
        <f>OR(F928&lt;&gt;0,G928&lt;&gt;0,H928&lt;&gt;0,I928&lt;&gt;0)*(F928 + (F928 = 0))*(G928 + (G928 = 0))*(H928 + (H928 = 0))*(I928 + (I928 = 0))</f>
        <v>24</v>
      </c>
      <c r="K928" s="15"/>
      <c r="L928" s="15"/>
      <c r="M928" s="15"/>
      <c r="Q928" s="15">
        <v>0</v>
      </c>
    </row>
    <row r="929" spans="1:17" x14ac:dyDescent="0.25">
      <c r="A929" s="15"/>
      <c r="B929" s="15"/>
      <c r="C929" s="15"/>
      <c r="D929" s="34"/>
      <c r="E929" s="14" t="s">
        <v>608</v>
      </c>
      <c r="F929" s="18">
        <v>4</v>
      </c>
      <c r="G929" s="19">
        <v>0</v>
      </c>
      <c r="H929" s="19">
        <v>2.5</v>
      </c>
      <c r="I929" s="19">
        <v>3.48</v>
      </c>
      <c r="J929" s="16">
        <f>OR(F929&lt;&gt;0,G929&lt;&gt;0,H929&lt;&gt;0,I929&lt;&gt;0)*(F929 + (F929 = 0))*(G929 + (G929 = 0))*(H929 + (H929 = 0))*(I929 + (I929 = 0))</f>
        <v>34.799999999999997</v>
      </c>
      <c r="K929" s="15"/>
      <c r="L929" s="15"/>
      <c r="M929" s="15"/>
      <c r="Q929" s="15">
        <v>0</v>
      </c>
    </row>
    <row r="930" spans="1:17" x14ac:dyDescent="0.25">
      <c r="A930" s="15"/>
      <c r="B930" s="15"/>
      <c r="C930" s="15"/>
      <c r="D930" s="34"/>
      <c r="E930" s="14" t="s">
        <v>609</v>
      </c>
      <c r="F930" s="18">
        <v>4</v>
      </c>
      <c r="G930" s="19">
        <v>0</v>
      </c>
      <c r="H930" s="19">
        <v>2.5</v>
      </c>
      <c r="I930" s="19">
        <v>2.1</v>
      </c>
      <c r="J930" s="16">
        <f>OR(F930&lt;&gt;0,G930&lt;&gt;0,H930&lt;&gt;0,I930&lt;&gt;0)*(F930 + (F930 = 0))*(G930 + (G930 = 0))*(H930 + (H930 = 0))*(I930 + (I930 = 0))</f>
        <v>21</v>
      </c>
      <c r="K930" s="15"/>
      <c r="L930" s="15"/>
      <c r="M930" s="15"/>
      <c r="Q930" s="15">
        <v>0</v>
      </c>
    </row>
    <row r="931" spans="1:17" x14ac:dyDescent="0.25">
      <c r="A931" s="15"/>
      <c r="B931" s="15"/>
      <c r="C931" s="15"/>
      <c r="D931" s="34"/>
      <c r="E931" s="15"/>
      <c r="F931" s="15"/>
      <c r="G931" s="15"/>
      <c r="H931" s="15"/>
      <c r="I931" s="15"/>
      <c r="J931" s="20" t="s">
        <v>184</v>
      </c>
      <c r="K931" s="21">
        <f>SUM(J927:J930)</f>
        <v>79.8</v>
      </c>
      <c r="L931" s="22">
        <f>+Q931</f>
        <v>12.95</v>
      </c>
      <c r="M931" s="23">
        <f>ROUND(K931*L931,2)</f>
        <v>1033.4100000000001</v>
      </c>
      <c r="Q931" s="22">
        <v>12.95</v>
      </c>
    </row>
    <row r="932" spans="1:17" ht="0.95" customHeight="1" x14ac:dyDescent="0.25">
      <c r="A932" s="24"/>
      <c r="B932" s="24"/>
      <c r="C932" s="24"/>
      <c r="D932" s="35"/>
      <c r="E932" s="24"/>
      <c r="F932" s="24"/>
      <c r="G932" s="24"/>
      <c r="H932" s="24"/>
      <c r="I932" s="24"/>
      <c r="J932" s="24"/>
      <c r="K932" s="24"/>
      <c r="L932" s="24"/>
      <c r="M932" s="24"/>
      <c r="Q932" s="24">
        <v>0</v>
      </c>
    </row>
    <row r="933" spans="1:17" ht="22.5" x14ac:dyDescent="0.25">
      <c r="A933" s="13" t="s">
        <v>185</v>
      </c>
      <c r="B933" s="14" t="s">
        <v>22</v>
      </c>
      <c r="C933" s="14" t="s">
        <v>122</v>
      </c>
      <c r="D933" s="25" t="s">
        <v>186</v>
      </c>
      <c r="E933" s="15"/>
      <c r="F933" s="15"/>
      <c r="G933" s="15"/>
      <c r="H933" s="15"/>
      <c r="I933" s="15"/>
      <c r="J933" s="15"/>
      <c r="K933" s="16">
        <f>K939</f>
        <v>817.46</v>
      </c>
      <c r="L933" s="17">
        <f>L939</f>
        <v>17.760000000000002</v>
      </c>
      <c r="M933" s="17">
        <f>M939</f>
        <v>14518.09</v>
      </c>
      <c r="Q933" s="17">
        <v>17.760000000000002</v>
      </c>
    </row>
    <row r="934" spans="1:17" ht="33.75" x14ac:dyDescent="0.25">
      <c r="A934" s="15"/>
      <c r="B934" s="15"/>
      <c r="C934" s="15"/>
      <c r="D934" s="25" t="s">
        <v>187</v>
      </c>
      <c r="E934" s="15"/>
      <c r="F934" s="15"/>
      <c r="G934" s="15"/>
      <c r="H934" s="15"/>
      <c r="I934" s="15"/>
      <c r="J934" s="15"/>
      <c r="K934" s="15"/>
      <c r="L934" s="15"/>
      <c r="M934" s="15"/>
      <c r="Q934" s="15">
        <v>0</v>
      </c>
    </row>
    <row r="935" spans="1:17" x14ac:dyDescent="0.25">
      <c r="A935" s="15"/>
      <c r="B935" s="15"/>
      <c r="C935" s="15"/>
      <c r="D935" s="34"/>
      <c r="E935" s="14" t="s">
        <v>73</v>
      </c>
      <c r="F935" s="18"/>
      <c r="G935" s="19"/>
      <c r="H935" s="19"/>
      <c r="I935" s="19"/>
      <c r="J935" s="16">
        <f>OR(F935&lt;&gt;0,G935&lt;&gt;0,H935&lt;&gt;0,I935&lt;&gt;0)*(F935 + (F935 = 0))*(G935 + (G935 = 0))*(H935 + (H935 = 0))*(I935 + (I935 = 0))</f>
        <v>0</v>
      </c>
      <c r="K935" s="15"/>
      <c r="L935" s="15"/>
      <c r="M935" s="15"/>
      <c r="Q935" s="15">
        <v>0</v>
      </c>
    </row>
    <row r="936" spans="1:17" x14ac:dyDescent="0.25">
      <c r="A936" s="15"/>
      <c r="B936" s="15"/>
      <c r="C936" s="15"/>
      <c r="D936" s="34"/>
      <c r="E936" s="14" t="s">
        <v>605</v>
      </c>
      <c r="F936" s="18">
        <v>0</v>
      </c>
      <c r="G936" s="19">
        <v>591.34</v>
      </c>
      <c r="H936" s="19">
        <v>0</v>
      </c>
      <c r="I936" s="19">
        <v>0</v>
      </c>
      <c r="J936" s="16">
        <f>OR(F936&lt;&gt;0,G936&lt;&gt;0,H936&lt;&gt;0,I936&lt;&gt;0)*(F936 + (F936 = 0))*(G936 + (G936 = 0))*(H936 + (H936 = 0))*(I936 + (I936 = 0))</f>
        <v>591.34</v>
      </c>
      <c r="K936" s="15"/>
      <c r="L936" s="15"/>
      <c r="M936" s="15"/>
      <c r="Q936" s="15">
        <v>0</v>
      </c>
    </row>
    <row r="937" spans="1:17" x14ac:dyDescent="0.25">
      <c r="A937" s="15"/>
      <c r="B937" s="15"/>
      <c r="C937" s="15"/>
      <c r="D937" s="34"/>
      <c r="E937" s="14" t="s">
        <v>606</v>
      </c>
      <c r="F937" s="18">
        <v>0</v>
      </c>
      <c r="G937" s="19">
        <v>199.65</v>
      </c>
      <c r="H937" s="19">
        <v>0</v>
      </c>
      <c r="I937" s="19">
        <v>0</v>
      </c>
      <c r="J937" s="16">
        <f>OR(F937&lt;&gt;0,G937&lt;&gt;0,H937&lt;&gt;0,I937&lt;&gt;0)*(F937 + (F937 = 0))*(G937 + (G937 = 0))*(H937 + (H937 = 0))*(I937 + (I937 = 0))</f>
        <v>199.65</v>
      </c>
      <c r="K937" s="15"/>
      <c r="L937" s="15"/>
      <c r="M937" s="15"/>
      <c r="Q937" s="15">
        <v>0</v>
      </c>
    </row>
    <row r="938" spans="1:17" x14ac:dyDescent="0.25">
      <c r="A938" s="15"/>
      <c r="B938" s="15"/>
      <c r="C938" s="15"/>
      <c r="D938" s="34"/>
      <c r="E938" s="14" t="s">
        <v>607</v>
      </c>
      <c r="F938" s="18">
        <v>0</v>
      </c>
      <c r="G938" s="19">
        <v>26.47</v>
      </c>
      <c r="H938" s="19">
        <v>0</v>
      </c>
      <c r="I938" s="19">
        <v>0</v>
      </c>
      <c r="J938" s="16">
        <f>OR(F938&lt;&gt;0,G938&lt;&gt;0,H938&lt;&gt;0,I938&lt;&gt;0)*(F938 + (F938 = 0))*(G938 + (G938 = 0))*(H938 + (H938 = 0))*(I938 + (I938 = 0))</f>
        <v>26.47</v>
      </c>
      <c r="K938" s="15"/>
      <c r="L938" s="15"/>
      <c r="M938" s="15"/>
      <c r="Q938" s="15">
        <v>0</v>
      </c>
    </row>
    <row r="939" spans="1:17" x14ac:dyDescent="0.25">
      <c r="A939" s="15"/>
      <c r="B939" s="15"/>
      <c r="C939" s="15"/>
      <c r="D939" s="34"/>
      <c r="E939" s="15"/>
      <c r="F939" s="15"/>
      <c r="G939" s="15"/>
      <c r="H939" s="15"/>
      <c r="I939" s="15"/>
      <c r="J939" s="20" t="s">
        <v>188</v>
      </c>
      <c r="K939" s="21">
        <f>SUM(J935:J938)*1</f>
        <v>817.46</v>
      </c>
      <c r="L939" s="22">
        <f>+Q939</f>
        <v>17.760000000000002</v>
      </c>
      <c r="M939" s="23">
        <f>ROUND(K939*L939,2)</f>
        <v>14518.09</v>
      </c>
      <c r="Q939" s="22">
        <v>17.760000000000002</v>
      </c>
    </row>
    <row r="940" spans="1:17" ht="0.95" customHeight="1" x14ac:dyDescent="0.25">
      <c r="A940" s="24"/>
      <c r="B940" s="24"/>
      <c r="C940" s="24"/>
      <c r="D940" s="35"/>
      <c r="E940" s="24"/>
      <c r="F940" s="24"/>
      <c r="G940" s="24"/>
      <c r="H940" s="24"/>
      <c r="I940" s="24"/>
      <c r="J940" s="24"/>
      <c r="K940" s="24"/>
      <c r="L940" s="24"/>
      <c r="M940" s="24"/>
      <c r="Q940" s="24">
        <v>0</v>
      </c>
    </row>
    <row r="941" spans="1:17" x14ac:dyDescent="0.25">
      <c r="A941" s="13" t="s">
        <v>193</v>
      </c>
      <c r="B941" s="14" t="s">
        <v>22</v>
      </c>
      <c r="C941" s="14" t="s">
        <v>122</v>
      </c>
      <c r="D941" s="25" t="s">
        <v>194</v>
      </c>
      <c r="E941" s="15"/>
      <c r="F941" s="15"/>
      <c r="G941" s="15"/>
      <c r="H941" s="15"/>
      <c r="I941" s="15"/>
      <c r="J941" s="15"/>
      <c r="K941" s="16">
        <f>K945</f>
        <v>173.137</v>
      </c>
      <c r="L941" s="17">
        <f>L945</f>
        <v>2.98</v>
      </c>
      <c r="M941" s="17">
        <f>M945</f>
        <v>515.95000000000005</v>
      </c>
      <c r="Q941" s="17">
        <v>2.98</v>
      </c>
    </row>
    <row r="942" spans="1:17" ht="33.75" x14ac:dyDescent="0.25">
      <c r="A942" s="15"/>
      <c r="B942" s="15"/>
      <c r="C942" s="15"/>
      <c r="D942" s="25" t="s">
        <v>195</v>
      </c>
      <c r="E942" s="15"/>
      <c r="F942" s="15"/>
      <c r="G942" s="15"/>
      <c r="H942" s="15"/>
      <c r="I942" s="15"/>
      <c r="J942" s="15"/>
      <c r="K942" s="15"/>
      <c r="L942" s="15"/>
      <c r="M942" s="15"/>
      <c r="Q942" s="15">
        <v>0</v>
      </c>
    </row>
    <row r="943" spans="1:17" x14ac:dyDescent="0.25">
      <c r="A943" s="15"/>
      <c r="B943" s="15"/>
      <c r="C943" s="15"/>
      <c r="D943" s="34"/>
      <c r="E943" s="14" t="s">
        <v>73</v>
      </c>
      <c r="F943" s="18"/>
      <c r="G943" s="19"/>
      <c r="H943" s="19"/>
      <c r="I943" s="19"/>
      <c r="J943" s="16">
        <f>OR(F943&lt;&gt;0,G943&lt;&gt;0,H943&lt;&gt;0,I943&lt;&gt;0)*(F943 + (F943 = 0))*(G943 + (G943 = 0))*(H943 + (H943 = 0))*(I943 + (I943 = 0))</f>
        <v>0</v>
      </c>
      <c r="K943" s="15"/>
      <c r="L943" s="15"/>
      <c r="M943" s="15"/>
      <c r="Q943" s="15">
        <v>0</v>
      </c>
    </row>
    <row r="944" spans="1:17" x14ac:dyDescent="0.25">
      <c r="A944" s="15"/>
      <c r="B944" s="15"/>
      <c r="C944" s="15"/>
      <c r="D944" s="34"/>
      <c r="E944" s="14" t="s">
        <v>612</v>
      </c>
      <c r="F944" s="18">
        <v>1</v>
      </c>
      <c r="G944" s="19">
        <v>157.39699999999999</v>
      </c>
      <c r="H944" s="19">
        <v>1.1000000000000001</v>
      </c>
      <c r="I944" s="19">
        <v>0</v>
      </c>
      <c r="J944" s="16">
        <f>OR(F944&lt;&gt;0,G944&lt;&gt;0,H944&lt;&gt;0,I944&lt;&gt;0)*(F944 + (F944 = 0))*(G944 + (G944 = 0))*(H944 + (H944 = 0))*(I944 + (I944 = 0))</f>
        <v>173.137</v>
      </c>
      <c r="K944" s="15"/>
      <c r="L944" s="15"/>
      <c r="M944" s="15"/>
      <c r="Q944" s="15">
        <v>0</v>
      </c>
    </row>
    <row r="945" spans="1:17" x14ac:dyDescent="0.25">
      <c r="A945" s="15"/>
      <c r="B945" s="15"/>
      <c r="C945" s="15"/>
      <c r="D945" s="34"/>
      <c r="E945" s="15"/>
      <c r="F945" s="15"/>
      <c r="G945" s="15"/>
      <c r="H945" s="15"/>
      <c r="I945" s="15"/>
      <c r="J945" s="20" t="s">
        <v>197</v>
      </c>
      <c r="K945" s="21">
        <f>SUM(J943:J944)</f>
        <v>173.137</v>
      </c>
      <c r="L945" s="22">
        <f>+Q945</f>
        <v>2.98</v>
      </c>
      <c r="M945" s="23">
        <f>ROUND(K945*L945,2)</f>
        <v>515.95000000000005</v>
      </c>
      <c r="Q945" s="22">
        <v>2.98</v>
      </c>
    </row>
    <row r="946" spans="1:17" ht="0.95" customHeight="1" x14ac:dyDescent="0.25">
      <c r="A946" s="24"/>
      <c r="B946" s="24"/>
      <c r="C946" s="24"/>
      <c r="D946" s="35"/>
      <c r="E946" s="24"/>
      <c r="F946" s="24"/>
      <c r="G946" s="24"/>
      <c r="H946" s="24"/>
      <c r="I946" s="24"/>
      <c r="J946" s="24"/>
      <c r="K946" s="24"/>
      <c r="L946" s="24"/>
      <c r="M946" s="24"/>
      <c r="Q946" s="24">
        <v>0</v>
      </c>
    </row>
    <row r="947" spans="1:17" x14ac:dyDescent="0.25">
      <c r="A947" s="13" t="s">
        <v>198</v>
      </c>
      <c r="B947" s="14" t="s">
        <v>22</v>
      </c>
      <c r="C947" s="14" t="s">
        <v>88</v>
      </c>
      <c r="D947" s="25" t="s">
        <v>199</v>
      </c>
      <c r="E947" s="15"/>
      <c r="F947" s="15"/>
      <c r="G947" s="15"/>
      <c r="H947" s="15"/>
      <c r="I947" s="15"/>
      <c r="J947" s="15"/>
      <c r="K947" s="16">
        <f>K953</f>
        <v>101.41</v>
      </c>
      <c r="L947" s="17">
        <f>L953</f>
        <v>22.97</v>
      </c>
      <c r="M947" s="17">
        <f>M953</f>
        <v>2329.39</v>
      </c>
      <c r="Q947" s="17">
        <v>22.97</v>
      </c>
    </row>
    <row r="948" spans="1:17" ht="67.5" x14ac:dyDescent="0.25">
      <c r="A948" s="15"/>
      <c r="B948" s="15"/>
      <c r="C948" s="15"/>
      <c r="D948" s="25" t="s">
        <v>200</v>
      </c>
      <c r="E948" s="15"/>
      <c r="F948" s="15"/>
      <c r="G948" s="15"/>
      <c r="H948" s="15"/>
      <c r="I948" s="15"/>
      <c r="J948" s="15"/>
      <c r="K948" s="15"/>
      <c r="L948" s="15"/>
      <c r="M948" s="15"/>
      <c r="Q948" s="15">
        <v>0</v>
      </c>
    </row>
    <row r="949" spans="1:17" x14ac:dyDescent="0.25">
      <c r="A949" s="15"/>
      <c r="B949" s="15"/>
      <c r="C949" s="15"/>
      <c r="D949" s="34"/>
      <c r="E949" s="14" t="s">
        <v>73</v>
      </c>
      <c r="F949" s="18"/>
      <c r="G949" s="19"/>
      <c r="H949" s="19"/>
      <c r="I949" s="19"/>
      <c r="J949" s="16">
        <f>OR(F949&lt;&gt;0,G949&lt;&gt;0,H949&lt;&gt;0,I949&lt;&gt;0)*(F949 + (F949 = 0))*(G949 + (G949 = 0))*(H949 + (H949 = 0))*(I949 + (I949 = 0))</f>
        <v>0</v>
      </c>
      <c r="K949" s="15"/>
      <c r="L949" s="15"/>
      <c r="M949" s="15"/>
      <c r="Q949" s="15">
        <v>0</v>
      </c>
    </row>
    <row r="950" spans="1:17" x14ac:dyDescent="0.25">
      <c r="A950" s="15"/>
      <c r="B950" s="15"/>
      <c r="C950" s="15"/>
      <c r="D950" s="34"/>
      <c r="E950" s="14" t="s">
        <v>605</v>
      </c>
      <c r="F950" s="18">
        <v>0</v>
      </c>
      <c r="G950" s="19">
        <v>70.88</v>
      </c>
      <c r="H950" s="19">
        <v>0</v>
      </c>
      <c r="I950" s="19">
        <v>0</v>
      </c>
      <c r="J950" s="16">
        <f>OR(F950&lt;&gt;0,G950&lt;&gt;0,H950&lt;&gt;0,I950&lt;&gt;0)*(F950 + (F950 = 0))*(G950 + (G950 = 0))*(H950 + (H950 = 0))*(I950 + (I950 = 0))</f>
        <v>70.88</v>
      </c>
      <c r="K950" s="15"/>
      <c r="L950" s="15"/>
      <c r="M950" s="15"/>
      <c r="Q950" s="15">
        <v>0</v>
      </c>
    </row>
    <row r="951" spans="1:17" x14ac:dyDescent="0.25">
      <c r="A951" s="15"/>
      <c r="B951" s="15"/>
      <c r="C951" s="15"/>
      <c r="D951" s="34"/>
      <c r="E951" s="14" t="s">
        <v>606</v>
      </c>
      <c r="F951" s="18">
        <v>0</v>
      </c>
      <c r="G951" s="19">
        <v>25.77</v>
      </c>
      <c r="H951" s="19">
        <v>0</v>
      </c>
      <c r="I951" s="19">
        <v>0</v>
      </c>
      <c r="J951" s="16">
        <f>OR(F951&lt;&gt;0,G951&lt;&gt;0,H951&lt;&gt;0,I951&lt;&gt;0)*(F951 + (F951 = 0))*(G951 + (G951 = 0))*(H951 + (H951 = 0))*(I951 + (I951 = 0))</f>
        <v>25.77</v>
      </c>
      <c r="K951" s="15"/>
      <c r="L951" s="15"/>
      <c r="M951" s="15"/>
      <c r="Q951" s="15">
        <v>0</v>
      </c>
    </row>
    <row r="952" spans="1:17" x14ac:dyDescent="0.25">
      <c r="A952" s="15"/>
      <c r="B952" s="15"/>
      <c r="C952" s="15"/>
      <c r="D952" s="34"/>
      <c r="E952" s="14" t="s">
        <v>607</v>
      </c>
      <c r="F952" s="18">
        <v>0</v>
      </c>
      <c r="G952" s="19">
        <v>4.76</v>
      </c>
      <c r="H952" s="19">
        <v>0</v>
      </c>
      <c r="I952" s="19">
        <v>0</v>
      </c>
      <c r="J952" s="16">
        <f>OR(F952&lt;&gt;0,G952&lt;&gt;0,H952&lt;&gt;0,I952&lt;&gt;0)*(F952 + (F952 = 0))*(G952 + (G952 = 0))*(H952 + (H952 = 0))*(I952 + (I952 = 0))</f>
        <v>4.76</v>
      </c>
      <c r="K952" s="15"/>
      <c r="L952" s="15"/>
      <c r="M952" s="15"/>
      <c r="Q952" s="15">
        <v>0</v>
      </c>
    </row>
    <row r="953" spans="1:17" x14ac:dyDescent="0.25">
      <c r="A953" s="15"/>
      <c r="B953" s="15"/>
      <c r="C953" s="15"/>
      <c r="D953" s="34"/>
      <c r="E953" s="15"/>
      <c r="F953" s="15"/>
      <c r="G953" s="15"/>
      <c r="H953" s="15"/>
      <c r="I953" s="15"/>
      <c r="J953" s="20" t="s">
        <v>201</v>
      </c>
      <c r="K953" s="21">
        <f>SUM(J949:J952)</f>
        <v>101.41</v>
      </c>
      <c r="L953" s="22">
        <f>+Q953</f>
        <v>22.97</v>
      </c>
      <c r="M953" s="23">
        <f>ROUND(K953*L953,2)</f>
        <v>2329.39</v>
      </c>
      <c r="Q953" s="22">
        <v>22.97</v>
      </c>
    </row>
    <row r="954" spans="1:17" ht="0.95" customHeight="1" x14ac:dyDescent="0.25">
      <c r="A954" s="24"/>
      <c r="B954" s="24"/>
      <c r="C954" s="24"/>
      <c r="D954" s="35"/>
      <c r="E954" s="24"/>
      <c r="F954" s="24"/>
      <c r="G954" s="24"/>
      <c r="H954" s="24"/>
      <c r="I954" s="24"/>
      <c r="J954" s="24"/>
      <c r="K954" s="24"/>
      <c r="L954" s="24"/>
      <c r="M954" s="24"/>
      <c r="Q954" s="24">
        <v>0</v>
      </c>
    </row>
    <row r="955" spans="1:17" x14ac:dyDescent="0.25">
      <c r="A955" s="13" t="s">
        <v>202</v>
      </c>
      <c r="B955" s="14" t="s">
        <v>22</v>
      </c>
      <c r="C955" s="14" t="s">
        <v>88</v>
      </c>
      <c r="D955" s="25" t="s">
        <v>203</v>
      </c>
      <c r="E955" s="15"/>
      <c r="F955" s="15"/>
      <c r="G955" s="15"/>
      <c r="H955" s="15"/>
      <c r="I955" s="15"/>
      <c r="J955" s="15"/>
      <c r="K955" s="16">
        <f>K961</f>
        <v>274.04000000000002</v>
      </c>
      <c r="L955" s="17">
        <f>L961</f>
        <v>15.04</v>
      </c>
      <c r="M955" s="17">
        <f>M961</f>
        <v>4121.5600000000004</v>
      </c>
      <c r="Q955" s="17">
        <v>15.04</v>
      </c>
    </row>
    <row r="956" spans="1:17" ht="56.25" x14ac:dyDescent="0.25">
      <c r="A956" s="15"/>
      <c r="B956" s="15"/>
      <c r="C956" s="15"/>
      <c r="D956" s="25" t="s">
        <v>204</v>
      </c>
      <c r="E956" s="15"/>
      <c r="F956" s="15"/>
      <c r="G956" s="15"/>
      <c r="H956" s="15"/>
      <c r="I956" s="15"/>
      <c r="J956" s="15"/>
      <c r="K956" s="15"/>
      <c r="L956" s="15"/>
      <c r="M956" s="15"/>
      <c r="Q956" s="15">
        <v>0</v>
      </c>
    </row>
    <row r="957" spans="1:17" x14ac:dyDescent="0.25">
      <c r="A957" s="15"/>
      <c r="B957" s="15"/>
      <c r="C957" s="15"/>
      <c r="D957" s="34"/>
      <c r="E957" s="14" t="s">
        <v>73</v>
      </c>
      <c r="F957" s="18"/>
      <c r="G957" s="19"/>
      <c r="H957" s="19"/>
      <c r="I957" s="19"/>
      <c r="J957" s="16">
        <f>OR(F957&lt;&gt;0,G957&lt;&gt;0,H957&lt;&gt;0,I957&lt;&gt;0)*(F957 + (F957 = 0))*(G957 + (G957 = 0))*(H957 + (H957 = 0))*(I957 + (I957 = 0))</f>
        <v>0</v>
      </c>
      <c r="K957" s="15"/>
      <c r="L957" s="15"/>
      <c r="M957" s="15"/>
      <c r="Q957" s="15">
        <v>0</v>
      </c>
    </row>
    <row r="958" spans="1:17" x14ac:dyDescent="0.25">
      <c r="A958" s="15"/>
      <c r="B958" s="15"/>
      <c r="C958" s="15"/>
      <c r="D958" s="34"/>
      <c r="E958" s="14" t="s">
        <v>605</v>
      </c>
      <c r="F958" s="18">
        <v>0</v>
      </c>
      <c r="G958" s="19">
        <v>209.64</v>
      </c>
      <c r="H958" s="19">
        <v>0</v>
      </c>
      <c r="I958" s="19">
        <v>0</v>
      </c>
      <c r="J958" s="16">
        <f>OR(F958&lt;&gt;0,G958&lt;&gt;0,H958&lt;&gt;0,I958&lt;&gt;0)*(F958 + (F958 = 0))*(G958 + (G958 = 0))*(H958 + (H958 = 0))*(I958 + (I958 = 0))</f>
        <v>209.64</v>
      </c>
      <c r="K958" s="15"/>
      <c r="L958" s="15"/>
      <c r="M958" s="15"/>
      <c r="Q958" s="15">
        <v>0</v>
      </c>
    </row>
    <row r="959" spans="1:17" x14ac:dyDescent="0.25">
      <c r="A959" s="15"/>
      <c r="B959" s="15"/>
      <c r="C959" s="15"/>
      <c r="D959" s="34"/>
      <c r="E959" s="14" t="s">
        <v>606</v>
      </c>
      <c r="F959" s="18">
        <v>0</v>
      </c>
      <c r="G959" s="19">
        <v>59.11</v>
      </c>
      <c r="H959" s="19">
        <v>0</v>
      </c>
      <c r="I959" s="19">
        <v>0</v>
      </c>
      <c r="J959" s="16">
        <f>OR(F959&lt;&gt;0,G959&lt;&gt;0,H959&lt;&gt;0,I959&lt;&gt;0)*(F959 + (F959 = 0))*(G959 + (G959 = 0))*(H959 + (H959 = 0))*(I959 + (I959 = 0))</f>
        <v>59.11</v>
      </c>
      <c r="K959" s="15"/>
      <c r="L959" s="15"/>
      <c r="M959" s="15"/>
      <c r="Q959" s="15">
        <v>0</v>
      </c>
    </row>
    <row r="960" spans="1:17" x14ac:dyDescent="0.25">
      <c r="A960" s="15"/>
      <c r="B960" s="15"/>
      <c r="C960" s="15"/>
      <c r="D960" s="34"/>
      <c r="E960" s="14" t="s">
        <v>607</v>
      </c>
      <c r="F960" s="18">
        <v>0</v>
      </c>
      <c r="G960" s="19">
        <v>5.29</v>
      </c>
      <c r="H960" s="19">
        <v>0</v>
      </c>
      <c r="I960" s="19">
        <v>0</v>
      </c>
      <c r="J960" s="16">
        <f>OR(F960&lt;&gt;0,G960&lt;&gt;0,H960&lt;&gt;0,I960&lt;&gt;0)*(F960 + (F960 = 0))*(G960 + (G960 = 0))*(H960 + (H960 = 0))*(I960 + (I960 = 0))</f>
        <v>5.29</v>
      </c>
      <c r="K960" s="15"/>
      <c r="L960" s="15"/>
      <c r="M960" s="15"/>
      <c r="Q960" s="15">
        <v>0</v>
      </c>
    </row>
    <row r="961" spans="1:17" x14ac:dyDescent="0.25">
      <c r="A961" s="15"/>
      <c r="B961" s="15"/>
      <c r="C961" s="15"/>
      <c r="D961" s="34"/>
      <c r="E961" s="15"/>
      <c r="F961" s="15"/>
      <c r="G961" s="15"/>
      <c r="H961" s="15"/>
      <c r="I961" s="15"/>
      <c r="J961" s="20" t="s">
        <v>205</v>
      </c>
      <c r="K961" s="21">
        <f>SUM(J957:J960)</f>
        <v>274.04000000000002</v>
      </c>
      <c r="L961" s="22">
        <f>+Q961</f>
        <v>15.04</v>
      </c>
      <c r="M961" s="23">
        <f>ROUND(K961*L961,2)</f>
        <v>4121.5600000000004</v>
      </c>
      <c r="Q961" s="22">
        <v>15.04</v>
      </c>
    </row>
    <row r="962" spans="1:17" ht="0.95" customHeight="1" x14ac:dyDescent="0.25">
      <c r="A962" s="24"/>
      <c r="B962" s="24"/>
      <c r="C962" s="24"/>
      <c r="D962" s="35"/>
      <c r="E962" s="24"/>
      <c r="F962" s="24"/>
      <c r="G962" s="24"/>
      <c r="H962" s="24"/>
      <c r="I962" s="24"/>
      <c r="J962" s="24"/>
      <c r="K962" s="24"/>
      <c r="L962" s="24"/>
      <c r="M962" s="24"/>
      <c r="Q962" s="24">
        <v>0</v>
      </c>
    </row>
    <row r="963" spans="1:17" ht="22.5" x14ac:dyDescent="0.25">
      <c r="A963" s="13" t="s">
        <v>206</v>
      </c>
      <c r="B963" s="14" t="s">
        <v>22</v>
      </c>
      <c r="C963" s="14" t="s">
        <v>88</v>
      </c>
      <c r="D963" s="25" t="s">
        <v>207</v>
      </c>
      <c r="E963" s="15"/>
      <c r="F963" s="15"/>
      <c r="G963" s="15"/>
      <c r="H963" s="15"/>
      <c r="I963" s="15"/>
      <c r="J963" s="15"/>
      <c r="K963" s="16">
        <f>K970</f>
        <v>32.386000000000003</v>
      </c>
      <c r="L963" s="17">
        <f>L970</f>
        <v>15.42</v>
      </c>
      <c r="M963" s="17">
        <f>M970</f>
        <v>499.39</v>
      </c>
      <c r="Q963" s="17">
        <v>15.42</v>
      </c>
    </row>
    <row r="964" spans="1:17" ht="56.25" x14ac:dyDescent="0.25">
      <c r="A964" s="15"/>
      <c r="B964" s="15"/>
      <c r="C964" s="15"/>
      <c r="D964" s="25" t="s">
        <v>208</v>
      </c>
      <c r="E964" s="15"/>
      <c r="F964" s="15"/>
      <c r="G964" s="15"/>
      <c r="H964" s="15"/>
      <c r="I964" s="15"/>
      <c r="J964" s="15"/>
      <c r="K964" s="15"/>
      <c r="L964" s="15"/>
      <c r="M964" s="15"/>
      <c r="Q964" s="15">
        <v>0</v>
      </c>
    </row>
    <row r="965" spans="1:17" x14ac:dyDescent="0.25">
      <c r="A965" s="15"/>
      <c r="B965" s="15"/>
      <c r="C965" s="15"/>
      <c r="D965" s="34"/>
      <c r="E965" s="14" t="s">
        <v>150</v>
      </c>
      <c r="F965" s="18"/>
      <c r="G965" s="19"/>
      <c r="H965" s="19"/>
      <c r="I965" s="19"/>
      <c r="J965" s="16">
        <f>OR(F965&lt;&gt;0,G965&lt;&gt;0,H965&lt;&gt;0,I965&lt;&gt;0)*(F965 + (F965 = 0))*(G965 + (G965 = 0))*(H965 + (H965 = 0))*(I965 + (I965 = 0))</f>
        <v>0</v>
      </c>
      <c r="K965" s="15"/>
      <c r="L965" s="15"/>
      <c r="M965" s="15"/>
      <c r="Q965" s="15">
        <v>0</v>
      </c>
    </row>
    <row r="966" spans="1:17" x14ac:dyDescent="0.25">
      <c r="A966" s="15"/>
      <c r="B966" s="15"/>
      <c r="C966" s="15"/>
      <c r="D966" s="34"/>
      <c r="E966" s="14" t="s">
        <v>209</v>
      </c>
      <c r="F966" s="18"/>
      <c r="G966" s="19"/>
      <c r="H966" s="19"/>
      <c r="I966" s="19"/>
      <c r="J966" s="16">
        <f>OR(F966&lt;&gt;0,G966&lt;&gt;0,H966&lt;&gt;0,I966&lt;&gt;0)*(F966 + (F966 = 0))*(G966 + (G966 = 0))*(H966 + (H966 = 0))*(I966 + (I966 = 0))</f>
        <v>0</v>
      </c>
      <c r="K966" s="15"/>
      <c r="L966" s="15"/>
      <c r="M966" s="15"/>
      <c r="Q966" s="15">
        <v>0</v>
      </c>
    </row>
    <row r="967" spans="1:17" x14ac:dyDescent="0.25">
      <c r="A967" s="15"/>
      <c r="B967" s="15"/>
      <c r="C967" s="15"/>
      <c r="D967" s="34"/>
      <c r="E967" s="14" t="s">
        <v>608</v>
      </c>
      <c r="F967" s="18">
        <v>0</v>
      </c>
      <c r="G967" s="19">
        <v>4.25</v>
      </c>
      <c r="H967" s="19">
        <v>0</v>
      </c>
      <c r="I967" s="19">
        <v>3.52</v>
      </c>
      <c r="J967" s="16">
        <f>OR(F967&lt;&gt;0,G967&lt;&gt;0,H967&lt;&gt;0,I967&lt;&gt;0)*(F967 + (F967 = 0))*(G967 + (G967 = 0))*(H967 + (H967 = 0))*(I967 + (I967 = 0))</f>
        <v>14.96</v>
      </c>
      <c r="K967" s="15"/>
      <c r="L967" s="15"/>
      <c r="M967" s="15"/>
      <c r="Q967" s="15">
        <v>0</v>
      </c>
    </row>
    <row r="968" spans="1:17" x14ac:dyDescent="0.25">
      <c r="A968" s="15"/>
      <c r="B968" s="15"/>
      <c r="C968" s="15"/>
      <c r="D968" s="34"/>
      <c r="E968" s="14" t="s">
        <v>609</v>
      </c>
      <c r="F968" s="18">
        <v>0</v>
      </c>
      <c r="G968" s="19">
        <v>4.25</v>
      </c>
      <c r="H968" s="19">
        <v>0</v>
      </c>
      <c r="I968" s="19">
        <v>2.15</v>
      </c>
      <c r="J968" s="16">
        <f>OR(F968&lt;&gt;0,G968&lt;&gt;0,H968&lt;&gt;0,I968&lt;&gt;0)*(F968 + (F968 = 0))*(G968 + (G968 = 0))*(H968 + (H968 = 0))*(I968 + (I968 = 0))</f>
        <v>9.1379999999999999</v>
      </c>
      <c r="K968" s="15"/>
      <c r="L968" s="15"/>
      <c r="M968" s="15"/>
      <c r="Q968" s="15">
        <v>0</v>
      </c>
    </row>
    <row r="969" spans="1:17" x14ac:dyDescent="0.25">
      <c r="A969" s="15"/>
      <c r="B969" s="15"/>
      <c r="C969" s="15"/>
      <c r="D969" s="34"/>
      <c r="E969" s="14" t="s">
        <v>610</v>
      </c>
      <c r="F969" s="18">
        <v>0</v>
      </c>
      <c r="G969" s="19">
        <v>4.25</v>
      </c>
      <c r="H969" s="19">
        <v>0</v>
      </c>
      <c r="I969" s="19">
        <v>1.95</v>
      </c>
      <c r="J969" s="16">
        <f>OR(F969&lt;&gt;0,G969&lt;&gt;0,H969&lt;&gt;0,I969&lt;&gt;0)*(F969 + (F969 = 0))*(G969 + (G969 = 0))*(H969 + (H969 = 0))*(I969 + (I969 = 0))</f>
        <v>8.2880000000000003</v>
      </c>
      <c r="K969" s="15"/>
      <c r="L969" s="15"/>
      <c r="M969" s="15"/>
      <c r="Q969" s="15">
        <v>0</v>
      </c>
    </row>
    <row r="970" spans="1:17" x14ac:dyDescent="0.25">
      <c r="A970" s="15"/>
      <c r="B970" s="15"/>
      <c r="C970" s="15"/>
      <c r="D970" s="34"/>
      <c r="E970" s="15"/>
      <c r="F970" s="15"/>
      <c r="G970" s="15"/>
      <c r="H970" s="15"/>
      <c r="I970" s="15"/>
      <c r="J970" s="20" t="s">
        <v>210</v>
      </c>
      <c r="K970" s="21">
        <f>SUM(J965:J969)</f>
        <v>32.386000000000003</v>
      </c>
      <c r="L970" s="22">
        <f>+Q970</f>
        <v>15.42</v>
      </c>
      <c r="M970" s="23">
        <f>ROUND(K970*L970,2)</f>
        <v>499.39</v>
      </c>
      <c r="Q970" s="22">
        <v>15.42</v>
      </c>
    </row>
    <row r="971" spans="1:17" ht="0.95" customHeight="1" x14ac:dyDescent="0.25">
      <c r="A971" s="24"/>
      <c r="B971" s="24"/>
      <c r="C971" s="24"/>
      <c r="D971" s="35"/>
      <c r="E971" s="24"/>
      <c r="F971" s="24"/>
      <c r="G971" s="24"/>
      <c r="H971" s="24"/>
      <c r="I971" s="24"/>
      <c r="J971" s="24"/>
      <c r="K971" s="24"/>
      <c r="L971" s="24"/>
      <c r="M971" s="24"/>
      <c r="Q971" s="24">
        <v>0</v>
      </c>
    </row>
    <row r="972" spans="1:17" x14ac:dyDescent="0.25">
      <c r="A972" s="13" t="s">
        <v>211</v>
      </c>
      <c r="B972" s="14" t="s">
        <v>22</v>
      </c>
      <c r="C972" s="14" t="s">
        <v>88</v>
      </c>
      <c r="D972" s="25" t="s">
        <v>212</v>
      </c>
      <c r="E972" s="15"/>
      <c r="F972" s="15"/>
      <c r="G972" s="15"/>
      <c r="H972" s="15"/>
      <c r="I972" s="15"/>
      <c r="J972" s="15"/>
      <c r="K972" s="16">
        <f>K975</f>
        <v>39.762999999999998</v>
      </c>
      <c r="L972" s="17">
        <f>L975</f>
        <v>8.27</v>
      </c>
      <c r="M972" s="17">
        <f>M975</f>
        <v>328.84</v>
      </c>
      <c r="Q972" s="17">
        <v>8.27</v>
      </c>
    </row>
    <row r="973" spans="1:17" ht="56.25" x14ac:dyDescent="0.25">
      <c r="A973" s="15"/>
      <c r="B973" s="15"/>
      <c r="C973" s="15"/>
      <c r="D973" s="25" t="s">
        <v>213</v>
      </c>
      <c r="E973" s="15"/>
      <c r="F973" s="15"/>
      <c r="G973" s="15"/>
      <c r="H973" s="15"/>
      <c r="I973" s="15"/>
      <c r="J973" s="15"/>
      <c r="K973" s="15"/>
      <c r="L973" s="15"/>
      <c r="M973" s="15"/>
      <c r="Q973" s="15">
        <v>0</v>
      </c>
    </row>
    <row r="974" spans="1:17" x14ac:dyDescent="0.25">
      <c r="A974" s="15"/>
      <c r="B974" s="15"/>
      <c r="C974" s="15"/>
      <c r="D974" s="34"/>
      <c r="E974" s="14" t="s">
        <v>214</v>
      </c>
      <c r="F974" s="18">
        <v>0.1</v>
      </c>
      <c r="G974" s="19">
        <v>397.63</v>
      </c>
      <c r="H974" s="19">
        <v>0</v>
      </c>
      <c r="I974" s="19">
        <v>0</v>
      </c>
      <c r="J974" s="16">
        <f>OR(F974&lt;&gt;0,G974&lt;&gt;0,H974&lt;&gt;0,I974&lt;&gt;0)*(F974 + (F974 = 0))*(G974 + (G974 = 0))*(H974 + (H974 = 0))*(I974 + (I974 = 0))</f>
        <v>39.762999999999998</v>
      </c>
      <c r="K974" s="15"/>
      <c r="L974" s="15"/>
      <c r="M974" s="15"/>
      <c r="Q974" s="15">
        <v>0</v>
      </c>
    </row>
    <row r="975" spans="1:17" x14ac:dyDescent="0.25">
      <c r="A975" s="15"/>
      <c r="B975" s="15"/>
      <c r="C975" s="15"/>
      <c r="D975" s="34"/>
      <c r="E975" s="15"/>
      <c r="F975" s="15"/>
      <c r="G975" s="15"/>
      <c r="H975" s="15"/>
      <c r="I975" s="15"/>
      <c r="J975" s="20" t="s">
        <v>215</v>
      </c>
      <c r="K975" s="21">
        <f>J974</f>
        <v>39.762999999999998</v>
      </c>
      <c r="L975" s="22">
        <f>+Q975</f>
        <v>8.27</v>
      </c>
      <c r="M975" s="23">
        <f>ROUND(K975*L975,2)</f>
        <v>328.84</v>
      </c>
      <c r="Q975" s="22">
        <v>8.27</v>
      </c>
    </row>
    <row r="976" spans="1:17" ht="0.95" customHeight="1" x14ac:dyDescent="0.25">
      <c r="A976" s="24"/>
      <c r="B976" s="24"/>
      <c r="C976" s="24"/>
      <c r="D976" s="35"/>
      <c r="E976" s="24"/>
      <c r="F976" s="24"/>
      <c r="G976" s="24"/>
      <c r="H976" s="24"/>
      <c r="I976" s="24"/>
      <c r="J976" s="24"/>
      <c r="K976" s="24"/>
      <c r="L976" s="24"/>
      <c r="M976" s="24"/>
      <c r="Q976" s="24">
        <v>0</v>
      </c>
    </row>
    <row r="977" spans="1:17" ht="22.5" x14ac:dyDescent="0.25">
      <c r="A977" s="13" t="s">
        <v>216</v>
      </c>
      <c r="B977" s="14" t="s">
        <v>22</v>
      </c>
      <c r="C977" s="14" t="s">
        <v>88</v>
      </c>
      <c r="D977" s="25" t="s">
        <v>217</v>
      </c>
      <c r="E977" s="15"/>
      <c r="F977" s="15"/>
      <c r="G977" s="15"/>
      <c r="H977" s="15"/>
      <c r="I977" s="15"/>
      <c r="J977" s="15"/>
      <c r="K977" s="16">
        <f>K980</f>
        <v>4.7629999999999999</v>
      </c>
      <c r="L977" s="17">
        <f>L980</f>
        <v>7.89</v>
      </c>
      <c r="M977" s="17">
        <f>M980</f>
        <v>37.58</v>
      </c>
      <c r="Q977" s="17">
        <v>7.89</v>
      </c>
    </row>
    <row r="978" spans="1:17" ht="56.25" x14ac:dyDescent="0.25">
      <c r="A978" s="15"/>
      <c r="B978" s="15"/>
      <c r="C978" s="15"/>
      <c r="D978" s="25" t="s">
        <v>218</v>
      </c>
      <c r="E978" s="15"/>
      <c r="F978" s="15"/>
      <c r="G978" s="15"/>
      <c r="H978" s="15"/>
      <c r="I978" s="15"/>
      <c r="J978" s="15"/>
      <c r="K978" s="15"/>
      <c r="L978" s="15"/>
      <c r="M978" s="15"/>
      <c r="Q978" s="15">
        <v>0</v>
      </c>
    </row>
    <row r="979" spans="1:17" x14ac:dyDescent="0.25">
      <c r="A979" s="15"/>
      <c r="B979" s="15"/>
      <c r="C979" s="15"/>
      <c r="D979" s="34"/>
      <c r="E979" s="14" t="s">
        <v>219</v>
      </c>
      <c r="F979" s="18">
        <v>0.1</v>
      </c>
      <c r="G979" s="19">
        <v>0</v>
      </c>
      <c r="H979" s="19">
        <v>47.625999999999998</v>
      </c>
      <c r="I979" s="19">
        <v>0</v>
      </c>
      <c r="J979" s="16">
        <f>OR(F979&lt;&gt;0,G979&lt;&gt;0,H979&lt;&gt;0,I979&lt;&gt;0)*(F979 + (F979 = 0))*(G979 + (G979 = 0))*(H979 + (H979 = 0))*(I979 + (I979 = 0))</f>
        <v>4.7629999999999999</v>
      </c>
      <c r="K979" s="15"/>
      <c r="L979" s="15"/>
      <c r="M979" s="15"/>
      <c r="Q979" s="15">
        <v>0</v>
      </c>
    </row>
    <row r="980" spans="1:17" x14ac:dyDescent="0.25">
      <c r="A980" s="15"/>
      <c r="B980" s="15"/>
      <c r="C980" s="15"/>
      <c r="D980" s="34"/>
      <c r="E980" s="15"/>
      <c r="F980" s="15"/>
      <c r="G980" s="15"/>
      <c r="H980" s="15"/>
      <c r="I980" s="15"/>
      <c r="J980" s="20" t="s">
        <v>220</v>
      </c>
      <c r="K980" s="21">
        <f>J979</f>
        <v>4.7629999999999999</v>
      </c>
      <c r="L980" s="22">
        <f>+Q980</f>
        <v>7.89</v>
      </c>
      <c r="M980" s="23">
        <f>ROUND(K980*L980,2)</f>
        <v>37.58</v>
      </c>
      <c r="Q980" s="22">
        <v>7.89</v>
      </c>
    </row>
    <row r="981" spans="1:17" ht="0.95" customHeight="1" x14ac:dyDescent="0.25">
      <c r="A981" s="24"/>
      <c r="B981" s="24"/>
      <c r="C981" s="24"/>
      <c r="D981" s="35"/>
      <c r="E981" s="24"/>
      <c r="F981" s="24"/>
      <c r="G981" s="24"/>
      <c r="H981" s="24"/>
      <c r="I981" s="24"/>
      <c r="J981" s="24"/>
      <c r="K981" s="24"/>
      <c r="L981" s="24"/>
      <c r="M981" s="24"/>
      <c r="Q981" s="24">
        <v>0</v>
      </c>
    </row>
    <row r="982" spans="1:17" x14ac:dyDescent="0.25">
      <c r="A982" s="13" t="s">
        <v>221</v>
      </c>
      <c r="B982" s="14" t="s">
        <v>22</v>
      </c>
      <c r="C982" s="14" t="s">
        <v>122</v>
      </c>
      <c r="D982" s="25" t="s">
        <v>222</v>
      </c>
      <c r="E982" s="15"/>
      <c r="F982" s="15"/>
      <c r="G982" s="15"/>
      <c r="H982" s="15"/>
      <c r="I982" s="15"/>
      <c r="J982" s="15"/>
      <c r="K982" s="16">
        <f>K985</f>
        <v>623.25300000000004</v>
      </c>
      <c r="L982" s="17">
        <f>L985</f>
        <v>1.98</v>
      </c>
      <c r="M982" s="17">
        <f>M985</f>
        <v>1234.04</v>
      </c>
      <c r="Q982" s="17">
        <v>1.98</v>
      </c>
    </row>
    <row r="983" spans="1:17" ht="33.75" x14ac:dyDescent="0.25">
      <c r="A983" s="15"/>
      <c r="B983" s="15"/>
      <c r="C983" s="15"/>
      <c r="D983" s="25" t="s">
        <v>223</v>
      </c>
      <c r="E983" s="15"/>
      <c r="F983" s="15"/>
      <c r="G983" s="15"/>
      <c r="H983" s="15"/>
      <c r="I983" s="15"/>
      <c r="J983" s="15"/>
      <c r="K983" s="15"/>
      <c r="L983" s="15"/>
      <c r="M983" s="15"/>
      <c r="Q983" s="15">
        <v>0</v>
      </c>
    </row>
    <row r="984" spans="1:17" x14ac:dyDescent="0.25">
      <c r="A984" s="15"/>
      <c r="B984" s="15"/>
      <c r="C984" s="15"/>
      <c r="D984" s="34"/>
      <c r="E984" s="14" t="s">
        <v>73</v>
      </c>
      <c r="F984" s="18">
        <v>0</v>
      </c>
      <c r="G984" s="19">
        <v>157.387</v>
      </c>
      <c r="H984" s="19">
        <v>0</v>
      </c>
      <c r="I984" s="19">
        <v>3.96</v>
      </c>
      <c r="J984" s="16">
        <f>OR(F984&lt;&gt;0,G984&lt;&gt;0,H984&lt;&gt;0,I984&lt;&gt;0)*(F984 + (F984 = 0))*(G984 + (G984 = 0))*(H984 + (H984 = 0))*(I984 + (I984 = 0))</f>
        <v>623.25300000000004</v>
      </c>
      <c r="K984" s="15"/>
      <c r="L984" s="15"/>
      <c r="M984" s="15"/>
      <c r="Q984" s="15">
        <v>0</v>
      </c>
    </row>
    <row r="985" spans="1:17" x14ac:dyDescent="0.25">
      <c r="A985" s="15"/>
      <c r="B985" s="15"/>
      <c r="C985" s="15"/>
      <c r="D985" s="34"/>
      <c r="E985" s="15"/>
      <c r="F985" s="15"/>
      <c r="G985" s="15"/>
      <c r="H985" s="15"/>
      <c r="I985" s="15"/>
      <c r="J985" s="20" t="s">
        <v>224</v>
      </c>
      <c r="K985" s="21">
        <f>J984</f>
        <v>623.25300000000004</v>
      </c>
      <c r="L985" s="22">
        <f>+Q985</f>
        <v>1.98</v>
      </c>
      <c r="M985" s="23">
        <f>ROUND(K985*L985,2)</f>
        <v>1234.04</v>
      </c>
      <c r="Q985" s="22">
        <v>1.98</v>
      </c>
    </row>
    <row r="986" spans="1:17" ht="0.95" customHeight="1" x14ac:dyDescent="0.25">
      <c r="A986" s="24"/>
      <c r="B986" s="24"/>
      <c r="C986" s="24"/>
      <c r="D986" s="35"/>
      <c r="E986" s="24"/>
      <c r="F986" s="24"/>
      <c r="G986" s="24"/>
      <c r="H986" s="24"/>
      <c r="I986" s="24"/>
      <c r="J986" s="24"/>
      <c r="K986" s="24"/>
      <c r="L986" s="24"/>
      <c r="M986" s="24"/>
      <c r="Q986" s="24">
        <v>0</v>
      </c>
    </row>
    <row r="987" spans="1:17" x14ac:dyDescent="0.25">
      <c r="A987" s="13" t="s">
        <v>225</v>
      </c>
      <c r="B987" s="14" t="s">
        <v>22</v>
      </c>
      <c r="C987" s="14" t="s">
        <v>88</v>
      </c>
      <c r="D987" s="25" t="s">
        <v>226</v>
      </c>
      <c r="E987" s="15"/>
      <c r="F987" s="15"/>
      <c r="G987" s="15"/>
      <c r="H987" s="15"/>
      <c r="I987" s="15"/>
      <c r="J987" s="15"/>
      <c r="K987" s="16">
        <f>K991</f>
        <v>8.657</v>
      </c>
      <c r="L987" s="17">
        <f>L991</f>
        <v>131.44</v>
      </c>
      <c r="M987" s="17">
        <f>M991</f>
        <v>1137.8800000000001</v>
      </c>
      <c r="Q987" s="17">
        <v>131.44</v>
      </c>
    </row>
    <row r="988" spans="1:17" ht="78.75" x14ac:dyDescent="0.25">
      <c r="A988" s="15"/>
      <c r="B988" s="15"/>
      <c r="C988" s="15"/>
      <c r="D988" s="25" t="s">
        <v>227</v>
      </c>
      <c r="E988" s="15"/>
      <c r="F988" s="15"/>
      <c r="G988" s="15"/>
      <c r="H988" s="15"/>
      <c r="I988" s="15"/>
      <c r="J988" s="15"/>
      <c r="K988" s="15"/>
      <c r="L988" s="15"/>
      <c r="M988" s="15"/>
      <c r="Q988" s="15">
        <v>0</v>
      </c>
    </row>
    <row r="989" spans="1:17" x14ac:dyDescent="0.25">
      <c r="A989" s="15"/>
      <c r="B989" s="15"/>
      <c r="C989" s="15"/>
      <c r="D989" s="34"/>
      <c r="E989" s="14" t="s">
        <v>228</v>
      </c>
      <c r="F989" s="18"/>
      <c r="G989" s="19"/>
      <c r="H989" s="19"/>
      <c r="I989" s="19"/>
      <c r="J989" s="16">
        <f>OR(F989&lt;&gt;0,G989&lt;&gt;0,H989&lt;&gt;0,I989&lt;&gt;0)*(F989 + (F989 = 0))*(G989 + (G989 = 0))*(H989 + (H989 = 0))*(I989 + (I989 = 0))</f>
        <v>0</v>
      </c>
      <c r="K989" s="15"/>
      <c r="L989" s="15"/>
      <c r="M989" s="15"/>
      <c r="Q989" s="15">
        <v>0</v>
      </c>
    </row>
    <row r="990" spans="1:17" x14ac:dyDescent="0.25">
      <c r="A990" s="15"/>
      <c r="B990" s="15"/>
      <c r="C990" s="15"/>
      <c r="D990" s="34"/>
      <c r="E990" s="14" t="s">
        <v>73</v>
      </c>
      <c r="F990" s="18">
        <v>0.5</v>
      </c>
      <c r="G990" s="19">
        <v>157.4</v>
      </c>
      <c r="H990" s="19">
        <v>1.1000000000000001</v>
      </c>
      <c r="I990" s="19">
        <v>0.1</v>
      </c>
      <c r="J990" s="16">
        <f>OR(F990&lt;&gt;0,G990&lt;&gt;0,H990&lt;&gt;0,I990&lt;&gt;0)*(F990 + (F990 = 0))*(G990 + (G990 = 0))*(H990 + (H990 = 0))*(I990 + (I990 = 0))</f>
        <v>8.657</v>
      </c>
      <c r="K990" s="15"/>
      <c r="L990" s="15"/>
      <c r="M990" s="15"/>
      <c r="Q990" s="15">
        <v>0</v>
      </c>
    </row>
    <row r="991" spans="1:17" x14ac:dyDescent="0.25">
      <c r="A991" s="15"/>
      <c r="B991" s="15"/>
      <c r="C991" s="15"/>
      <c r="D991" s="34"/>
      <c r="E991" s="15"/>
      <c r="F991" s="15"/>
      <c r="G991" s="15"/>
      <c r="H991" s="15"/>
      <c r="I991" s="15"/>
      <c r="J991" s="20" t="s">
        <v>229</v>
      </c>
      <c r="K991" s="21">
        <f>SUM(J989:J990)</f>
        <v>8.657</v>
      </c>
      <c r="L991" s="22">
        <f>+Q991</f>
        <v>131.44</v>
      </c>
      <c r="M991" s="23">
        <f>ROUND(K991*L991,2)</f>
        <v>1137.8800000000001</v>
      </c>
      <c r="Q991" s="22">
        <v>131.44</v>
      </c>
    </row>
    <row r="992" spans="1:17" ht="0.95" customHeight="1" x14ac:dyDescent="0.25">
      <c r="A992" s="24"/>
      <c r="B992" s="24"/>
      <c r="C992" s="24"/>
      <c r="D992" s="35"/>
      <c r="E992" s="24"/>
      <c r="F992" s="24"/>
      <c r="G992" s="24"/>
      <c r="H992" s="24"/>
      <c r="I992" s="24"/>
      <c r="J992" s="24"/>
      <c r="K992" s="24"/>
      <c r="L992" s="24"/>
      <c r="M992" s="24"/>
      <c r="Q992" s="24">
        <v>0</v>
      </c>
    </row>
    <row r="993" spans="1:17" x14ac:dyDescent="0.25">
      <c r="A993" s="15"/>
      <c r="B993" s="15"/>
      <c r="C993" s="15"/>
      <c r="D993" s="34"/>
      <c r="E993" s="15"/>
      <c r="F993" s="15"/>
      <c r="G993" s="15"/>
      <c r="H993" s="15"/>
      <c r="I993" s="15"/>
      <c r="J993" s="20" t="s">
        <v>613</v>
      </c>
      <c r="K993" s="19">
        <v>1</v>
      </c>
      <c r="L993" s="23">
        <f>M897+M905+M920+M925+M933+M941+M947+M955+M963+M972+M977+M982+M987</f>
        <v>140966.13</v>
      </c>
      <c r="M993" s="23">
        <f>ROUND(K993*L993,2)</f>
        <v>140966.13</v>
      </c>
      <c r="Q993" s="23">
        <v>140962.5</v>
      </c>
    </row>
    <row r="994" spans="1:17" ht="0.95" customHeight="1" x14ac:dyDescent="0.25">
      <c r="A994" s="24"/>
      <c r="B994" s="24"/>
      <c r="C994" s="24"/>
      <c r="D994" s="35"/>
      <c r="E994" s="24"/>
      <c r="F994" s="24"/>
      <c r="G994" s="24"/>
      <c r="H994" s="24"/>
      <c r="I994" s="24"/>
      <c r="J994" s="24"/>
      <c r="K994" s="24"/>
      <c r="L994" s="24"/>
      <c r="M994" s="24"/>
      <c r="Q994" s="24">
        <v>0</v>
      </c>
    </row>
    <row r="995" spans="1:17" x14ac:dyDescent="0.25">
      <c r="A995" s="9" t="s">
        <v>614</v>
      </c>
      <c r="B995" s="9" t="s">
        <v>16</v>
      </c>
      <c r="C995" s="9" t="s">
        <v>17</v>
      </c>
      <c r="D995" s="33" t="s">
        <v>232</v>
      </c>
      <c r="E995" s="10"/>
      <c r="F995" s="10"/>
      <c r="G995" s="10"/>
      <c r="H995" s="10"/>
      <c r="I995" s="10"/>
      <c r="J995" s="10"/>
      <c r="K995" s="11">
        <f>K1019</f>
        <v>1</v>
      </c>
      <c r="L995" s="12">
        <f>L1019</f>
        <v>14074.58</v>
      </c>
      <c r="M995" s="12">
        <f>M1019</f>
        <v>14074.58</v>
      </c>
      <c r="Q995" s="12">
        <v>14074.35</v>
      </c>
    </row>
    <row r="996" spans="1:17" x14ac:dyDescent="0.25">
      <c r="A996" s="13" t="s">
        <v>233</v>
      </c>
      <c r="B996" s="14" t="s">
        <v>22</v>
      </c>
      <c r="C996" s="14" t="s">
        <v>47</v>
      </c>
      <c r="D996" s="25" t="s">
        <v>234</v>
      </c>
      <c r="E996" s="15"/>
      <c r="F996" s="15"/>
      <c r="G996" s="15"/>
      <c r="H996" s="15"/>
      <c r="I996" s="15"/>
      <c r="J996" s="15"/>
      <c r="K996" s="16">
        <f>K999</f>
        <v>157.387</v>
      </c>
      <c r="L996" s="17">
        <f>L999</f>
        <v>86.06</v>
      </c>
      <c r="M996" s="17">
        <f>M999</f>
        <v>13544.73</v>
      </c>
      <c r="Q996" s="17">
        <v>86.06</v>
      </c>
    </row>
    <row r="997" spans="1:17" ht="90" x14ac:dyDescent="0.25">
      <c r="A997" s="15"/>
      <c r="B997" s="15"/>
      <c r="C997" s="15"/>
      <c r="D997" s="25" t="s">
        <v>235</v>
      </c>
      <c r="E997" s="15"/>
      <c r="F997" s="15"/>
      <c r="G997" s="15"/>
      <c r="H997" s="15"/>
      <c r="I997" s="15"/>
      <c r="J997" s="15"/>
      <c r="K997" s="15"/>
      <c r="L997" s="15"/>
      <c r="M997" s="15"/>
      <c r="Q997" s="15">
        <v>0</v>
      </c>
    </row>
    <row r="998" spans="1:17" x14ac:dyDescent="0.25">
      <c r="A998" s="15"/>
      <c r="B998" s="15"/>
      <c r="C998" s="15"/>
      <c r="D998" s="34"/>
      <c r="E998" s="14" t="s">
        <v>585</v>
      </c>
      <c r="F998" s="18">
        <v>0</v>
      </c>
      <c r="G998" s="19">
        <v>157.387</v>
      </c>
      <c r="H998" s="19">
        <v>0</v>
      </c>
      <c r="I998" s="19">
        <v>0</v>
      </c>
      <c r="J998" s="16">
        <f>OR(F998&lt;&gt;0,G998&lt;&gt;0,H998&lt;&gt;0,I998&lt;&gt;0)*(F998 + (F998 = 0))*(G998 + (G998 = 0))*(H998 + (H998 = 0))*(I998 + (I998 = 0))</f>
        <v>157.387</v>
      </c>
      <c r="K998" s="15"/>
      <c r="L998" s="15"/>
      <c r="M998" s="15"/>
      <c r="Q998" s="15">
        <v>0</v>
      </c>
    </row>
    <row r="999" spans="1:17" x14ac:dyDescent="0.25">
      <c r="A999" s="15"/>
      <c r="B999" s="15"/>
      <c r="C999" s="15"/>
      <c r="D999" s="34"/>
      <c r="E999" s="15"/>
      <c r="F999" s="15"/>
      <c r="G999" s="15"/>
      <c r="H999" s="15"/>
      <c r="I999" s="15"/>
      <c r="J999" s="20" t="s">
        <v>237</v>
      </c>
      <c r="K999" s="21">
        <f>J998</f>
        <v>157.387</v>
      </c>
      <c r="L999" s="22">
        <f>+Q999</f>
        <v>86.06</v>
      </c>
      <c r="M999" s="23">
        <f>ROUND(K999*L999,2)</f>
        <v>13544.73</v>
      </c>
      <c r="Q999" s="22">
        <v>86.06</v>
      </c>
    </row>
    <row r="1000" spans="1:17" ht="0.95" customHeight="1" x14ac:dyDescent="0.25">
      <c r="A1000" s="24"/>
      <c r="B1000" s="24"/>
      <c r="C1000" s="24"/>
      <c r="D1000" s="35"/>
      <c r="E1000" s="24"/>
      <c r="F1000" s="24"/>
      <c r="G1000" s="24"/>
      <c r="H1000" s="24"/>
      <c r="I1000" s="24"/>
      <c r="J1000" s="24"/>
      <c r="K1000" s="24"/>
      <c r="L1000" s="24"/>
      <c r="M1000" s="24"/>
      <c r="Q1000" s="24">
        <v>0</v>
      </c>
    </row>
    <row r="1001" spans="1:17" x14ac:dyDescent="0.25">
      <c r="A1001" s="13" t="s">
        <v>615</v>
      </c>
      <c r="B1001" s="14" t="s">
        <v>22</v>
      </c>
      <c r="C1001" s="14" t="s">
        <v>47</v>
      </c>
      <c r="D1001" s="25" t="s">
        <v>616</v>
      </c>
      <c r="E1001" s="15"/>
      <c r="F1001" s="15"/>
      <c r="G1001" s="15"/>
      <c r="H1001" s="15"/>
      <c r="I1001" s="15"/>
      <c r="J1001" s="15"/>
      <c r="K1001" s="16">
        <f>K1006</f>
        <v>4</v>
      </c>
      <c r="L1001" s="17">
        <f>L1006</f>
        <v>40.03</v>
      </c>
      <c r="M1001" s="17">
        <f>M1006</f>
        <v>160.12</v>
      </c>
      <c r="Q1001" s="17">
        <v>40.03</v>
      </c>
    </row>
    <row r="1002" spans="1:17" ht="78.75" x14ac:dyDescent="0.25">
      <c r="A1002" s="15"/>
      <c r="B1002" s="15"/>
      <c r="C1002" s="15"/>
      <c r="D1002" s="25" t="s">
        <v>617</v>
      </c>
      <c r="E1002" s="15"/>
      <c r="F1002" s="15"/>
      <c r="G1002" s="15"/>
      <c r="H1002" s="15"/>
      <c r="I1002" s="15"/>
      <c r="J1002" s="15"/>
      <c r="K1002" s="15"/>
      <c r="L1002" s="15"/>
      <c r="M1002" s="15"/>
      <c r="Q1002" s="15">
        <v>0</v>
      </c>
    </row>
    <row r="1003" spans="1:17" x14ac:dyDescent="0.25">
      <c r="A1003" s="15"/>
      <c r="B1003" s="15"/>
      <c r="C1003" s="15"/>
      <c r="D1003" s="34"/>
      <c r="E1003" s="14" t="s">
        <v>618</v>
      </c>
      <c r="F1003" s="18"/>
      <c r="G1003" s="19"/>
      <c r="H1003" s="19"/>
      <c r="I1003" s="19"/>
      <c r="J1003" s="16">
        <f>OR(F1003&lt;&gt;0,G1003&lt;&gt;0,H1003&lt;&gt;0,I1003&lt;&gt;0)*(F1003 + (F1003 = 0))*(G1003 + (G1003 = 0))*(H1003 + (H1003 = 0))*(I1003 + (I1003 = 0))</f>
        <v>0</v>
      </c>
      <c r="K1003" s="15"/>
      <c r="L1003" s="15"/>
      <c r="M1003" s="15"/>
      <c r="Q1003" s="15">
        <v>0</v>
      </c>
    </row>
    <row r="1004" spans="1:17" x14ac:dyDescent="0.25">
      <c r="A1004" s="15"/>
      <c r="B1004" s="15"/>
      <c r="C1004" s="15"/>
      <c r="D1004" s="34"/>
      <c r="E1004" s="14" t="s">
        <v>619</v>
      </c>
      <c r="F1004" s="18">
        <v>1</v>
      </c>
      <c r="G1004" s="19">
        <v>2</v>
      </c>
      <c r="H1004" s="19">
        <v>0</v>
      </c>
      <c r="I1004" s="19">
        <v>0</v>
      </c>
      <c r="J1004" s="16">
        <f>OR(F1004&lt;&gt;0,G1004&lt;&gt;0,H1004&lt;&gt;0,I1004&lt;&gt;0)*(F1004 + (F1004 = 0))*(G1004 + (G1004 = 0))*(H1004 + (H1004 = 0))*(I1004 + (I1004 = 0))</f>
        <v>2</v>
      </c>
      <c r="K1004" s="15"/>
      <c r="L1004" s="15"/>
      <c r="M1004" s="15"/>
      <c r="Q1004" s="15">
        <v>0</v>
      </c>
    </row>
    <row r="1005" spans="1:17" x14ac:dyDescent="0.25">
      <c r="A1005" s="15"/>
      <c r="B1005" s="15"/>
      <c r="C1005" s="15"/>
      <c r="D1005" s="34"/>
      <c r="E1005" s="14" t="s">
        <v>620</v>
      </c>
      <c r="F1005" s="18">
        <v>1</v>
      </c>
      <c r="G1005" s="19">
        <v>2</v>
      </c>
      <c r="H1005" s="19">
        <v>0</v>
      </c>
      <c r="I1005" s="19">
        <v>0</v>
      </c>
      <c r="J1005" s="16">
        <f>OR(F1005&lt;&gt;0,G1005&lt;&gt;0,H1005&lt;&gt;0,I1005&lt;&gt;0)*(F1005 + (F1005 = 0))*(G1005 + (G1005 = 0))*(H1005 + (H1005 = 0))*(I1005 + (I1005 = 0))</f>
        <v>2</v>
      </c>
      <c r="K1005" s="15"/>
      <c r="L1005" s="15"/>
      <c r="M1005" s="15"/>
      <c r="Q1005" s="15">
        <v>0</v>
      </c>
    </row>
    <row r="1006" spans="1:17" x14ac:dyDescent="0.25">
      <c r="A1006" s="15"/>
      <c r="B1006" s="15"/>
      <c r="C1006" s="15"/>
      <c r="D1006" s="34"/>
      <c r="E1006" s="15"/>
      <c r="F1006" s="15"/>
      <c r="G1006" s="15"/>
      <c r="H1006" s="15"/>
      <c r="I1006" s="15"/>
      <c r="J1006" s="20" t="s">
        <v>621</v>
      </c>
      <c r="K1006" s="21">
        <f>SUM(J1003:J1005)</f>
        <v>4</v>
      </c>
      <c r="L1006" s="22">
        <f>+Q1006</f>
        <v>40.03</v>
      </c>
      <c r="M1006" s="23">
        <f>ROUND(K1006*L1006,2)</f>
        <v>160.12</v>
      </c>
      <c r="Q1006" s="22">
        <v>40.03</v>
      </c>
    </row>
    <row r="1007" spans="1:17" ht="0.95" customHeight="1" x14ac:dyDescent="0.25">
      <c r="A1007" s="24"/>
      <c r="B1007" s="24"/>
      <c r="C1007" s="24"/>
      <c r="D1007" s="35"/>
      <c r="E1007" s="24"/>
      <c r="F1007" s="24"/>
      <c r="G1007" s="24"/>
      <c r="H1007" s="24"/>
      <c r="I1007" s="24"/>
      <c r="J1007" s="24"/>
      <c r="K1007" s="24"/>
      <c r="L1007" s="24"/>
      <c r="M1007" s="24"/>
      <c r="Q1007" s="24">
        <v>0</v>
      </c>
    </row>
    <row r="1008" spans="1:17" x14ac:dyDescent="0.25">
      <c r="A1008" s="13" t="s">
        <v>238</v>
      </c>
      <c r="B1008" s="14" t="s">
        <v>22</v>
      </c>
      <c r="C1008" s="14" t="s">
        <v>47</v>
      </c>
      <c r="D1008" s="25" t="s">
        <v>239</v>
      </c>
      <c r="E1008" s="15"/>
      <c r="F1008" s="15"/>
      <c r="G1008" s="15"/>
      <c r="H1008" s="15"/>
      <c r="I1008" s="15"/>
      <c r="J1008" s="15"/>
      <c r="K1008" s="16">
        <f>K1012</f>
        <v>6</v>
      </c>
      <c r="L1008" s="17">
        <f>L1012</f>
        <v>53.49</v>
      </c>
      <c r="M1008" s="17">
        <f>M1012</f>
        <v>320.94</v>
      </c>
      <c r="Q1008" s="17">
        <v>53.49</v>
      </c>
    </row>
    <row r="1009" spans="1:17" ht="90" x14ac:dyDescent="0.25">
      <c r="A1009" s="15"/>
      <c r="B1009" s="15"/>
      <c r="C1009" s="15"/>
      <c r="D1009" s="25" t="s">
        <v>240</v>
      </c>
      <c r="E1009" s="15"/>
      <c r="F1009" s="15"/>
      <c r="G1009" s="15"/>
      <c r="H1009" s="15"/>
      <c r="I1009" s="15"/>
      <c r="J1009" s="15"/>
      <c r="K1009" s="15"/>
      <c r="L1009" s="15"/>
      <c r="M1009" s="15"/>
      <c r="Q1009" s="15">
        <v>0</v>
      </c>
    </row>
    <row r="1010" spans="1:17" x14ac:dyDescent="0.25">
      <c r="A1010" s="15"/>
      <c r="B1010" s="15"/>
      <c r="C1010" s="15"/>
      <c r="D1010" s="34"/>
      <c r="E1010" s="14" t="s">
        <v>622</v>
      </c>
      <c r="F1010" s="18">
        <v>1</v>
      </c>
      <c r="G1010" s="19">
        <v>2</v>
      </c>
      <c r="H1010" s="19">
        <v>0</v>
      </c>
      <c r="I1010" s="19">
        <v>0</v>
      </c>
      <c r="J1010" s="16">
        <f>OR(F1010&lt;&gt;0,G1010&lt;&gt;0,H1010&lt;&gt;0,I1010&lt;&gt;0)*(F1010 + (F1010 = 0))*(G1010 + (G1010 = 0))*(H1010 + (H1010 = 0))*(I1010 + (I1010 = 0))</f>
        <v>2</v>
      </c>
      <c r="K1010" s="15"/>
      <c r="L1010" s="15"/>
      <c r="M1010" s="15"/>
      <c r="Q1010" s="15">
        <v>0</v>
      </c>
    </row>
    <row r="1011" spans="1:17" x14ac:dyDescent="0.25">
      <c r="A1011" s="15"/>
      <c r="B1011" s="15"/>
      <c r="C1011" s="15"/>
      <c r="D1011" s="34"/>
      <c r="E1011" s="14" t="s">
        <v>623</v>
      </c>
      <c r="F1011" s="18">
        <v>2</v>
      </c>
      <c r="G1011" s="19">
        <v>2</v>
      </c>
      <c r="H1011" s="19">
        <v>0</v>
      </c>
      <c r="I1011" s="19">
        <v>0</v>
      </c>
      <c r="J1011" s="16">
        <f>OR(F1011&lt;&gt;0,G1011&lt;&gt;0,H1011&lt;&gt;0,I1011&lt;&gt;0)*(F1011 + (F1011 = 0))*(G1011 + (G1011 = 0))*(H1011 + (H1011 = 0))*(I1011 + (I1011 = 0))</f>
        <v>4</v>
      </c>
      <c r="K1011" s="15"/>
      <c r="L1011" s="15"/>
      <c r="M1011" s="15"/>
      <c r="Q1011" s="15">
        <v>0</v>
      </c>
    </row>
    <row r="1012" spans="1:17" x14ac:dyDescent="0.25">
      <c r="A1012" s="15"/>
      <c r="B1012" s="15"/>
      <c r="C1012" s="15"/>
      <c r="D1012" s="34"/>
      <c r="E1012" s="15"/>
      <c r="F1012" s="15"/>
      <c r="G1012" s="15"/>
      <c r="H1012" s="15"/>
      <c r="I1012" s="15"/>
      <c r="J1012" s="20" t="s">
        <v>242</v>
      </c>
      <c r="K1012" s="21">
        <f>SUM(J1010:J1011)</f>
        <v>6</v>
      </c>
      <c r="L1012" s="22">
        <f>+Q1012</f>
        <v>53.49</v>
      </c>
      <c r="M1012" s="23">
        <f>ROUND(K1012*L1012,2)</f>
        <v>320.94</v>
      </c>
      <c r="Q1012" s="22">
        <v>53.49</v>
      </c>
    </row>
    <row r="1013" spans="1:17" ht="0.95" customHeight="1" x14ac:dyDescent="0.25">
      <c r="A1013" s="24"/>
      <c r="B1013" s="24"/>
      <c r="C1013" s="24"/>
      <c r="D1013" s="35"/>
      <c r="E1013" s="24"/>
      <c r="F1013" s="24"/>
      <c r="G1013" s="24"/>
      <c r="H1013" s="24"/>
      <c r="I1013" s="24"/>
      <c r="J1013" s="24"/>
      <c r="K1013" s="24"/>
      <c r="L1013" s="24"/>
      <c r="M1013" s="24"/>
      <c r="Q1013" s="24">
        <v>0</v>
      </c>
    </row>
    <row r="1014" spans="1:17" x14ac:dyDescent="0.25">
      <c r="A1014" s="13" t="s">
        <v>247</v>
      </c>
      <c r="B1014" s="14" t="s">
        <v>22</v>
      </c>
      <c r="C1014" s="14" t="s">
        <v>47</v>
      </c>
      <c r="D1014" s="25" t="s">
        <v>248</v>
      </c>
      <c r="E1014" s="15"/>
      <c r="F1014" s="15"/>
      <c r="G1014" s="15"/>
      <c r="H1014" s="15"/>
      <c r="I1014" s="15"/>
      <c r="J1014" s="15"/>
      <c r="K1014" s="16">
        <f>K1017</f>
        <v>157.387</v>
      </c>
      <c r="L1014" s="17">
        <f>L1017</f>
        <v>0.31</v>
      </c>
      <c r="M1014" s="17">
        <f>M1017</f>
        <v>48.79</v>
      </c>
      <c r="Q1014" s="17">
        <v>0.31</v>
      </c>
    </row>
    <row r="1015" spans="1:17" ht="33.75" x14ac:dyDescent="0.25">
      <c r="A1015" s="15"/>
      <c r="B1015" s="15"/>
      <c r="C1015" s="15"/>
      <c r="D1015" s="25" t="s">
        <v>249</v>
      </c>
      <c r="E1015" s="15"/>
      <c r="F1015" s="15"/>
      <c r="G1015" s="15"/>
      <c r="H1015" s="15"/>
      <c r="I1015" s="15"/>
      <c r="J1015" s="15"/>
      <c r="K1015" s="15"/>
      <c r="L1015" s="15"/>
      <c r="M1015" s="15"/>
      <c r="Q1015" s="15">
        <v>0</v>
      </c>
    </row>
    <row r="1016" spans="1:17" x14ac:dyDescent="0.25">
      <c r="A1016" s="15"/>
      <c r="B1016" s="15"/>
      <c r="C1016" s="15"/>
      <c r="D1016" s="34"/>
      <c r="E1016" s="14" t="s">
        <v>585</v>
      </c>
      <c r="F1016" s="18">
        <v>0</v>
      </c>
      <c r="G1016" s="19">
        <v>157.387</v>
      </c>
      <c r="H1016" s="19">
        <v>0</v>
      </c>
      <c r="I1016" s="19">
        <v>0</v>
      </c>
      <c r="J1016" s="16">
        <f>OR(F1016&lt;&gt;0,G1016&lt;&gt;0,H1016&lt;&gt;0,I1016&lt;&gt;0)*(F1016 + (F1016 = 0))*(G1016 + (G1016 = 0))*(H1016 + (H1016 = 0))*(I1016 + (I1016 = 0))</f>
        <v>157.387</v>
      </c>
      <c r="K1016" s="15"/>
      <c r="L1016" s="15"/>
      <c r="M1016" s="15"/>
      <c r="Q1016" s="15">
        <v>0</v>
      </c>
    </row>
    <row r="1017" spans="1:17" x14ac:dyDescent="0.25">
      <c r="A1017" s="15"/>
      <c r="B1017" s="15"/>
      <c r="C1017" s="15"/>
      <c r="D1017" s="34"/>
      <c r="E1017" s="15"/>
      <c r="F1017" s="15"/>
      <c r="G1017" s="15"/>
      <c r="H1017" s="15"/>
      <c r="I1017" s="15"/>
      <c r="J1017" s="20" t="s">
        <v>255</v>
      </c>
      <c r="K1017" s="21">
        <f>J1016</f>
        <v>157.387</v>
      </c>
      <c r="L1017" s="22">
        <f>+Q1017</f>
        <v>0.31</v>
      </c>
      <c r="M1017" s="23">
        <f>ROUND(K1017*L1017,2)</f>
        <v>48.79</v>
      </c>
      <c r="Q1017" s="22">
        <v>0.31</v>
      </c>
    </row>
    <row r="1018" spans="1:17" ht="0.95" customHeight="1" x14ac:dyDescent="0.25">
      <c r="A1018" s="24"/>
      <c r="B1018" s="24"/>
      <c r="C1018" s="24"/>
      <c r="D1018" s="35"/>
      <c r="E1018" s="24"/>
      <c r="F1018" s="24"/>
      <c r="G1018" s="24"/>
      <c r="H1018" s="24"/>
      <c r="I1018" s="24"/>
      <c r="J1018" s="24"/>
      <c r="K1018" s="24"/>
      <c r="L1018" s="24"/>
      <c r="M1018" s="24"/>
      <c r="Q1018" s="24">
        <v>0</v>
      </c>
    </row>
    <row r="1019" spans="1:17" x14ac:dyDescent="0.25">
      <c r="A1019" s="15"/>
      <c r="B1019" s="15"/>
      <c r="C1019" s="15"/>
      <c r="D1019" s="34"/>
      <c r="E1019" s="15"/>
      <c r="F1019" s="15"/>
      <c r="G1019" s="15"/>
      <c r="H1019" s="15"/>
      <c r="I1019" s="15"/>
      <c r="J1019" s="20" t="s">
        <v>624</v>
      </c>
      <c r="K1019" s="19">
        <v>1</v>
      </c>
      <c r="L1019" s="23">
        <f>M996+M1001+M1008+M1014</f>
        <v>14074.58</v>
      </c>
      <c r="M1019" s="23">
        <f>ROUND(K1019*L1019,2)</f>
        <v>14074.58</v>
      </c>
      <c r="Q1019" s="23">
        <v>14074.35</v>
      </c>
    </row>
    <row r="1020" spans="1:17" ht="0.95" customHeight="1" x14ac:dyDescent="0.25">
      <c r="A1020" s="24"/>
      <c r="B1020" s="24"/>
      <c r="C1020" s="24"/>
      <c r="D1020" s="35"/>
      <c r="E1020" s="24"/>
      <c r="F1020" s="24"/>
      <c r="G1020" s="24"/>
      <c r="H1020" s="24"/>
      <c r="I1020" s="24"/>
      <c r="J1020" s="24"/>
      <c r="K1020" s="24"/>
      <c r="L1020" s="24"/>
      <c r="M1020" s="24"/>
      <c r="Q1020" s="24">
        <v>0</v>
      </c>
    </row>
    <row r="1021" spans="1:17" x14ac:dyDescent="0.25">
      <c r="A1021" s="9" t="s">
        <v>625</v>
      </c>
      <c r="B1021" s="9" t="s">
        <v>16</v>
      </c>
      <c r="C1021" s="9" t="s">
        <v>17</v>
      </c>
      <c r="D1021" s="33" t="s">
        <v>258</v>
      </c>
      <c r="E1021" s="10"/>
      <c r="F1021" s="10"/>
      <c r="G1021" s="10"/>
      <c r="H1021" s="10"/>
      <c r="I1021" s="10"/>
      <c r="J1021" s="10"/>
      <c r="K1021" s="11">
        <f>K1100</f>
        <v>1</v>
      </c>
      <c r="L1021" s="12">
        <f>L1100</f>
        <v>4409.21</v>
      </c>
      <c r="M1021" s="12">
        <f>M1100</f>
        <v>4409.21</v>
      </c>
      <c r="Q1021" s="12">
        <v>4409.1899999999996</v>
      </c>
    </row>
    <row r="1022" spans="1:17" x14ac:dyDescent="0.25">
      <c r="A1022" s="13" t="s">
        <v>272</v>
      </c>
      <c r="B1022" s="14" t="s">
        <v>22</v>
      </c>
      <c r="C1022" s="14" t="s">
        <v>122</v>
      </c>
      <c r="D1022" s="25" t="s">
        <v>273</v>
      </c>
      <c r="E1022" s="15"/>
      <c r="F1022" s="15"/>
      <c r="G1022" s="15"/>
      <c r="H1022" s="15"/>
      <c r="I1022" s="15"/>
      <c r="J1022" s="15"/>
      <c r="K1022" s="16">
        <f>K1025</f>
        <v>1</v>
      </c>
      <c r="L1022" s="17">
        <f>L1025</f>
        <v>88.7</v>
      </c>
      <c r="M1022" s="17">
        <f>M1025</f>
        <v>88.7</v>
      </c>
      <c r="Q1022" s="17">
        <v>88.7</v>
      </c>
    </row>
    <row r="1023" spans="1:17" ht="22.5" x14ac:dyDescent="0.25">
      <c r="A1023" s="15"/>
      <c r="B1023" s="15"/>
      <c r="C1023" s="15"/>
      <c r="D1023" s="25" t="s">
        <v>274</v>
      </c>
      <c r="E1023" s="15"/>
      <c r="F1023" s="15"/>
      <c r="G1023" s="15"/>
      <c r="H1023" s="15"/>
      <c r="I1023" s="15"/>
      <c r="J1023" s="15"/>
      <c r="K1023" s="15"/>
      <c r="L1023" s="15"/>
      <c r="M1023" s="15"/>
      <c r="Q1023" s="15">
        <v>0</v>
      </c>
    </row>
    <row r="1024" spans="1:17" x14ac:dyDescent="0.25">
      <c r="A1024" s="15"/>
      <c r="B1024" s="15"/>
      <c r="C1024" s="15"/>
      <c r="D1024" s="34"/>
      <c r="E1024" s="14" t="s">
        <v>608</v>
      </c>
      <c r="F1024" s="18">
        <v>0</v>
      </c>
      <c r="G1024" s="19">
        <v>1</v>
      </c>
      <c r="H1024" s="19">
        <v>0</v>
      </c>
      <c r="I1024" s="19">
        <v>0</v>
      </c>
      <c r="J1024" s="16">
        <f>OR(F1024&lt;&gt;0,G1024&lt;&gt;0,H1024&lt;&gt;0,I1024&lt;&gt;0)*(F1024 + (F1024 = 0))*(G1024 + (G1024 = 0))*(H1024 + (H1024 = 0))*(I1024 + (I1024 = 0))</f>
        <v>1</v>
      </c>
      <c r="K1024" s="15"/>
      <c r="L1024" s="15"/>
      <c r="M1024" s="15"/>
      <c r="Q1024" s="15">
        <v>0</v>
      </c>
    </row>
    <row r="1025" spans="1:17" x14ac:dyDescent="0.25">
      <c r="A1025" s="15"/>
      <c r="B1025" s="15"/>
      <c r="C1025" s="15"/>
      <c r="D1025" s="34"/>
      <c r="E1025" s="15"/>
      <c r="F1025" s="15"/>
      <c r="G1025" s="15"/>
      <c r="H1025" s="15"/>
      <c r="I1025" s="15"/>
      <c r="J1025" s="20" t="s">
        <v>275</v>
      </c>
      <c r="K1025" s="21">
        <f>J1024</f>
        <v>1</v>
      </c>
      <c r="L1025" s="22">
        <f>+Q1025</f>
        <v>88.7</v>
      </c>
      <c r="M1025" s="23">
        <f>ROUND(K1025*L1025,2)</f>
        <v>88.7</v>
      </c>
      <c r="Q1025" s="22">
        <v>88.7</v>
      </c>
    </row>
    <row r="1026" spans="1:17" ht="0.95" customHeight="1" x14ac:dyDescent="0.25">
      <c r="A1026" s="24"/>
      <c r="B1026" s="24"/>
      <c r="C1026" s="24"/>
      <c r="D1026" s="35"/>
      <c r="E1026" s="24"/>
      <c r="F1026" s="24"/>
      <c r="G1026" s="24"/>
      <c r="H1026" s="24"/>
      <c r="I1026" s="24"/>
      <c r="J1026" s="24"/>
      <c r="K1026" s="24"/>
      <c r="L1026" s="24"/>
      <c r="M1026" s="24"/>
      <c r="Q1026" s="24">
        <v>0</v>
      </c>
    </row>
    <row r="1027" spans="1:17" ht="22.5" x14ac:dyDescent="0.25">
      <c r="A1027" s="13" t="s">
        <v>626</v>
      </c>
      <c r="B1027" s="14" t="s">
        <v>22</v>
      </c>
      <c r="C1027" s="14" t="s">
        <v>23</v>
      </c>
      <c r="D1027" s="25" t="s">
        <v>627</v>
      </c>
      <c r="E1027" s="15"/>
      <c r="F1027" s="15"/>
      <c r="G1027" s="15"/>
      <c r="H1027" s="15"/>
      <c r="I1027" s="15"/>
      <c r="J1027" s="15"/>
      <c r="K1027" s="16">
        <f>K1032</f>
        <v>2</v>
      </c>
      <c r="L1027" s="17">
        <f>L1032</f>
        <v>418.28</v>
      </c>
      <c r="M1027" s="17">
        <f>M1032</f>
        <v>836.56</v>
      </c>
      <c r="Q1027" s="17">
        <v>418.28</v>
      </c>
    </row>
    <row r="1028" spans="1:17" ht="67.5" x14ac:dyDescent="0.25">
      <c r="A1028" s="15"/>
      <c r="B1028" s="15"/>
      <c r="C1028" s="15"/>
      <c r="D1028" s="25" t="s">
        <v>628</v>
      </c>
      <c r="E1028" s="15"/>
      <c r="F1028" s="15"/>
      <c r="G1028" s="15"/>
      <c r="H1028" s="15"/>
      <c r="I1028" s="15"/>
      <c r="J1028" s="15"/>
      <c r="K1028" s="15"/>
      <c r="L1028" s="15"/>
      <c r="M1028" s="15"/>
      <c r="Q1028" s="15">
        <v>0</v>
      </c>
    </row>
    <row r="1029" spans="1:17" x14ac:dyDescent="0.25">
      <c r="A1029" s="15"/>
      <c r="B1029" s="15"/>
      <c r="C1029" s="15"/>
      <c r="D1029" s="34"/>
      <c r="E1029" s="14" t="s">
        <v>279</v>
      </c>
      <c r="F1029" s="18"/>
      <c r="G1029" s="19"/>
      <c r="H1029" s="19"/>
      <c r="I1029" s="19"/>
      <c r="J1029" s="16">
        <f>OR(F1029&lt;&gt;0,G1029&lt;&gt;0,H1029&lt;&gt;0,I1029&lt;&gt;0)*(F1029 + (F1029 = 0))*(G1029 + (G1029 = 0))*(H1029 + (H1029 = 0))*(I1029 + (I1029 = 0))</f>
        <v>0</v>
      </c>
      <c r="K1029" s="15"/>
      <c r="L1029" s="15"/>
      <c r="M1029" s="15"/>
      <c r="Q1029" s="15">
        <v>0</v>
      </c>
    </row>
    <row r="1030" spans="1:17" x14ac:dyDescent="0.25">
      <c r="A1030" s="15"/>
      <c r="B1030" s="15"/>
      <c r="C1030" s="15"/>
      <c r="D1030" s="34"/>
      <c r="E1030" s="14" t="s">
        <v>629</v>
      </c>
      <c r="F1030" s="18">
        <v>1</v>
      </c>
      <c r="G1030" s="19">
        <v>0</v>
      </c>
      <c r="H1030" s="19">
        <v>0</v>
      </c>
      <c r="I1030" s="19">
        <v>0</v>
      </c>
      <c r="J1030" s="16">
        <f>OR(F1030&lt;&gt;0,G1030&lt;&gt;0,H1030&lt;&gt;0,I1030&lt;&gt;0)*(F1030 + (F1030 = 0))*(G1030 + (G1030 = 0))*(H1030 + (H1030 = 0))*(I1030 + (I1030 = 0))</f>
        <v>1</v>
      </c>
      <c r="K1030" s="15"/>
      <c r="L1030" s="15"/>
      <c r="M1030" s="15"/>
      <c r="Q1030" s="15">
        <v>0</v>
      </c>
    </row>
    <row r="1031" spans="1:17" x14ac:dyDescent="0.25">
      <c r="A1031" s="15"/>
      <c r="B1031" s="15"/>
      <c r="C1031" s="15"/>
      <c r="D1031" s="34"/>
      <c r="E1031" s="14" t="s">
        <v>630</v>
      </c>
      <c r="F1031" s="18">
        <v>1</v>
      </c>
      <c r="G1031" s="19">
        <v>0</v>
      </c>
      <c r="H1031" s="19">
        <v>0</v>
      </c>
      <c r="I1031" s="19">
        <v>0</v>
      </c>
      <c r="J1031" s="16">
        <f>OR(F1031&lt;&gt;0,G1031&lt;&gt;0,H1031&lt;&gt;0,I1031&lt;&gt;0)*(F1031 + (F1031 = 0))*(G1031 + (G1031 = 0))*(H1031 + (H1031 = 0))*(I1031 + (I1031 = 0))</f>
        <v>1</v>
      </c>
      <c r="K1031" s="15"/>
      <c r="L1031" s="15"/>
      <c r="M1031" s="15"/>
      <c r="Q1031" s="15">
        <v>0</v>
      </c>
    </row>
    <row r="1032" spans="1:17" x14ac:dyDescent="0.25">
      <c r="A1032" s="15"/>
      <c r="B1032" s="15"/>
      <c r="C1032" s="15"/>
      <c r="D1032" s="34"/>
      <c r="E1032" s="15"/>
      <c r="F1032" s="15"/>
      <c r="G1032" s="15"/>
      <c r="H1032" s="15"/>
      <c r="I1032" s="15"/>
      <c r="J1032" s="20" t="s">
        <v>631</v>
      </c>
      <c r="K1032" s="21">
        <f>SUM(J1029:J1031)</f>
        <v>2</v>
      </c>
      <c r="L1032" s="22">
        <f>+Q1032</f>
        <v>418.28</v>
      </c>
      <c r="M1032" s="23">
        <f>ROUND(K1032*L1032,2)</f>
        <v>836.56</v>
      </c>
      <c r="Q1032" s="22">
        <v>418.28</v>
      </c>
    </row>
    <row r="1033" spans="1:17" ht="0.95" customHeight="1" x14ac:dyDescent="0.25">
      <c r="A1033" s="24"/>
      <c r="B1033" s="24"/>
      <c r="C1033" s="24"/>
      <c r="D1033" s="35"/>
      <c r="E1033" s="24"/>
      <c r="F1033" s="24"/>
      <c r="G1033" s="24"/>
      <c r="H1033" s="24"/>
      <c r="I1033" s="24"/>
      <c r="J1033" s="24"/>
      <c r="K1033" s="24"/>
      <c r="L1033" s="24"/>
      <c r="M1033" s="24"/>
      <c r="Q1033" s="24">
        <v>0</v>
      </c>
    </row>
    <row r="1034" spans="1:17" ht="22.5" x14ac:dyDescent="0.25">
      <c r="A1034" s="13" t="s">
        <v>632</v>
      </c>
      <c r="B1034" s="14" t="s">
        <v>22</v>
      </c>
      <c r="C1034" s="14" t="s">
        <v>23</v>
      </c>
      <c r="D1034" s="25" t="s">
        <v>633</v>
      </c>
      <c r="E1034" s="15"/>
      <c r="F1034" s="15"/>
      <c r="G1034" s="15"/>
      <c r="H1034" s="15"/>
      <c r="I1034" s="15"/>
      <c r="J1034" s="15"/>
      <c r="K1034" s="16">
        <f>K1039</f>
        <v>2</v>
      </c>
      <c r="L1034" s="17">
        <f>L1039</f>
        <v>222.15</v>
      </c>
      <c r="M1034" s="17">
        <f>M1039</f>
        <v>444.3</v>
      </c>
      <c r="Q1034" s="17">
        <v>222.15</v>
      </c>
    </row>
    <row r="1035" spans="1:17" ht="67.5" x14ac:dyDescent="0.25">
      <c r="A1035" s="15"/>
      <c r="B1035" s="15"/>
      <c r="C1035" s="15"/>
      <c r="D1035" s="25" t="s">
        <v>634</v>
      </c>
      <c r="E1035" s="15"/>
      <c r="F1035" s="15"/>
      <c r="G1035" s="15"/>
      <c r="H1035" s="15"/>
      <c r="I1035" s="15"/>
      <c r="J1035" s="15"/>
      <c r="K1035" s="15"/>
      <c r="L1035" s="15"/>
      <c r="M1035" s="15"/>
      <c r="Q1035" s="15">
        <v>0</v>
      </c>
    </row>
    <row r="1036" spans="1:17" x14ac:dyDescent="0.25">
      <c r="A1036" s="15"/>
      <c r="B1036" s="15"/>
      <c r="C1036" s="15"/>
      <c r="D1036" s="34"/>
      <c r="E1036" s="14" t="s">
        <v>279</v>
      </c>
      <c r="F1036" s="18"/>
      <c r="G1036" s="19"/>
      <c r="H1036" s="19"/>
      <c r="I1036" s="19"/>
      <c r="J1036" s="16">
        <f>OR(F1036&lt;&gt;0,G1036&lt;&gt;0,H1036&lt;&gt;0,I1036&lt;&gt;0)*(F1036 + (F1036 = 0))*(G1036 + (G1036 = 0))*(H1036 + (H1036 = 0))*(I1036 + (I1036 = 0))</f>
        <v>0</v>
      </c>
      <c r="K1036" s="15"/>
      <c r="L1036" s="15"/>
      <c r="M1036" s="15"/>
      <c r="Q1036" s="15">
        <v>0</v>
      </c>
    </row>
    <row r="1037" spans="1:17" x14ac:dyDescent="0.25">
      <c r="A1037" s="15"/>
      <c r="B1037" s="15"/>
      <c r="C1037" s="15"/>
      <c r="D1037" s="34"/>
      <c r="E1037" s="14" t="s">
        <v>629</v>
      </c>
      <c r="F1037" s="18">
        <v>1</v>
      </c>
      <c r="G1037" s="19">
        <v>0</v>
      </c>
      <c r="H1037" s="19">
        <v>0</v>
      </c>
      <c r="I1037" s="19">
        <v>0</v>
      </c>
      <c r="J1037" s="16">
        <f>OR(F1037&lt;&gt;0,G1037&lt;&gt;0,H1037&lt;&gt;0,I1037&lt;&gt;0)*(F1037 + (F1037 = 0))*(G1037 + (G1037 = 0))*(H1037 + (H1037 = 0))*(I1037 + (I1037 = 0))</f>
        <v>1</v>
      </c>
      <c r="K1037" s="15"/>
      <c r="L1037" s="15"/>
      <c r="M1037" s="15"/>
      <c r="Q1037" s="15">
        <v>0</v>
      </c>
    </row>
    <row r="1038" spans="1:17" x14ac:dyDescent="0.25">
      <c r="A1038" s="15"/>
      <c r="B1038" s="15"/>
      <c r="C1038" s="15"/>
      <c r="D1038" s="34"/>
      <c r="E1038" s="14" t="s">
        <v>630</v>
      </c>
      <c r="F1038" s="18">
        <v>1</v>
      </c>
      <c r="G1038" s="19">
        <v>0</v>
      </c>
      <c r="H1038" s="19">
        <v>0</v>
      </c>
      <c r="I1038" s="19">
        <v>0</v>
      </c>
      <c r="J1038" s="16">
        <f>OR(F1038&lt;&gt;0,G1038&lt;&gt;0,H1038&lt;&gt;0,I1038&lt;&gt;0)*(F1038 + (F1038 = 0))*(G1038 + (G1038 = 0))*(H1038 + (H1038 = 0))*(I1038 + (I1038 = 0))</f>
        <v>1</v>
      </c>
      <c r="K1038" s="15"/>
      <c r="L1038" s="15"/>
      <c r="M1038" s="15"/>
      <c r="Q1038" s="15">
        <v>0</v>
      </c>
    </row>
    <row r="1039" spans="1:17" x14ac:dyDescent="0.25">
      <c r="A1039" s="15"/>
      <c r="B1039" s="15"/>
      <c r="C1039" s="15"/>
      <c r="D1039" s="34"/>
      <c r="E1039" s="15"/>
      <c r="F1039" s="15"/>
      <c r="G1039" s="15"/>
      <c r="H1039" s="15"/>
      <c r="I1039" s="15"/>
      <c r="J1039" s="20" t="s">
        <v>635</v>
      </c>
      <c r="K1039" s="21">
        <f>SUM(J1036:J1038)</f>
        <v>2</v>
      </c>
      <c r="L1039" s="22">
        <f>+Q1039</f>
        <v>222.15</v>
      </c>
      <c r="M1039" s="23">
        <f>ROUND(K1039*L1039,2)</f>
        <v>444.3</v>
      </c>
      <c r="Q1039" s="22">
        <v>222.15</v>
      </c>
    </row>
    <row r="1040" spans="1:17" ht="0.95" customHeight="1" x14ac:dyDescent="0.25">
      <c r="A1040" s="24"/>
      <c r="B1040" s="24"/>
      <c r="C1040" s="24"/>
      <c r="D1040" s="35"/>
      <c r="E1040" s="24"/>
      <c r="F1040" s="24"/>
      <c r="G1040" s="24"/>
      <c r="H1040" s="24"/>
      <c r="I1040" s="24"/>
      <c r="J1040" s="24"/>
      <c r="K1040" s="24"/>
      <c r="L1040" s="24"/>
      <c r="M1040" s="24"/>
      <c r="Q1040" s="24">
        <v>0</v>
      </c>
    </row>
    <row r="1041" spans="1:17" ht="22.5" x14ac:dyDescent="0.25">
      <c r="A1041" s="13" t="s">
        <v>636</v>
      </c>
      <c r="B1041" s="14" t="s">
        <v>22</v>
      </c>
      <c r="C1041" s="14" t="s">
        <v>23</v>
      </c>
      <c r="D1041" s="25" t="s">
        <v>637</v>
      </c>
      <c r="E1041" s="15"/>
      <c r="F1041" s="15"/>
      <c r="G1041" s="15"/>
      <c r="H1041" s="15"/>
      <c r="I1041" s="15"/>
      <c r="J1041" s="15"/>
      <c r="K1041" s="16">
        <f>K1046</f>
        <v>2</v>
      </c>
      <c r="L1041" s="17">
        <f>L1046</f>
        <v>114.71</v>
      </c>
      <c r="M1041" s="17">
        <f>M1046</f>
        <v>229.42</v>
      </c>
      <c r="Q1041" s="17">
        <v>114.71</v>
      </c>
    </row>
    <row r="1042" spans="1:17" ht="56.25" x14ac:dyDescent="0.25">
      <c r="A1042" s="15"/>
      <c r="B1042" s="15"/>
      <c r="C1042" s="15"/>
      <c r="D1042" s="25" t="s">
        <v>638</v>
      </c>
      <c r="E1042" s="15"/>
      <c r="F1042" s="15"/>
      <c r="G1042" s="15"/>
      <c r="H1042" s="15"/>
      <c r="I1042" s="15"/>
      <c r="J1042" s="15"/>
      <c r="K1042" s="15"/>
      <c r="L1042" s="15"/>
      <c r="M1042" s="15"/>
      <c r="Q1042" s="15">
        <v>0</v>
      </c>
    </row>
    <row r="1043" spans="1:17" x14ac:dyDescent="0.25">
      <c r="A1043" s="15"/>
      <c r="B1043" s="15"/>
      <c r="C1043" s="15"/>
      <c r="D1043" s="34"/>
      <c r="E1043" s="14" t="s">
        <v>279</v>
      </c>
      <c r="F1043" s="18"/>
      <c r="G1043" s="19"/>
      <c r="H1043" s="19"/>
      <c r="I1043" s="19"/>
      <c r="J1043" s="16">
        <f>OR(F1043&lt;&gt;0,G1043&lt;&gt;0,H1043&lt;&gt;0,I1043&lt;&gt;0)*(F1043 + (F1043 = 0))*(G1043 + (G1043 = 0))*(H1043 + (H1043 = 0))*(I1043 + (I1043 = 0))</f>
        <v>0</v>
      </c>
      <c r="K1043" s="15"/>
      <c r="L1043" s="15"/>
      <c r="M1043" s="15"/>
      <c r="Q1043" s="15">
        <v>0</v>
      </c>
    </row>
    <row r="1044" spans="1:17" x14ac:dyDescent="0.25">
      <c r="A1044" s="15"/>
      <c r="B1044" s="15"/>
      <c r="C1044" s="15"/>
      <c r="D1044" s="34"/>
      <c r="E1044" s="14" t="s">
        <v>629</v>
      </c>
      <c r="F1044" s="18">
        <v>1</v>
      </c>
      <c r="G1044" s="19">
        <v>0</v>
      </c>
      <c r="H1044" s="19">
        <v>0</v>
      </c>
      <c r="I1044" s="19">
        <v>0</v>
      </c>
      <c r="J1044" s="16">
        <f>OR(F1044&lt;&gt;0,G1044&lt;&gt;0,H1044&lt;&gt;0,I1044&lt;&gt;0)*(F1044 + (F1044 = 0))*(G1044 + (G1044 = 0))*(H1044 + (H1044 = 0))*(I1044 + (I1044 = 0))</f>
        <v>1</v>
      </c>
      <c r="K1044" s="15"/>
      <c r="L1044" s="15"/>
      <c r="M1044" s="15"/>
      <c r="Q1044" s="15">
        <v>0</v>
      </c>
    </row>
    <row r="1045" spans="1:17" x14ac:dyDescent="0.25">
      <c r="A1045" s="15"/>
      <c r="B1045" s="15"/>
      <c r="C1045" s="15"/>
      <c r="D1045" s="34"/>
      <c r="E1045" s="14" t="s">
        <v>630</v>
      </c>
      <c r="F1045" s="18">
        <v>1</v>
      </c>
      <c r="G1045" s="19">
        <v>0</v>
      </c>
      <c r="H1045" s="19">
        <v>0</v>
      </c>
      <c r="I1045" s="19">
        <v>0</v>
      </c>
      <c r="J1045" s="16">
        <f>OR(F1045&lt;&gt;0,G1045&lt;&gt;0,H1045&lt;&gt;0,I1045&lt;&gt;0)*(F1045 + (F1045 = 0))*(G1045 + (G1045 = 0))*(H1045 + (H1045 = 0))*(I1045 + (I1045 = 0))</f>
        <v>1</v>
      </c>
      <c r="K1045" s="15"/>
      <c r="L1045" s="15"/>
      <c r="M1045" s="15"/>
      <c r="Q1045" s="15">
        <v>0</v>
      </c>
    </row>
    <row r="1046" spans="1:17" x14ac:dyDescent="0.25">
      <c r="A1046" s="15"/>
      <c r="B1046" s="15"/>
      <c r="C1046" s="15"/>
      <c r="D1046" s="34"/>
      <c r="E1046" s="15"/>
      <c r="F1046" s="15"/>
      <c r="G1046" s="15"/>
      <c r="H1046" s="15"/>
      <c r="I1046" s="15"/>
      <c r="J1046" s="20" t="s">
        <v>639</v>
      </c>
      <c r="K1046" s="21">
        <f>SUM(J1043:J1045)</f>
        <v>2</v>
      </c>
      <c r="L1046" s="22">
        <f>+Q1046</f>
        <v>114.71</v>
      </c>
      <c r="M1046" s="23">
        <f>ROUND(K1046*L1046,2)</f>
        <v>229.42</v>
      </c>
      <c r="Q1046" s="22">
        <v>114.71</v>
      </c>
    </row>
    <row r="1047" spans="1:17" ht="0.95" customHeight="1" x14ac:dyDescent="0.25">
      <c r="A1047" s="24"/>
      <c r="B1047" s="24"/>
      <c r="C1047" s="24"/>
      <c r="D1047" s="35"/>
      <c r="E1047" s="24"/>
      <c r="F1047" s="24"/>
      <c r="G1047" s="24"/>
      <c r="H1047" s="24"/>
      <c r="I1047" s="24"/>
      <c r="J1047" s="24"/>
      <c r="K1047" s="24"/>
      <c r="L1047" s="24"/>
      <c r="M1047" s="24"/>
      <c r="Q1047" s="24">
        <v>0</v>
      </c>
    </row>
    <row r="1048" spans="1:17" ht="22.5" x14ac:dyDescent="0.25">
      <c r="A1048" s="13" t="s">
        <v>640</v>
      </c>
      <c r="B1048" s="14" t="s">
        <v>22</v>
      </c>
      <c r="C1048" s="14" t="s">
        <v>23</v>
      </c>
      <c r="D1048" s="25" t="s">
        <v>641</v>
      </c>
      <c r="E1048" s="15"/>
      <c r="F1048" s="15"/>
      <c r="G1048" s="15"/>
      <c r="H1048" s="15"/>
      <c r="I1048" s="15"/>
      <c r="J1048" s="15"/>
      <c r="K1048" s="16">
        <f>K1052</f>
        <v>1</v>
      </c>
      <c r="L1048" s="17">
        <f>L1052</f>
        <v>143.83000000000001</v>
      </c>
      <c r="M1048" s="17">
        <f>M1052</f>
        <v>143.83000000000001</v>
      </c>
      <c r="Q1048" s="17">
        <v>143.83000000000001</v>
      </c>
    </row>
    <row r="1049" spans="1:17" ht="56.25" x14ac:dyDescent="0.25">
      <c r="A1049" s="15"/>
      <c r="B1049" s="15"/>
      <c r="C1049" s="15"/>
      <c r="D1049" s="25" t="s">
        <v>642</v>
      </c>
      <c r="E1049" s="15"/>
      <c r="F1049" s="15"/>
      <c r="G1049" s="15"/>
      <c r="H1049" s="15"/>
      <c r="I1049" s="15"/>
      <c r="J1049" s="15"/>
      <c r="K1049" s="15"/>
      <c r="L1049" s="15"/>
      <c r="M1049" s="15"/>
      <c r="Q1049" s="15">
        <v>0</v>
      </c>
    </row>
    <row r="1050" spans="1:17" x14ac:dyDescent="0.25">
      <c r="A1050" s="15"/>
      <c r="B1050" s="15"/>
      <c r="C1050" s="15"/>
      <c r="D1050" s="34"/>
      <c r="E1050" s="14" t="s">
        <v>643</v>
      </c>
      <c r="F1050" s="18"/>
      <c r="G1050" s="19"/>
      <c r="H1050" s="19"/>
      <c r="I1050" s="19"/>
      <c r="J1050" s="16">
        <f>OR(F1050&lt;&gt;0,G1050&lt;&gt;0,H1050&lt;&gt;0,I1050&lt;&gt;0)*(F1050 + (F1050 = 0))*(G1050 + (G1050 = 0))*(H1050 + (H1050 = 0))*(I1050 + (I1050 = 0))</f>
        <v>0</v>
      </c>
      <c r="K1050" s="15"/>
      <c r="L1050" s="15"/>
      <c r="M1050" s="15"/>
      <c r="Q1050" s="15">
        <v>0</v>
      </c>
    </row>
    <row r="1051" spans="1:17" x14ac:dyDescent="0.25">
      <c r="A1051" s="15"/>
      <c r="B1051" s="15"/>
      <c r="C1051" s="15"/>
      <c r="D1051" s="34"/>
      <c r="E1051" s="14" t="s">
        <v>629</v>
      </c>
      <c r="F1051" s="18">
        <v>1</v>
      </c>
      <c r="G1051" s="19">
        <v>0</v>
      </c>
      <c r="H1051" s="19">
        <v>0</v>
      </c>
      <c r="I1051" s="19">
        <v>0</v>
      </c>
      <c r="J1051" s="16">
        <f>OR(F1051&lt;&gt;0,G1051&lt;&gt;0,H1051&lt;&gt;0,I1051&lt;&gt;0)*(F1051 + (F1051 = 0))*(G1051 + (G1051 = 0))*(H1051 + (H1051 = 0))*(I1051 + (I1051 = 0))</f>
        <v>1</v>
      </c>
      <c r="K1051" s="15"/>
      <c r="L1051" s="15"/>
      <c r="M1051" s="15"/>
      <c r="Q1051" s="15">
        <v>0</v>
      </c>
    </row>
    <row r="1052" spans="1:17" x14ac:dyDescent="0.25">
      <c r="A1052" s="15"/>
      <c r="B1052" s="15"/>
      <c r="C1052" s="15"/>
      <c r="D1052" s="34"/>
      <c r="E1052" s="15"/>
      <c r="F1052" s="15"/>
      <c r="G1052" s="15"/>
      <c r="H1052" s="15"/>
      <c r="I1052" s="15"/>
      <c r="J1052" s="20" t="s">
        <v>644</v>
      </c>
      <c r="K1052" s="21">
        <f>SUM(J1050:J1051)</f>
        <v>1</v>
      </c>
      <c r="L1052" s="22">
        <f>+Q1052</f>
        <v>143.83000000000001</v>
      </c>
      <c r="M1052" s="23">
        <f>ROUND(K1052*L1052,2)</f>
        <v>143.83000000000001</v>
      </c>
      <c r="Q1052" s="22">
        <v>143.83000000000001</v>
      </c>
    </row>
    <row r="1053" spans="1:17" ht="0.95" customHeight="1" x14ac:dyDescent="0.25">
      <c r="A1053" s="24"/>
      <c r="B1053" s="24"/>
      <c r="C1053" s="24"/>
      <c r="D1053" s="35"/>
      <c r="E1053" s="24"/>
      <c r="F1053" s="24"/>
      <c r="G1053" s="24"/>
      <c r="H1053" s="24"/>
      <c r="I1053" s="24"/>
      <c r="J1053" s="24"/>
      <c r="K1053" s="24"/>
      <c r="L1053" s="24"/>
      <c r="M1053" s="24"/>
      <c r="Q1053" s="24">
        <v>0</v>
      </c>
    </row>
    <row r="1054" spans="1:17" ht="22.5" x14ac:dyDescent="0.25">
      <c r="A1054" s="13" t="s">
        <v>276</v>
      </c>
      <c r="B1054" s="14" t="s">
        <v>22</v>
      </c>
      <c r="C1054" s="14" t="s">
        <v>23</v>
      </c>
      <c r="D1054" s="25" t="s">
        <v>277</v>
      </c>
      <c r="E1054" s="15"/>
      <c r="F1054" s="15"/>
      <c r="G1054" s="15"/>
      <c r="H1054" s="15"/>
      <c r="I1054" s="15"/>
      <c r="J1054" s="15"/>
      <c r="K1054" s="16">
        <f>K1059</f>
        <v>2</v>
      </c>
      <c r="L1054" s="17">
        <f>L1059</f>
        <v>342.42</v>
      </c>
      <c r="M1054" s="17">
        <f>M1059</f>
        <v>684.84</v>
      </c>
      <c r="Q1054" s="17">
        <v>342.42</v>
      </c>
    </row>
    <row r="1055" spans="1:17" ht="146.25" x14ac:dyDescent="0.25">
      <c r="A1055" s="15"/>
      <c r="B1055" s="15"/>
      <c r="C1055" s="15"/>
      <c r="D1055" s="25" t="s">
        <v>278</v>
      </c>
      <c r="E1055" s="15"/>
      <c r="F1055" s="15"/>
      <c r="G1055" s="15"/>
      <c r="H1055" s="15"/>
      <c r="I1055" s="15"/>
      <c r="J1055" s="15"/>
      <c r="K1055" s="15"/>
      <c r="L1055" s="15"/>
      <c r="M1055" s="15"/>
      <c r="Q1055" s="15">
        <v>0</v>
      </c>
    </row>
    <row r="1056" spans="1:17" x14ac:dyDescent="0.25">
      <c r="A1056" s="15"/>
      <c r="B1056" s="15"/>
      <c r="C1056" s="15"/>
      <c r="D1056" s="34"/>
      <c r="E1056" s="14" t="s">
        <v>279</v>
      </c>
      <c r="F1056" s="18"/>
      <c r="G1056" s="19"/>
      <c r="H1056" s="19"/>
      <c r="I1056" s="19"/>
      <c r="J1056" s="16">
        <f>OR(F1056&lt;&gt;0,G1056&lt;&gt;0,H1056&lt;&gt;0,I1056&lt;&gt;0)*(F1056 + (F1056 = 0))*(G1056 + (G1056 = 0))*(H1056 + (H1056 = 0))*(I1056 + (I1056 = 0))</f>
        <v>0</v>
      </c>
      <c r="K1056" s="15"/>
      <c r="L1056" s="15"/>
      <c r="M1056" s="15"/>
      <c r="Q1056" s="15">
        <v>0</v>
      </c>
    </row>
    <row r="1057" spans="1:17" x14ac:dyDescent="0.25">
      <c r="A1057" s="15"/>
      <c r="B1057" s="15"/>
      <c r="C1057" s="15"/>
      <c r="D1057" s="34"/>
      <c r="E1057" s="14" t="s">
        <v>629</v>
      </c>
      <c r="F1057" s="18">
        <v>1</v>
      </c>
      <c r="G1057" s="19">
        <v>0</v>
      </c>
      <c r="H1057" s="19">
        <v>0</v>
      </c>
      <c r="I1057" s="19">
        <v>0</v>
      </c>
      <c r="J1057" s="16">
        <f>OR(F1057&lt;&gt;0,G1057&lt;&gt;0,H1057&lt;&gt;0,I1057&lt;&gt;0)*(F1057 + (F1057 = 0))*(G1057 + (G1057 = 0))*(H1057 + (H1057 = 0))*(I1057 + (I1057 = 0))</f>
        <v>1</v>
      </c>
      <c r="K1057" s="15"/>
      <c r="L1057" s="15"/>
      <c r="M1057" s="15"/>
      <c r="Q1057" s="15">
        <v>0</v>
      </c>
    </row>
    <row r="1058" spans="1:17" x14ac:dyDescent="0.25">
      <c r="A1058" s="15"/>
      <c r="B1058" s="15"/>
      <c r="C1058" s="15"/>
      <c r="D1058" s="34"/>
      <c r="E1058" s="14" t="s">
        <v>630</v>
      </c>
      <c r="F1058" s="18">
        <v>1</v>
      </c>
      <c r="G1058" s="19">
        <v>0</v>
      </c>
      <c r="H1058" s="19">
        <v>0</v>
      </c>
      <c r="I1058" s="19">
        <v>0</v>
      </c>
      <c r="J1058" s="16">
        <f>OR(F1058&lt;&gt;0,G1058&lt;&gt;0,H1058&lt;&gt;0,I1058&lt;&gt;0)*(F1058 + (F1058 = 0))*(G1058 + (G1058 = 0))*(H1058 + (H1058 = 0))*(I1058 + (I1058 = 0))</f>
        <v>1</v>
      </c>
      <c r="K1058" s="15"/>
      <c r="L1058" s="15"/>
      <c r="M1058" s="15"/>
      <c r="Q1058" s="15">
        <v>0</v>
      </c>
    </row>
    <row r="1059" spans="1:17" x14ac:dyDescent="0.25">
      <c r="A1059" s="15"/>
      <c r="B1059" s="15"/>
      <c r="C1059" s="15"/>
      <c r="D1059" s="34"/>
      <c r="E1059" s="15"/>
      <c r="F1059" s="15"/>
      <c r="G1059" s="15"/>
      <c r="H1059" s="15"/>
      <c r="I1059" s="15"/>
      <c r="J1059" s="20" t="s">
        <v>280</v>
      </c>
      <c r="K1059" s="21">
        <f>SUM(J1056:J1058)</f>
        <v>2</v>
      </c>
      <c r="L1059" s="22">
        <f>+Q1059</f>
        <v>342.42</v>
      </c>
      <c r="M1059" s="23">
        <f>ROUND(K1059*L1059,2)</f>
        <v>684.84</v>
      </c>
      <c r="Q1059" s="22">
        <v>342.42</v>
      </c>
    </row>
    <row r="1060" spans="1:17" ht="0.95" customHeight="1" x14ac:dyDescent="0.25">
      <c r="A1060" s="24"/>
      <c r="B1060" s="24"/>
      <c r="C1060" s="24"/>
      <c r="D1060" s="35"/>
      <c r="E1060" s="24"/>
      <c r="F1060" s="24"/>
      <c r="G1060" s="24"/>
      <c r="H1060" s="24"/>
      <c r="I1060" s="24"/>
      <c r="J1060" s="24"/>
      <c r="K1060" s="24"/>
      <c r="L1060" s="24"/>
      <c r="M1060" s="24"/>
      <c r="Q1060" s="24">
        <v>0</v>
      </c>
    </row>
    <row r="1061" spans="1:17" x14ac:dyDescent="0.25">
      <c r="A1061" s="13" t="s">
        <v>281</v>
      </c>
      <c r="B1061" s="14" t="s">
        <v>22</v>
      </c>
      <c r="C1061" s="14" t="s">
        <v>88</v>
      </c>
      <c r="D1061" s="25" t="s">
        <v>282</v>
      </c>
      <c r="E1061" s="15"/>
      <c r="F1061" s="15"/>
      <c r="G1061" s="15"/>
      <c r="H1061" s="15"/>
      <c r="I1061" s="15"/>
      <c r="J1061" s="15"/>
      <c r="K1061" s="16">
        <f>K1066</f>
        <v>0.40400000000000003</v>
      </c>
      <c r="L1061" s="17">
        <f>L1066</f>
        <v>148.97</v>
      </c>
      <c r="M1061" s="17">
        <f>M1066</f>
        <v>60.18</v>
      </c>
      <c r="Q1061" s="17">
        <v>148.97</v>
      </c>
    </row>
    <row r="1062" spans="1:17" ht="67.5" x14ac:dyDescent="0.25">
      <c r="A1062" s="15"/>
      <c r="B1062" s="15"/>
      <c r="C1062" s="15"/>
      <c r="D1062" s="25" t="s">
        <v>283</v>
      </c>
      <c r="E1062" s="15"/>
      <c r="F1062" s="15"/>
      <c r="G1062" s="15"/>
      <c r="H1062" s="15"/>
      <c r="I1062" s="15"/>
      <c r="J1062" s="15"/>
      <c r="K1062" s="15"/>
      <c r="L1062" s="15"/>
      <c r="M1062" s="15"/>
      <c r="Q1062" s="15">
        <v>0</v>
      </c>
    </row>
    <row r="1063" spans="1:17" x14ac:dyDescent="0.25">
      <c r="A1063" s="15"/>
      <c r="B1063" s="15"/>
      <c r="C1063" s="15"/>
      <c r="D1063" s="34"/>
      <c r="E1063" s="14" t="s">
        <v>279</v>
      </c>
      <c r="F1063" s="18"/>
      <c r="G1063" s="19"/>
      <c r="H1063" s="19"/>
      <c r="I1063" s="19"/>
      <c r="J1063" s="16">
        <f>OR(F1063&lt;&gt;0,G1063&lt;&gt;0,H1063&lt;&gt;0,I1063&lt;&gt;0)*(F1063 + (F1063 = 0))*(G1063 + (G1063 = 0))*(H1063 + (H1063 = 0))*(I1063 + (I1063 = 0))</f>
        <v>0</v>
      </c>
      <c r="K1063" s="15"/>
      <c r="L1063" s="15"/>
      <c r="M1063" s="15"/>
      <c r="Q1063" s="15">
        <v>0</v>
      </c>
    </row>
    <row r="1064" spans="1:17" x14ac:dyDescent="0.25">
      <c r="A1064" s="15"/>
      <c r="B1064" s="15"/>
      <c r="C1064" s="15"/>
      <c r="D1064" s="34"/>
      <c r="E1064" s="14" t="s">
        <v>629</v>
      </c>
      <c r="F1064" s="18">
        <v>0</v>
      </c>
      <c r="G1064" s="19">
        <v>1.42</v>
      </c>
      <c r="H1064" s="19">
        <v>1.42</v>
      </c>
      <c r="I1064" s="19">
        <v>0.1</v>
      </c>
      <c r="J1064" s="16">
        <f>OR(F1064&lt;&gt;0,G1064&lt;&gt;0,H1064&lt;&gt;0,I1064&lt;&gt;0)*(F1064 + (F1064 = 0))*(G1064 + (G1064 = 0))*(H1064 + (H1064 = 0))*(I1064 + (I1064 = 0))</f>
        <v>0.20200000000000001</v>
      </c>
      <c r="K1064" s="15"/>
      <c r="L1064" s="15"/>
      <c r="M1064" s="15"/>
      <c r="Q1064" s="15">
        <v>0</v>
      </c>
    </row>
    <row r="1065" spans="1:17" x14ac:dyDescent="0.25">
      <c r="A1065" s="15"/>
      <c r="B1065" s="15"/>
      <c r="C1065" s="15"/>
      <c r="D1065" s="34"/>
      <c r="E1065" s="14" t="s">
        <v>630</v>
      </c>
      <c r="F1065" s="18">
        <v>0</v>
      </c>
      <c r="G1065" s="19">
        <v>1.42</v>
      </c>
      <c r="H1065" s="19">
        <v>1.42</v>
      </c>
      <c r="I1065" s="19">
        <v>0.1</v>
      </c>
      <c r="J1065" s="16">
        <f>OR(F1065&lt;&gt;0,G1065&lt;&gt;0,H1065&lt;&gt;0,I1065&lt;&gt;0)*(F1065 + (F1065 = 0))*(G1065 + (G1065 = 0))*(H1065 + (H1065 = 0))*(I1065 + (I1065 = 0))</f>
        <v>0.20200000000000001</v>
      </c>
      <c r="K1065" s="15"/>
      <c r="L1065" s="15"/>
      <c r="M1065" s="15"/>
      <c r="Q1065" s="15">
        <v>0</v>
      </c>
    </row>
    <row r="1066" spans="1:17" x14ac:dyDescent="0.25">
      <c r="A1066" s="15"/>
      <c r="B1066" s="15"/>
      <c r="C1066" s="15"/>
      <c r="D1066" s="34"/>
      <c r="E1066" s="15"/>
      <c r="F1066" s="15"/>
      <c r="G1066" s="15"/>
      <c r="H1066" s="15"/>
      <c r="I1066" s="15"/>
      <c r="J1066" s="20" t="s">
        <v>284</v>
      </c>
      <c r="K1066" s="21">
        <f>SUM(J1063:J1065)</f>
        <v>0.40400000000000003</v>
      </c>
      <c r="L1066" s="22">
        <f>+Q1066</f>
        <v>148.97</v>
      </c>
      <c r="M1066" s="23">
        <f>ROUND(K1066*L1066,2)</f>
        <v>60.18</v>
      </c>
      <c r="Q1066" s="22">
        <v>148.97</v>
      </c>
    </row>
    <row r="1067" spans="1:17" ht="0.95" customHeight="1" x14ac:dyDescent="0.25">
      <c r="A1067" s="24"/>
      <c r="B1067" s="24"/>
      <c r="C1067" s="24"/>
      <c r="D1067" s="35"/>
      <c r="E1067" s="24"/>
      <c r="F1067" s="24"/>
      <c r="G1067" s="24"/>
      <c r="H1067" s="24"/>
      <c r="I1067" s="24"/>
      <c r="J1067" s="24"/>
      <c r="K1067" s="24"/>
      <c r="L1067" s="24"/>
      <c r="M1067" s="24"/>
      <c r="Q1067" s="24">
        <v>0</v>
      </c>
    </row>
    <row r="1068" spans="1:17" x14ac:dyDescent="0.25">
      <c r="A1068" s="13" t="s">
        <v>285</v>
      </c>
      <c r="B1068" s="14" t="s">
        <v>22</v>
      </c>
      <c r="C1068" s="14" t="s">
        <v>23</v>
      </c>
      <c r="D1068" s="25" t="s">
        <v>286</v>
      </c>
      <c r="E1068" s="15"/>
      <c r="F1068" s="15"/>
      <c r="G1068" s="15"/>
      <c r="H1068" s="15"/>
      <c r="I1068" s="15"/>
      <c r="J1068" s="15"/>
      <c r="K1068" s="16">
        <f>K1073</f>
        <v>24</v>
      </c>
      <c r="L1068" s="17">
        <f>L1073</f>
        <v>16.04</v>
      </c>
      <c r="M1068" s="17">
        <f>M1073</f>
        <v>384.96</v>
      </c>
      <c r="Q1068" s="17">
        <v>16.04</v>
      </c>
    </row>
    <row r="1069" spans="1:17" ht="56.25" x14ac:dyDescent="0.25">
      <c r="A1069" s="15"/>
      <c r="B1069" s="15"/>
      <c r="C1069" s="15"/>
      <c r="D1069" s="25" t="s">
        <v>287</v>
      </c>
      <c r="E1069" s="15"/>
      <c r="F1069" s="15"/>
      <c r="G1069" s="15"/>
      <c r="H1069" s="15"/>
      <c r="I1069" s="15"/>
      <c r="J1069" s="15"/>
      <c r="K1069" s="15"/>
      <c r="L1069" s="15"/>
      <c r="M1069" s="15"/>
      <c r="Q1069" s="15">
        <v>0</v>
      </c>
    </row>
    <row r="1070" spans="1:17" x14ac:dyDescent="0.25">
      <c r="A1070" s="15"/>
      <c r="B1070" s="15"/>
      <c r="C1070" s="15"/>
      <c r="D1070" s="34"/>
      <c r="E1070" s="14" t="s">
        <v>279</v>
      </c>
      <c r="F1070" s="18"/>
      <c r="G1070" s="19"/>
      <c r="H1070" s="19"/>
      <c r="I1070" s="19"/>
      <c r="J1070" s="16">
        <f>OR(F1070&lt;&gt;0,G1070&lt;&gt;0,H1070&lt;&gt;0,I1070&lt;&gt;0)*(F1070 + (F1070 = 0))*(G1070 + (G1070 = 0))*(H1070 + (H1070 = 0))*(I1070 + (I1070 = 0))</f>
        <v>0</v>
      </c>
      <c r="K1070" s="15"/>
      <c r="L1070" s="15"/>
      <c r="M1070" s="15"/>
      <c r="Q1070" s="15">
        <v>0</v>
      </c>
    </row>
    <row r="1071" spans="1:17" x14ac:dyDescent="0.25">
      <c r="A1071" s="15"/>
      <c r="B1071" s="15"/>
      <c r="C1071" s="15"/>
      <c r="D1071" s="34"/>
      <c r="E1071" s="14" t="s">
        <v>629</v>
      </c>
      <c r="F1071" s="18">
        <v>15</v>
      </c>
      <c r="G1071" s="19">
        <v>0</v>
      </c>
      <c r="H1071" s="19">
        <v>0</v>
      </c>
      <c r="I1071" s="19">
        <v>0</v>
      </c>
      <c r="J1071" s="16">
        <f>OR(F1071&lt;&gt;0,G1071&lt;&gt;0,H1071&lt;&gt;0,I1071&lt;&gt;0)*(F1071 + (F1071 = 0))*(G1071 + (G1071 = 0))*(H1071 + (H1071 = 0))*(I1071 + (I1071 = 0))</f>
        <v>15</v>
      </c>
      <c r="K1071" s="15"/>
      <c r="L1071" s="15"/>
      <c r="M1071" s="15"/>
      <c r="Q1071" s="15">
        <v>0</v>
      </c>
    </row>
    <row r="1072" spans="1:17" x14ac:dyDescent="0.25">
      <c r="A1072" s="15"/>
      <c r="B1072" s="15"/>
      <c r="C1072" s="15"/>
      <c r="D1072" s="34"/>
      <c r="E1072" s="14" t="s">
        <v>630</v>
      </c>
      <c r="F1072" s="18">
        <v>9</v>
      </c>
      <c r="G1072" s="19">
        <v>0</v>
      </c>
      <c r="H1072" s="19">
        <v>0</v>
      </c>
      <c r="I1072" s="19">
        <v>0</v>
      </c>
      <c r="J1072" s="16">
        <f>OR(F1072&lt;&gt;0,G1072&lt;&gt;0,H1072&lt;&gt;0,I1072&lt;&gt;0)*(F1072 + (F1072 = 0))*(G1072 + (G1072 = 0))*(H1072 + (H1072 = 0))*(I1072 + (I1072 = 0))</f>
        <v>9</v>
      </c>
      <c r="K1072" s="15"/>
      <c r="L1072" s="15"/>
      <c r="M1072" s="15"/>
      <c r="Q1072" s="15">
        <v>0</v>
      </c>
    </row>
    <row r="1073" spans="1:17" x14ac:dyDescent="0.25">
      <c r="A1073" s="15"/>
      <c r="B1073" s="15"/>
      <c r="C1073" s="15"/>
      <c r="D1073" s="34"/>
      <c r="E1073" s="15"/>
      <c r="F1073" s="15"/>
      <c r="G1073" s="15"/>
      <c r="H1073" s="15"/>
      <c r="I1073" s="15"/>
      <c r="J1073" s="20" t="s">
        <v>289</v>
      </c>
      <c r="K1073" s="21">
        <f>SUM(J1070:J1072)</f>
        <v>24</v>
      </c>
      <c r="L1073" s="22">
        <f>+Q1073</f>
        <v>16.04</v>
      </c>
      <c r="M1073" s="23">
        <f>ROUND(K1073*L1073,2)</f>
        <v>384.96</v>
      </c>
      <c r="Q1073" s="22">
        <v>16.04</v>
      </c>
    </row>
    <row r="1074" spans="1:17" ht="0.95" customHeight="1" x14ac:dyDescent="0.25">
      <c r="A1074" s="24"/>
      <c r="B1074" s="24"/>
      <c r="C1074" s="24"/>
      <c r="D1074" s="35"/>
      <c r="E1074" s="24"/>
      <c r="F1074" s="24"/>
      <c r="G1074" s="24"/>
      <c r="H1074" s="24"/>
      <c r="I1074" s="24"/>
      <c r="J1074" s="24"/>
      <c r="K1074" s="24"/>
      <c r="L1074" s="24"/>
      <c r="M1074" s="24"/>
      <c r="Q1074" s="24">
        <v>0</v>
      </c>
    </row>
    <row r="1075" spans="1:17" ht="22.5" x14ac:dyDescent="0.25">
      <c r="A1075" s="13" t="s">
        <v>323</v>
      </c>
      <c r="B1075" s="14" t="s">
        <v>22</v>
      </c>
      <c r="C1075" s="14" t="s">
        <v>23</v>
      </c>
      <c r="D1075" s="25" t="s">
        <v>324</v>
      </c>
      <c r="E1075" s="15"/>
      <c r="F1075" s="15"/>
      <c r="G1075" s="15"/>
      <c r="H1075" s="15"/>
      <c r="I1075" s="15"/>
      <c r="J1075" s="15"/>
      <c r="K1075" s="16">
        <f>K1078</f>
        <v>3</v>
      </c>
      <c r="L1075" s="17">
        <f>L1078</f>
        <v>65.72</v>
      </c>
      <c r="M1075" s="17">
        <f>M1078</f>
        <v>197.16</v>
      </c>
      <c r="Q1075" s="17">
        <v>65.72</v>
      </c>
    </row>
    <row r="1076" spans="1:17" ht="56.25" x14ac:dyDescent="0.25">
      <c r="A1076" s="15"/>
      <c r="B1076" s="15"/>
      <c r="C1076" s="15"/>
      <c r="D1076" s="25" t="s">
        <v>325</v>
      </c>
      <c r="E1076" s="15"/>
      <c r="F1076" s="15"/>
      <c r="G1076" s="15"/>
      <c r="H1076" s="15"/>
      <c r="I1076" s="15"/>
      <c r="J1076" s="15"/>
      <c r="K1076" s="15"/>
      <c r="L1076" s="15"/>
      <c r="M1076" s="15"/>
      <c r="Q1076" s="15">
        <v>0</v>
      </c>
    </row>
    <row r="1077" spans="1:17" x14ac:dyDescent="0.25">
      <c r="A1077" s="15"/>
      <c r="B1077" s="15"/>
      <c r="C1077" s="15"/>
      <c r="D1077" s="34"/>
      <c r="E1077" s="14" t="s">
        <v>645</v>
      </c>
      <c r="F1077" s="18">
        <v>3</v>
      </c>
      <c r="G1077" s="19">
        <v>0</v>
      </c>
      <c r="H1077" s="19">
        <v>0</v>
      </c>
      <c r="I1077" s="19">
        <v>0</v>
      </c>
      <c r="J1077" s="16">
        <f>OR(F1077&lt;&gt;0,G1077&lt;&gt;0,H1077&lt;&gt;0,I1077&lt;&gt;0)*(F1077 + (F1077 = 0))*(G1077 + (G1077 = 0))*(H1077 + (H1077 = 0))*(I1077 + (I1077 = 0))</f>
        <v>3</v>
      </c>
      <c r="K1077" s="15"/>
      <c r="L1077" s="15"/>
      <c r="M1077" s="15"/>
      <c r="Q1077" s="15">
        <v>0</v>
      </c>
    </row>
    <row r="1078" spans="1:17" x14ac:dyDescent="0.25">
      <c r="A1078" s="15"/>
      <c r="B1078" s="15"/>
      <c r="C1078" s="15"/>
      <c r="D1078" s="34"/>
      <c r="E1078" s="15"/>
      <c r="F1078" s="15"/>
      <c r="G1078" s="15"/>
      <c r="H1078" s="15"/>
      <c r="I1078" s="15"/>
      <c r="J1078" s="20" t="s">
        <v>327</v>
      </c>
      <c r="K1078" s="21">
        <f>J1077</f>
        <v>3</v>
      </c>
      <c r="L1078" s="22">
        <f>+Q1078</f>
        <v>65.72</v>
      </c>
      <c r="M1078" s="23">
        <f>ROUND(K1078*L1078,2)</f>
        <v>197.16</v>
      </c>
      <c r="Q1078" s="22">
        <v>65.72</v>
      </c>
    </row>
    <row r="1079" spans="1:17" ht="0.95" customHeight="1" x14ac:dyDescent="0.25">
      <c r="A1079" s="24"/>
      <c r="B1079" s="24"/>
      <c r="C1079" s="24"/>
      <c r="D1079" s="35"/>
      <c r="E1079" s="24"/>
      <c r="F1079" s="24"/>
      <c r="G1079" s="24"/>
      <c r="H1079" s="24"/>
      <c r="I1079" s="24"/>
      <c r="J1079" s="24"/>
      <c r="K1079" s="24"/>
      <c r="L1079" s="24"/>
      <c r="M1079" s="24"/>
      <c r="Q1079" s="24">
        <v>0</v>
      </c>
    </row>
    <row r="1080" spans="1:17" ht="22.5" x14ac:dyDescent="0.25">
      <c r="A1080" s="13" t="s">
        <v>328</v>
      </c>
      <c r="B1080" s="14" t="s">
        <v>22</v>
      </c>
      <c r="C1080" s="14" t="s">
        <v>23</v>
      </c>
      <c r="D1080" s="25" t="s">
        <v>329</v>
      </c>
      <c r="E1080" s="15"/>
      <c r="F1080" s="15"/>
      <c r="G1080" s="15"/>
      <c r="H1080" s="15"/>
      <c r="I1080" s="15"/>
      <c r="J1080" s="15"/>
      <c r="K1080" s="16">
        <f>K1084</f>
        <v>2</v>
      </c>
      <c r="L1080" s="17">
        <f>L1084</f>
        <v>400.93</v>
      </c>
      <c r="M1080" s="17">
        <f>M1084</f>
        <v>801.86</v>
      </c>
      <c r="Q1080" s="17">
        <v>400.93</v>
      </c>
    </row>
    <row r="1081" spans="1:17" ht="56.25" x14ac:dyDescent="0.25">
      <c r="A1081" s="15"/>
      <c r="B1081" s="15"/>
      <c r="C1081" s="15"/>
      <c r="D1081" s="25" t="s">
        <v>330</v>
      </c>
      <c r="E1081" s="15"/>
      <c r="F1081" s="15"/>
      <c r="G1081" s="15"/>
      <c r="H1081" s="15"/>
      <c r="I1081" s="15"/>
      <c r="J1081" s="15"/>
      <c r="K1081" s="15"/>
      <c r="L1081" s="15"/>
      <c r="M1081" s="15"/>
      <c r="Q1081" s="15">
        <v>0</v>
      </c>
    </row>
    <row r="1082" spans="1:17" x14ac:dyDescent="0.25">
      <c r="A1082" s="15"/>
      <c r="B1082" s="15"/>
      <c r="C1082" s="15"/>
      <c r="D1082" s="34"/>
      <c r="E1082" s="14" t="s">
        <v>646</v>
      </c>
      <c r="F1082" s="18">
        <v>1</v>
      </c>
      <c r="G1082" s="22">
        <v>0</v>
      </c>
      <c r="H1082" s="22">
        <v>0</v>
      </c>
      <c r="I1082" s="22">
        <v>0</v>
      </c>
      <c r="J1082" s="17">
        <f>OR(F1082&lt;&gt;0,G1082&lt;&gt;0,H1082&lt;&gt;0,I1082&lt;&gt;0)*(F1082 + (F1082 = 0))*(G1082 + (G1082 = 0))*(H1082 + (H1082 = 0))*(I1082 + (I1082 = 0))</f>
        <v>1</v>
      </c>
      <c r="K1082" s="15"/>
      <c r="L1082" s="15"/>
      <c r="M1082" s="15"/>
      <c r="Q1082" s="15">
        <v>0</v>
      </c>
    </row>
    <row r="1083" spans="1:17" x14ac:dyDescent="0.25">
      <c r="A1083" s="15"/>
      <c r="B1083" s="15"/>
      <c r="C1083" s="15"/>
      <c r="D1083" s="34"/>
      <c r="E1083" s="14" t="s">
        <v>610</v>
      </c>
      <c r="F1083" s="18">
        <v>1</v>
      </c>
      <c r="G1083" s="22">
        <v>0</v>
      </c>
      <c r="H1083" s="22">
        <v>0</v>
      </c>
      <c r="I1083" s="22">
        <v>0</v>
      </c>
      <c r="J1083" s="17">
        <f>OR(F1083&lt;&gt;0,G1083&lt;&gt;0,H1083&lt;&gt;0,I1083&lt;&gt;0)*(F1083 + (F1083 = 0))*(G1083 + (G1083 = 0))*(H1083 + (H1083 = 0))*(I1083 + (I1083 = 0))</f>
        <v>1</v>
      </c>
      <c r="K1083" s="15"/>
      <c r="L1083" s="15"/>
      <c r="M1083" s="15"/>
      <c r="Q1083" s="15">
        <v>0</v>
      </c>
    </row>
    <row r="1084" spans="1:17" x14ac:dyDescent="0.25">
      <c r="A1084" s="15"/>
      <c r="B1084" s="15"/>
      <c r="C1084" s="15"/>
      <c r="D1084" s="34"/>
      <c r="E1084" s="15"/>
      <c r="F1084" s="15"/>
      <c r="G1084" s="15"/>
      <c r="H1084" s="15"/>
      <c r="I1084" s="15"/>
      <c r="J1084" s="20" t="s">
        <v>332</v>
      </c>
      <c r="K1084" s="21">
        <f>SUM(J1082:J1083)</f>
        <v>2</v>
      </c>
      <c r="L1084" s="22">
        <f>+Q1084</f>
        <v>400.93</v>
      </c>
      <c r="M1084" s="23">
        <f>ROUND(K1084*L1084,2)</f>
        <v>801.86</v>
      </c>
      <c r="Q1084" s="22">
        <v>400.93</v>
      </c>
    </row>
    <row r="1085" spans="1:17" ht="0.95" customHeight="1" x14ac:dyDescent="0.25">
      <c r="A1085" s="24"/>
      <c r="B1085" s="24"/>
      <c r="C1085" s="24"/>
      <c r="D1085" s="35"/>
      <c r="E1085" s="24"/>
      <c r="F1085" s="24"/>
      <c r="G1085" s="24"/>
      <c r="H1085" s="24"/>
      <c r="I1085" s="24"/>
      <c r="J1085" s="24"/>
      <c r="K1085" s="24"/>
      <c r="L1085" s="24"/>
      <c r="M1085" s="24"/>
      <c r="Q1085" s="24">
        <v>0</v>
      </c>
    </row>
    <row r="1086" spans="1:17" x14ac:dyDescent="0.25">
      <c r="A1086" s="13" t="s">
        <v>647</v>
      </c>
      <c r="B1086" s="14" t="s">
        <v>22</v>
      </c>
      <c r="C1086" s="14" t="s">
        <v>23</v>
      </c>
      <c r="D1086" s="25" t="s">
        <v>648</v>
      </c>
      <c r="E1086" s="15"/>
      <c r="F1086" s="15"/>
      <c r="G1086" s="15"/>
      <c r="H1086" s="15"/>
      <c r="I1086" s="15"/>
      <c r="J1086" s="15"/>
      <c r="K1086" s="16">
        <f>K1089</f>
        <v>2</v>
      </c>
      <c r="L1086" s="17">
        <f>L1089</f>
        <v>183</v>
      </c>
      <c r="M1086" s="17">
        <f>M1089</f>
        <v>366</v>
      </c>
      <c r="Q1086" s="17">
        <v>183</v>
      </c>
    </row>
    <row r="1087" spans="1:17" ht="56.25" x14ac:dyDescent="0.25">
      <c r="A1087" s="15"/>
      <c r="B1087" s="15"/>
      <c r="C1087" s="15"/>
      <c r="D1087" s="25" t="s">
        <v>649</v>
      </c>
      <c r="E1087" s="15"/>
      <c r="F1087" s="15"/>
      <c r="G1087" s="15"/>
      <c r="H1087" s="15"/>
      <c r="I1087" s="15"/>
      <c r="J1087" s="15"/>
      <c r="K1087" s="15"/>
      <c r="L1087" s="15"/>
      <c r="M1087" s="15"/>
      <c r="Q1087" s="15">
        <v>0</v>
      </c>
    </row>
    <row r="1088" spans="1:17" x14ac:dyDescent="0.25">
      <c r="A1088" s="15"/>
      <c r="B1088" s="15"/>
      <c r="C1088" s="15"/>
      <c r="D1088" s="34"/>
      <c r="E1088" s="14" t="s">
        <v>73</v>
      </c>
      <c r="F1088" s="18">
        <v>2</v>
      </c>
      <c r="G1088" s="19">
        <v>0</v>
      </c>
      <c r="H1088" s="19">
        <v>0</v>
      </c>
      <c r="I1088" s="19">
        <v>0</v>
      </c>
      <c r="J1088" s="16">
        <f>OR(F1088&lt;&gt;0,G1088&lt;&gt;0,H1088&lt;&gt;0,I1088&lt;&gt;0)*(F1088 + (F1088 = 0))*(G1088 + (G1088 = 0))*(H1088 + (H1088 = 0))*(I1088 + (I1088 = 0))</f>
        <v>2</v>
      </c>
      <c r="K1088" s="15"/>
      <c r="L1088" s="15"/>
      <c r="M1088" s="15"/>
      <c r="Q1088" s="15">
        <v>0</v>
      </c>
    </row>
    <row r="1089" spans="1:17" x14ac:dyDescent="0.25">
      <c r="A1089" s="15"/>
      <c r="B1089" s="15"/>
      <c r="C1089" s="15"/>
      <c r="D1089" s="34"/>
      <c r="E1089" s="15"/>
      <c r="F1089" s="15"/>
      <c r="G1089" s="15"/>
      <c r="H1089" s="15"/>
      <c r="I1089" s="15"/>
      <c r="J1089" s="20" t="s">
        <v>650</v>
      </c>
      <c r="K1089" s="21">
        <f>J1088</f>
        <v>2</v>
      </c>
      <c r="L1089" s="22">
        <f>+Q1089</f>
        <v>183</v>
      </c>
      <c r="M1089" s="23">
        <f>ROUND(K1089*L1089,2)</f>
        <v>366</v>
      </c>
      <c r="Q1089" s="22">
        <v>183</v>
      </c>
    </row>
    <row r="1090" spans="1:17" ht="0.95" customHeight="1" x14ac:dyDescent="0.25">
      <c r="A1090" s="24"/>
      <c r="B1090" s="24"/>
      <c r="C1090" s="24"/>
      <c r="D1090" s="35"/>
      <c r="E1090" s="24"/>
      <c r="F1090" s="24"/>
      <c r="G1090" s="24"/>
      <c r="H1090" s="24"/>
      <c r="I1090" s="24"/>
      <c r="J1090" s="24"/>
      <c r="K1090" s="24"/>
      <c r="L1090" s="24"/>
      <c r="M1090" s="24"/>
      <c r="Q1090" s="24">
        <v>0</v>
      </c>
    </row>
    <row r="1091" spans="1:17" ht="22.5" x14ac:dyDescent="0.25">
      <c r="A1091" s="13" t="s">
        <v>651</v>
      </c>
      <c r="B1091" s="14" t="s">
        <v>22</v>
      </c>
      <c r="C1091" s="14" t="s">
        <v>23</v>
      </c>
      <c r="D1091" s="25" t="s">
        <v>652</v>
      </c>
      <c r="E1091" s="15"/>
      <c r="F1091" s="15"/>
      <c r="G1091" s="15"/>
      <c r="H1091" s="15"/>
      <c r="I1091" s="15"/>
      <c r="J1091" s="15"/>
      <c r="K1091" s="16">
        <f>K1098</f>
        <v>5</v>
      </c>
      <c r="L1091" s="17">
        <f>L1098</f>
        <v>34.28</v>
      </c>
      <c r="M1091" s="17">
        <f>M1098</f>
        <v>171.4</v>
      </c>
      <c r="Q1091" s="17">
        <v>34.28</v>
      </c>
    </row>
    <row r="1092" spans="1:17" ht="67.5" x14ac:dyDescent="0.25">
      <c r="A1092" s="15"/>
      <c r="B1092" s="15"/>
      <c r="C1092" s="15"/>
      <c r="D1092" s="25" t="s">
        <v>653</v>
      </c>
      <c r="E1092" s="15"/>
      <c r="F1092" s="15"/>
      <c r="G1092" s="15"/>
      <c r="H1092" s="15"/>
      <c r="I1092" s="15"/>
      <c r="J1092" s="15"/>
      <c r="K1092" s="15"/>
      <c r="L1092" s="15"/>
      <c r="M1092" s="15"/>
      <c r="Q1092" s="15">
        <v>0</v>
      </c>
    </row>
    <row r="1093" spans="1:17" x14ac:dyDescent="0.25">
      <c r="A1093" s="15"/>
      <c r="B1093" s="15"/>
      <c r="C1093" s="15"/>
      <c r="D1093" s="34"/>
      <c r="E1093" s="14" t="s">
        <v>73</v>
      </c>
      <c r="F1093" s="18"/>
      <c r="G1093" s="19"/>
      <c r="H1093" s="19"/>
      <c r="I1093" s="19"/>
      <c r="J1093" s="16">
        <f>OR(F1093&lt;&gt;0,G1093&lt;&gt;0,H1093&lt;&gt;0,I1093&lt;&gt;0)*(F1093 + (F1093 = 0))*(G1093 + (G1093 = 0))*(H1093 + (H1093 = 0))*(I1093 + (I1093 = 0))</f>
        <v>0</v>
      </c>
      <c r="K1093" s="15"/>
      <c r="L1093" s="15"/>
      <c r="M1093" s="15"/>
      <c r="Q1093" s="15">
        <v>0</v>
      </c>
    </row>
    <row r="1094" spans="1:17" x14ac:dyDescent="0.25">
      <c r="A1094" s="15"/>
      <c r="B1094" s="15"/>
      <c r="C1094" s="15"/>
      <c r="D1094" s="34"/>
      <c r="E1094" s="14" t="s">
        <v>654</v>
      </c>
      <c r="F1094" s="18">
        <v>1</v>
      </c>
      <c r="G1094" s="19">
        <v>0</v>
      </c>
      <c r="H1094" s="19">
        <v>0</v>
      </c>
      <c r="I1094" s="19">
        <v>0</v>
      </c>
      <c r="J1094" s="16">
        <f>OR(F1094&lt;&gt;0,G1094&lt;&gt;0,H1094&lt;&gt;0,I1094&lt;&gt;0)*(F1094 + (F1094 = 0))*(G1094 + (G1094 = 0))*(H1094 + (H1094 = 0))*(I1094 + (I1094 = 0))</f>
        <v>1</v>
      </c>
      <c r="K1094" s="15"/>
      <c r="L1094" s="15"/>
      <c r="M1094" s="15"/>
      <c r="Q1094" s="15">
        <v>0</v>
      </c>
    </row>
    <row r="1095" spans="1:17" x14ac:dyDescent="0.25">
      <c r="A1095" s="15"/>
      <c r="B1095" s="15"/>
      <c r="C1095" s="15"/>
      <c r="D1095" s="34"/>
      <c r="E1095" s="14" t="s">
        <v>655</v>
      </c>
      <c r="F1095" s="18"/>
      <c r="G1095" s="19"/>
      <c r="H1095" s="19"/>
      <c r="I1095" s="19"/>
      <c r="J1095" s="16">
        <f>OR(F1095&lt;&gt;0,G1095&lt;&gt;0,H1095&lt;&gt;0,I1095&lt;&gt;0)*(F1095 + (F1095 = 0))*(G1095 + (G1095 = 0))*(H1095 + (H1095 = 0))*(I1095 + (I1095 = 0))</f>
        <v>0</v>
      </c>
      <c r="K1095" s="15"/>
      <c r="L1095" s="15"/>
      <c r="M1095" s="15"/>
      <c r="Q1095" s="15">
        <v>0</v>
      </c>
    </row>
    <row r="1096" spans="1:17" x14ac:dyDescent="0.25">
      <c r="A1096" s="15"/>
      <c r="B1096" s="15"/>
      <c r="C1096" s="15"/>
      <c r="D1096" s="34"/>
      <c r="E1096" s="14" t="s">
        <v>646</v>
      </c>
      <c r="F1096" s="18">
        <v>1</v>
      </c>
      <c r="G1096" s="19">
        <v>0</v>
      </c>
      <c r="H1096" s="19">
        <v>0</v>
      </c>
      <c r="I1096" s="19">
        <v>0</v>
      </c>
      <c r="J1096" s="16">
        <f>OR(F1096&lt;&gt;0,G1096&lt;&gt;0,H1096&lt;&gt;0,I1096&lt;&gt;0)*(F1096 + (F1096 = 0))*(G1096 + (G1096 = 0))*(H1096 + (H1096 = 0))*(I1096 + (I1096 = 0))</f>
        <v>1</v>
      </c>
      <c r="K1096" s="15"/>
      <c r="L1096" s="15"/>
      <c r="M1096" s="15"/>
      <c r="Q1096" s="15">
        <v>0</v>
      </c>
    </row>
    <row r="1097" spans="1:17" x14ac:dyDescent="0.25">
      <c r="A1097" s="15"/>
      <c r="B1097" s="15"/>
      <c r="C1097" s="15"/>
      <c r="D1097" s="34"/>
      <c r="E1097" s="14" t="s">
        <v>610</v>
      </c>
      <c r="F1097" s="18">
        <v>3</v>
      </c>
      <c r="G1097" s="19">
        <v>0</v>
      </c>
      <c r="H1097" s="19">
        <v>0</v>
      </c>
      <c r="I1097" s="19">
        <v>0</v>
      </c>
      <c r="J1097" s="16">
        <f>OR(F1097&lt;&gt;0,G1097&lt;&gt;0,H1097&lt;&gt;0,I1097&lt;&gt;0)*(F1097 + (F1097 = 0))*(G1097 + (G1097 = 0))*(H1097 + (H1097 = 0))*(I1097 + (I1097 = 0))</f>
        <v>3</v>
      </c>
      <c r="K1097" s="15"/>
      <c r="L1097" s="15"/>
      <c r="M1097" s="15"/>
      <c r="Q1097" s="15">
        <v>0</v>
      </c>
    </row>
    <row r="1098" spans="1:17" x14ac:dyDescent="0.25">
      <c r="A1098" s="15"/>
      <c r="B1098" s="15"/>
      <c r="C1098" s="15"/>
      <c r="D1098" s="34"/>
      <c r="E1098" s="15"/>
      <c r="F1098" s="15"/>
      <c r="G1098" s="15"/>
      <c r="H1098" s="15"/>
      <c r="I1098" s="15"/>
      <c r="J1098" s="20" t="s">
        <v>656</v>
      </c>
      <c r="K1098" s="21">
        <f>SUM(J1093:J1097)</f>
        <v>5</v>
      </c>
      <c r="L1098" s="22">
        <f>+Q1098</f>
        <v>34.28</v>
      </c>
      <c r="M1098" s="23">
        <f>ROUND(K1098*L1098,2)</f>
        <v>171.4</v>
      </c>
      <c r="Q1098" s="22">
        <v>34.28</v>
      </c>
    </row>
    <row r="1099" spans="1:17" ht="0.95" customHeight="1" x14ac:dyDescent="0.25">
      <c r="A1099" s="24"/>
      <c r="B1099" s="24"/>
      <c r="C1099" s="24"/>
      <c r="D1099" s="35"/>
      <c r="E1099" s="24"/>
      <c r="F1099" s="24"/>
      <c r="G1099" s="24"/>
      <c r="H1099" s="24"/>
      <c r="I1099" s="24"/>
      <c r="J1099" s="24"/>
      <c r="K1099" s="24"/>
      <c r="L1099" s="24"/>
      <c r="M1099" s="24"/>
      <c r="Q1099" s="24">
        <v>0</v>
      </c>
    </row>
    <row r="1100" spans="1:17" x14ac:dyDescent="0.25">
      <c r="A1100" s="15"/>
      <c r="B1100" s="15"/>
      <c r="C1100" s="15"/>
      <c r="D1100" s="34"/>
      <c r="E1100" s="15"/>
      <c r="F1100" s="15"/>
      <c r="G1100" s="15"/>
      <c r="H1100" s="15"/>
      <c r="I1100" s="15"/>
      <c r="J1100" s="20" t="s">
        <v>657</v>
      </c>
      <c r="K1100" s="19">
        <v>1</v>
      </c>
      <c r="L1100" s="23">
        <f>M1022+M1027+M1034+M1041+M1048+M1054+M1061+M1068+M1075+M1080+M1086+M1091</f>
        <v>4409.21</v>
      </c>
      <c r="M1100" s="23">
        <f>ROUND(K1100*L1100,2)</f>
        <v>4409.21</v>
      </c>
      <c r="Q1100" s="23">
        <v>4409.1899999999996</v>
      </c>
    </row>
    <row r="1101" spans="1:17" ht="0.95" customHeight="1" x14ac:dyDescent="0.25">
      <c r="A1101" s="24"/>
      <c r="B1101" s="24"/>
      <c r="C1101" s="24"/>
      <c r="D1101" s="35"/>
      <c r="E1101" s="24"/>
      <c r="F1101" s="24"/>
      <c r="G1101" s="24"/>
      <c r="H1101" s="24"/>
      <c r="I1101" s="24"/>
      <c r="J1101" s="24"/>
      <c r="K1101" s="24"/>
      <c r="L1101" s="24"/>
      <c r="M1101" s="24"/>
      <c r="Q1101" s="24">
        <v>0</v>
      </c>
    </row>
    <row r="1102" spans="1:17" x14ac:dyDescent="0.25">
      <c r="A1102" s="9" t="s">
        <v>658</v>
      </c>
      <c r="B1102" s="9" t="s">
        <v>16</v>
      </c>
      <c r="C1102" s="9" t="s">
        <v>17</v>
      </c>
      <c r="D1102" s="33" t="s">
        <v>659</v>
      </c>
      <c r="E1102" s="10"/>
      <c r="F1102" s="10"/>
      <c r="G1102" s="10"/>
      <c r="H1102" s="10"/>
      <c r="I1102" s="10"/>
      <c r="J1102" s="10"/>
      <c r="K1102" s="11">
        <f>K1170</f>
        <v>1</v>
      </c>
      <c r="L1102" s="12">
        <f>L1170</f>
        <v>49051.76</v>
      </c>
      <c r="M1102" s="12">
        <f>M1170</f>
        <v>49051.76</v>
      </c>
      <c r="Q1102" s="12">
        <v>49050.6</v>
      </c>
    </row>
    <row r="1103" spans="1:17" x14ac:dyDescent="0.25">
      <c r="A1103" s="13" t="s">
        <v>336</v>
      </c>
      <c r="B1103" s="14" t="s">
        <v>22</v>
      </c>
      <c r="C1103" s="14" t="s">
        <v>122</v>
      </c>
      <c r="D1103" s="25" t="s">
        <v>337</v>
      </c>
      <c r="E1103" s="15"/>
      <c r="F1103" s="15"/>
      <c r="G1103" s="15"/>
      <c r="H1103" s="15"/>
      <c r="I1103" s="15"/>
      <c r="J1103" s="15"/>
      <c r="K1103" s="16">
        <f>K1107</f>
        <v>1306.77</v>
      </c>
      <c r="L1103" s="17">
        <f>L1107</f>
        <v>0.36</v>
      </c>
      <c r="M1103" s="17">
        <f>M1107</f>
        <v>470.44</v>
      </c>
      <c r="Q1103" s="17">
        <v>0.36</v>
      </c>
    </row>
    <row r="1104" spans="1:17" ht="22.5" x14ac:dyDescent="0.25">
      <c r="A1104" s="15"/>
      <c r="B1104" s="15"/>
      <c r="C1104" s="15"/>
      <c r="D1104" s="25" t="s">
        <v>338</v>
      </c>
      <c r="E1104" s="15"/>
      <c r="F1104" s="15"/>
      <c r="G1104" s="15"/>
      <c r="H1104" s="15"/>
      <c r="I1104" s="15"/>
      <c r="J1104" s="15"/>
      <c r="K1104" s="15"/>
      <c r="L1104" s="15"/>
      <c r="M1104" s="15"/>
      <c r="Q1104" s="15">
        <v>0</v>
      </c>
    </row>
    <row r="1105" spans="1:17" x14ac:dyDescent="0.25">
      <c r="A1105" s="15"/>
      <c r="B1105" s="15"/>
      <c r="C1105" s="15"/>
      <c r="D1105" s="34"/>
      <c r="E1105" s="14" t="s">
        <v>562</v>
      </c>
      <c r="F1105" s="18">
        <v>0</v>
      </c>
      <c r="G1105" s="19">
        <v>300.26</v>
      </c>
      <c r="H1105" s="19">
        <v>0</v>
      </c>
      <c r="I1105" s="19">
        <v>0</v>
      </c>
      <c r="J1105" s="16">
        <f>OR(F1105&lt;&gt;0,G1105&lt;&gt;0,H1105&lt;&gt;0,I1105&lt;&gt;0)*(F1105 + (F1105 = 0))*(G1105 + (G1105 = 0))*(H1105 + (H1105 = 0))*(I1105 + (I1105 = 0))</f>
        <v>300.26</v>
      </c>
      <c r="K1105" s="15"/>
      <c r="L1105" s="15"/>
      <c r="M1105" s="15"/>
      <c r="Q1105" s="15">
        <v>0</v>
      </c>
    </row>
    <row r="1106" spans="1:17" x14ac:dyDescent="0.25">
      <c r="A1106" s="15"/>
      <c r="B1106" s="15"/>
      <c r="C1106" s="15"/>
      <c r="D1106" s="34"/>
      <c r="E1106" s="14" t="s">
        <v>339</v>
      </c>
      <c r="F1106" s="18">
        <v>1</v>
      </c>
      <c r="G1106" s="19">
        <v>1006.51</v>
      </c>
      <c r="H1106" s="19">
        <v>0</v>
      </c>
      <c r="I1106" s="19">
        <v>0</v>
      </c>
      <c r="J1106" s="16">
        <f>OR(F1106&lt;&gt;0,G1106&lt;&gt;0,H1106&lt;&gt;0,I1106&lt;&gt;0)*(F1106 + (F1106 = 0))*(G1106 + (G1106 = 0))*(H1106 + (H1106 = 0))*(I1106 + (I1106 = 0))</f>
        <v>1006.51</v>
      </c>
      <c r="K1106" s="15"/>
      <c r="L1106" s="15"/>
      <c r="M1106" s="15"/>
      <c r="Q1106" s="15">
        <v>0</v>
      </c>
    </row>
    <row r="1107" spans="1:17" x14ac:dyDescent="0.25">
      <c r="A1107" s="15"/>
      <c r="B1107" s="15"/>
      <c r="C1107" s="15"/>
      <c r="D1107" s="34"/>
      <c r="E1107" s="15"/>
      <c r="F1107" s="15"/>
      <c r="G1107" s="15"/>
      <c r="H1107" s="15"/>
      <c r="I1107" s="15"/>
      <c r="J1107" s="20" t="s">
        <v>340</v>
      </c>
      <c r="K1107" s="21">
        <f>SUM(J1105:J1106)</f>
        <v>1306.77</v>
      </c>
      <c r="L1107" s="22">
        <f>+Q1107</f>
        <v>0.36</v>
      </c>
      <c r="M1107" s="23">
        <f>ROUND(K1107*L1107,2)</f>
        <v>470.44</v>
      </c>
      <c r="Q1107" s="22">
        <v>0.36</v>
      </c>
    </row>
    <row r="1108" spans="1:17" ht="0.95" customHeight="1" x14ac:dyDescent="0.25">
      <c r="A1108" s="24"/>
      <c r="B1108" s="24"/>
      <c r="C1108" s="24"/>
      <c r="D1108" s="35"/>
      <c r="E1108" s="24"/>
      <c r="F1108" s="24"/>
      <c r="G1108" s="24"/>
      <c r="H1108" s="24"/>
      <c r="I1108" s="24"/>
      <c r="J1108" s="24"/>
      <c r="K1108" s="24"/>
      <c r="L1108" s="24"/>
      <c r="M1108" s="24"/>
      <c r="Q1108" s="24">
        <v>0</v>
      </c>
    </row>
    <row r="1109" spans="1:17" ht="22.5" x14ac:dyDescent="0.25">
      <c r="A1109" s="13" t="s">
        <v>341</v>
      </c>
      <c r="B1109" s="14" t="s">
        <v>22</v>
      </c>
      <c r="C1109" s="14" t="s">
        <v>88</v>
      </c>
      <c r="D1109" s="25" t="s">
        <v>342</v>
      </c>
      <c r="E1109" s="15"/>
      <c r="F1109" s="15"/>
      <c r="G1109" s="15"/>
      <c r="H1109" s="15"/>
      <c r="I1109" s="15"/>
      <c r="J1109" s="15"/>
      <c r="K1109" s="16">
        <f>K1115</f>
        <v>91.991</v>
      </c>
      <c r="L1109" s="17">
        <f>L1115</f>
        <v>143.5</v>
      </c>
      <c r="M1109" s="17">
        <f>M1115</f>
        <v>13200.71</v>
      </c>
      <c r="Q1109" s="17">
        <v>143.5</v>
      </c>
    </row>
    <row r="1110" spans="1:17" ht="67.5" x14ac:dyDescent="0.25">
      <c r="A1110" s="15"/>
      <c r="B1110" s="15"/>
      <c r="C1110" s="15"/>
      <c r="D1110" s="25" t="s">
        <v>343</v>
      </c>
      <c r="E1110" s="15"/>
      <c r="F1110" s="15"/>
      <c r="G1110" s="15"/>
      <c r="H1110" s="15"/>
      <c r="I1110" s="15"/>
      <c r="J1110" s="15"/>
      <c r="K1110" s="15"/>
      <c r="L1110" s="15"/>
      <c r="M1110" s="15"/>
      <c r="Q1110" s="15">
        <v>0</v>
      </c>
    </row>
    <row r="1111" spans="1:17" x14ac:dyDescent="0.25">
      <c r="A1111" s="15"/>
      <c r="B1111" s="15"/>
      <c r="C1111" s="15"/>
      <c r="D1111" s="34"/>
      <c r="E1111" s="14" t="s">
        <v>73</v>
      </c>
      <c r="F1111" s="18"/>
      <c r="G1111" s="19"/>
      <c r="H1111" s="19"/>
      <c r="I1111" s="19"/>
      <c r="J1111" s="16">
        <f>OR(F1111&lt;&gt;0,G1111&lt;&gt;0,H1111&lt;&gt;0,I1111&lt;&gt;0)*(F1111 + (F1111 = 0))*(G1111 + (G1111 = 0))*(H1111 + (H1111 = 0))*(I1111 + (I1111 = 0))</f>
        <v>0</v>
      </c>
      <c r="K1111" s="15"/>
      <c r="L1111" s="15"/>
      <c r="M1111" s="15"/>
      <c r="Q1111" s="15">
        <v>0</v>
      </c>
    </row>
    <row r="1112" spans="1:17" x14ac:dyDescent="0.25">
      <c r="A1112" s="15"/>
      <c r="B1112" s="15"/>
      <c r="C1112" s="15"/>
      <c r="D1112" s="34"/>
      <c r="E1112" s="14" t="s">
        <v>562</v>
      </c>
      <c r="F1112" s="18">
        <v>0</v>
      </c>
      <c r="G1112" s="19">
        <v>300.26</v>
      </c>
      <c r="H1112" s="19">
        <v>0</v>
      </c>
      <c r="I1112" s="19">
        <v>0.3</v>
      </c>
      <c r="J1112" s="16">
        <f>OR(F1112&lt;&gt;0,G1112&lt;&gt;0,H1112&lt;&gt;0,I1112&lt;&gt;0)*(F1112 + (F1112 = 0))*(G1112 + (G1112 = 0))*(H1112 + (H1112 = 0))*(I1112 + (I1112 = 0))</f>
        <v>90.078000000000003</v>
      </c>
      <c r="K1112" s="15"/>
      <c r="L1112" s="15"/>
      <c r="M1112" s="15"/>
      <c r="Q1112" s="15">
        <v>0</v>
      </c>
    </row>
    <row r="1113" spans="1:17" x14ac:dyDescent="0.25">
      <c r="A1113" s="15"/>
      <c r="B1113" s="15"/>
      <c r="C1113" s="15"/>
      <c r="D1113" s="34"/>
      <c r="E1113" s="14" t="s">
        <v>660</v>
      </c>
      <c r="F1113" s="18"/>
      <c r="G1113" s="19"/>
      <c r="H1113" s="19"/>
      <c r="I1113" s="19"/>
      <c r="J1113" s="16">
        <f>OR(F1113&lt;&gt;0,G1113&lt;&gt;0,H1113&lt;&gt;0,I1113&lt;&gt;0)*(F1113 + (F1113 = 0))*(G1113 + (G1113 = 0))*(H1113 + (H1113 = 0))*(I1113 + (I1113 = 0))</f>
        <v>0</v>
      </c>
      <c r="K1113" s="15"/>
      <c r="L1113" s="15"/>
      <c r="M1113" s="15"/>
      <c r="Q1113" s="15">
        <v>0</v>
      </c>
    </row>
    <row r="1114" spans="1:17" x14ac:dyDescent="0.25">
      <c r="A1114" s="15"/>
      <c r="B1114" s="15"/>
      <c r="C1114" s="15"/>
      <c r="D1114" s="34"/>
      <c r="E1114" s="14" t="s">
        <v>661</v>
      </c>
      <c r="F1114" s="18">
        <v>0</v>
      </c>
      <c r="G1114" s="19">
        <v>19.13</v>
      </c>
      <c r="H1114" s="19">
        <v>0</v>
      </c>
      <c r="I1114" s="19">
        <v>0.1</v>
      </c>
      <c r="J1114" s="16">
        <f>OR(F1114&lt;&gt;0,G1114&lt;&gt;0,H1114&lt;&gt;0,I1114&lt;&gt;0)*(F1114 + (F1114 = 0))*(G1114 + (G1114 = 0))*(H1114 + (H1114 = 0))*(I1114 + (I1114 = 0))</f>
        <v>1.913</v>
      </c>
      <c r="K1114" s="15"/>
      <c r="L1114" s="15"/>
      <c r="M1114" s="15"/>
      <c r="Q1114" s="15">
        <v>0</v>
      </c>
    </row>
    <row r="1115" spans="1:17" x14ac:dyDescent="0.25">
      <c r="A1115" s="15"/>
      <c r="B1115" s="15"/>
      <c r="C1115" s="15"/>
      <c r="D1115" s="34"/>
      <c r="E1115" s="15"/>
      <c r="F1115" s="15"/>
      <c r="G1115" s="15"/>
      <c r="H1115" s="15"/>
      <c r="I1115" s="15"/>
      <c r="J1115" s="20" t="s">
        <v>344</v>
      </c>
      <c r="K1115" s="21">
        <f>SUM(J1111:J1114)</f>
        <v>91.991</v>
      </c>
      <c r="L1115" s="22">
        <f>+Q1115</f>
        <v>143.5</v>
      </c>
      <c r="M1115" s="23">
        <f>ROUND(K1115*L1115,2)</f>
        <v>13200.71</v>
      </c>
      <c r="Q1115" s="22">
        <v>143.5</v>
      </c>
    </row>
    <row r="1116" spans="1:17" ht="0.95" customHeight="1" x14ac:dyDescent="0.25">
      <c r="A1116" s="24"/>
      <c r="B1116" s="24"/>
      <c r="C1116" s="24"/>
      <c r="D1116" s="35"/>
      <c r="E1116" s="24"/>
      <c r="F1116" s="24"/>
      <c r="G1116" s="24"/>
      <c r="H1116" s="24"/>
      <c r="I1116" s="24"/>
      <c r="J1116" s="24"/>
      <c r="K1116" s="24"/>
      <c r="L1116" s="24"/>
      <c r="M1116" s="24"/>
      <c r="Q1116" s="24">
        <v>0</v>
      </c>
    </row>
    <row r="1117" spans="1:17" x14ac:dyDescent="0.25">
      <c r="A1117" s="13" t="s">
        <v>374</v>
      </c>
      <c r="B1117" s="14" t="s">
        <v>22</v>
      </c>
      <c r="C1117" s="14" t="s">
        <v>88</v>
      </c>
      <c r="D1117" s="25" t="s">
        <v>375</v>
      </c>
      <c r="E1117" s="15"/>
      <c r="F1117" s="15"/>
      <c r="G1117" s="15"/>
      <c r="H1117" s="15"/>
      <c r="I1117" s="15"/>
      <c r="J1117" s="15"/>
      <c r="K1117" s="16">
        <f>K1121</f>
        <v>3</v>
      </c>
      <c r="L1117" s="17">
        <f>L1121</f>
        <v>31.13</v>
      </c>
      <c r="M1117" s="17">
        <f>M1121</f>
        <v>93.39</v>
      </c>
      <c r="Q1117" s="17">
        <v>31.13</v>
      </c>
    </row>
    <row r="1118" spans="1:17" ht="112.5" x14ac:dyDescent="0.25">
      <c r="A1118" s="15"/>
      <c r="B1118" s="15"/>
      <c r="C1118" s="15"/>
      <c r="D1118" s="25" t="s">
        <v>376</v>
      </c>
      <c r="E1118" s="15"/>
      <c r="F1118" s="15"/>
      <c r="G1118" s="15"/>
      <c r="H1118" s="15"/>
      <c r="I1118" s="15"/>
      <c r="J1118" s="15"/>
      <c r="K1118" s="15"/>
      <c r="L1118" s="15"/>
      <c r="M1118" s="15"/>
      <c r="Q1118" s="15">
        <v>0</v>
      </c>
    </row>
    <row r="1119" spans="1:17" x14ac:dyDescent="0.25">
      <c r="A1119" s="15"/>
      <c r="B1119" s="15"/>
      <c r="C1119" s="15"/>
      <c r="D1119" s="34"/>
      <c r="E1119" s="14" t="s">
        <v>73</v>
      </c>
      <c r="F1119" s="18"/>
      <c r="G1119" s="19"/>
      <c r="H1119" s="19"/>
      <c r="I1119" s="19"/>
      <c r="J1119" s="16">
        <f>OR(F1119&lt;&gt;0,G1119&lt;&gt;0,H1119&lt;&gt;0,I1119&lt;&gt;0)*(F1119 + (F1119 = 0))*(G1119 + (G1119 = 0))*(H1119 + (H1119 = 0))*(I1119 + (I1119 = 0))</f>
        <v>0</v>
      </c>
      <c r="K1119" s="15"/>
      <c r="L1119" s="15"/>
      <c r="M1119" s="15"/>
      <c r="Q1119" s="15">
        <v>0</v>
      </c>
    </row>
    <row r="1120" spans="1:17" x14ac:dyDescent="0.25">
      <c r="A1120" s="15"/>
      <c r="B1120" s="15"/>
      <c r="C1120" s="15"/>
      <c r="D1120" s="34"/>
      <c r="E1120" s="14" t="s">
        <v>662</v>
      </c>
      <c r="F1120" s="18">
        <v>1</v>
      </c>
      <c r="G1120" s="19">
        <v>15</v>
      </c>
      <c r="H1120" s="19">
        <v>0</v>
      </c>
      <c r="I1120" s="19">
        <v>0.2</v>
      </c>
      <c r="J1120" s="16">
        <f>OR(F1120&lt;&gt;0,G1120&lt;&gt;0,H1120&lt;&gt;0,I1120&lt;&gt;0)*(F1120 + (F1120 = 0))*(G1120 + (G1120 = 0))*(H1120 + (H1120 = 0))*(I1120 + (I1120 = 0))</f>
        <v>3</v>
      </c>
      <c r="K1120" s="15"/>
      <c r="L1120" s="15"/>
      <c r="M1120" s="15"/>
      <c r="Q1120" s="15">
        <v>0</v>
      </c>
    </row>
    <row r="1121" spans="1:17" x14ac:dyDescent="0.25">
      <c r="A1121" s="15"/>
      <c r="B1121" s="15"/>
      <c r="C1121" s="15"/>
      <c r="D1121" s="34"/>
      <c r="E1121" s="15"/>
      <c r="F1121" s="15"/>
      <c r="G1121" s="15"/>
      <c r="H1121" s="15"/>
      <c r="I1121" s="15"/>
      <c r="J1121" s="20" t="s">
        <v>377</v>
      </c>
      <c r="K1121" s="21">
        <f>SUM(J1119:J1120)</f>
        <v>3</v>
      </c>
      <c r="L1121" s="22">
        <f>+Q1121</f>
        <v>31.13</v>
      </c>
      <c r="M1121" s="23">
        <f>ROUND(K1121*L1121,2)</f>
        <v>93.39</v>
      </c>
      <c r="Q1121" s="22">
        <v>31.13</v>
      </c>
    </row>
    <row r="1122" spans="1:17" ht="0.95" customHeight="1" x14ac:dyDescent="0.25">
      <c r="A1122" s="24"/>
      <c r="B1122" s="24"/>
      <c r="C1122" s="24"/>
      <c r="D1122" s="35"/>
      <c r="E1122" s="24"/>
      <c r="F1122" s="24"/>
      <c r="G1122" s="24"/>
      <c r="H1122" s="24"/>
      <c r="I1122" s="24"/>
      <c r="J1122" s="24"/>
      <c r="K1122" s="24"/>
      <c r="L1122" s="24"/>
      <c r="M1122" s="24"/>
      <c r="Q1122" s="24">
        <v>0</v>
      </c>
    </row>
    <row r="1123" spans="1:17" x14ac:dyDescent="0.25">
      <c r="A1123" s="13" t="s">
        <v>349</v>
      </c>
      <c r="B1123" s="14" t="s">
        <v>22</v>
      </c>
      <c r="C1123" s="14" t="s">
        <v>122</v>
      </c>
      <c r="D1123" s="25" t="s">
        <v>350</v>
      </c>
      <c r="E1123" s="15"/>
      <c r="F1123" s="15"/>
      <c r="G1123" s="15"/>
      <c r="H1123" s="15"/>
      <c r="I1123" s="15"/>
      <c r="J1123" s="15"/>
      <c r="K1123" s="16">
        <f>K1126</f>
        <v>300.26</v>
      </c>
      <c r="L1123" s="17">
        <f>L1126</f>
        <v>1.21</v>
      </c>
      <c r="M1123" s="17">
        <f>M1126</f>
        <v>363.31</v>
      </c>
      <c r="Q1123" s="17">
        <v>1.21</v>
      </c>
    </row>
    <row r="1124" spans="1:17" ht="45" x14ac:dyDescent="0.25">
      <c r="A1124" s="15"/>
      <c r="B1124" s="15"/>
      <c r="C1124" s="15"/>
      <c r="D1124" s="25" t="s">
        <v>351</v>
      </c>
      <c r="E1124" s="15"/>
      <c r="F1124" s="15"/>
      <c r="G1124" s="15"/>
      <c r="H1124" s="15"/>
      <c r="I1124" s="15"/>
      <c r="J1124" s="15"/>
      <c r="K1124" s="15"/>
      <c r="L1124" s="15"/>
      <c r="M1124" s="15"/>
      <c r="Q1124" s="15">
        <v>0</v>
      </c>
    </row>
    <row r="1125" spans="1:17" x14ac:dyDescent="0.25">
      <c r="A1125" s="15"/>
      <c r="B1125" s="15"/>
      <c r="C1125" s="15"/>
      <c r="D1125" s="34"/>
      <c r="E1125" s="14" t="s">
        <v>73</v>
      </c>
      <c r="F1125" s="18">
        <v>1</v>
      </c>
      <c r="G1125" s="19">
        <v>300.26</v>
      </c>
      <c r="H1125" s="19">
        <v>0</v>
      </c>
      <c r="I1125" s="19">
        <v>0</v>
      </c>
      <c r="J1125" s="16">
        <f>OR(F1125&lt;&gt;0,G1125&lt;&gt;0,H1125&lt;&gt;0,I1125&lt;&gt;0)*(F1125 + (F1125 = 0))*(G1125 + (G1125 = 0))*(H1125 + (H1125 = 0))*(I1125 + (I1125 = 0))</f>
        <v>300.26</v>
      </c>
      <c r="K1125" s="15"/>
      <c r="L1125" s="15"/>
      <c r="M1125" s="15"/>
      <c r="Q1125" s="15">
        <v>0</v>
      </c>
    </row>
    <row r="1126" spans="1:17" x14ac:dyDescent="0.25">
      <c r="A1126" s="15"/>
      <c r="B1126" s="15"/>
      <c r="C1126" s="15"/>
      <c r="D1126" s="34"/>
      <c r="E1126" s="15"/>
      <c r="F1126" s="15"/>
      <c r="G1126" s="15"/>
      <c r="H1126" s="15"/>
      <c r="I1126" s="15"/>
      <c r="J1126" s="20" t="s">
        <v>352</v>
      </c>
      <c r="K1126" s="21">
        <f>J1125</f>
        <v>300.26</v>
      </c>
      <c r="L1126" s="22">
        <f>+Q1126</f>
        <v>1.21</v>
      </c>
      <c r="M1126" s="23">
        <f>ROUND(K1126*L1126,2)</f>
        <v>363.31</v>
      </c>
      <c r="Q1126" s="22">
        <v>1.21</v>
      </c>
    </row>
    <row r="1127" spans="1:17" ht="0.95" customHeight="1" x14ac:dyDescent="0.25">
      <c r="A1127" s="24"/>
      <c r="B1127" s="24"/>
      <c r="C1127" s="24"/>
      <c r="D1127" s="35"/>
      <c r="E1127" s="24"/>
      <c r="F1127" s="24"/>
      <c r="G1127" s="24"/>
      <c r="H1127" s="24"/>
      <c r="I1127" s="24"/>
      <c r="J1127" s="24"/>
      <c r="K1127" s="24"/>
      <c r="L1127" s="24"/>
      <c r="M1127" s="24"/>
      <c r="Q1127" s="24">
        <v>0</v>
      </c>
    </row>
    <row r="1128" spans="1:17" x14ac:dyDescent="0.25">
      <c r="A1128" s="13" t="s">
        <v>663</v>
      </c>
      <c r="B1128" s="14" t="s">
        <v>22</v>
      </c>
      <c r="C1128" s="14" t="s">
        <v>122</v>
      </c>
      <c r="D1128" s="25" t="s">
        <v>664</v>
      </c>
      <c r="E1128" s="15"/>
      <c r="F1128" s="15"/>
      <c r="G1128" s="15"/>
      <c r="H1128" s="15"/>
      <c r="I1128" s="15"/>
      <c r="J1128" s="15"/>
      <c r="K1128" s="16">
        <f>K1132</f>
        <v>1306.77</v>
      </c>
      <c r="L1128" s="17">
        <f>L1132</f>
        <v>0.59</v>
      </c>
      <c r="M1128" s="17">
        <f>M1132</f>
        <v>770.99</v>
      </c>
      <c r="Q1128" s="17">
        <v>0.59</v>
      </c>
    </row>
    <row r="1129" spans="1:17" ht="45" x14ac:dyDescent="0.25">
      <c r="A1129" s="15"/>
      <c r="B1129" s="15"/>
      <c r="C1129" s="15"/>
      <c r="D1129" s="25" t="s">
        <v>665</v>
      </c>
      <c r="E1129" s="15"/>
      <c r="F1129" s="15"/>
      <c r="G1129" s="15"/>
      <c r="H1129" s="15"/>
      <c r="I1129" s="15"/>
      <c r="J1129" s="15"/>
      <c r="K1129" s="15"/>
      <c r="L1129" s="15"/>
      <c r="M1129" s="15"/>
      <c r="Q1129" s="15">
        <v>0</v>
      </c>
    </row>
    <row r="1130" spans="1:17" x14ac:dyDescent="0.25">
      <c r="A1130" s="15"/>
      <c r="B1130" s="15"/>
      <c r="C1130" s="15"/>
      <c r="D1130" s="34"/>
      <c r="E1130" s="14" t="s">
        <v>73</v>
      </c>
      <c r="F1130" s="18">
        <v>1</v>
      </c>
      <c r="G1130" s="19">
        <v>300.26</v>
      </c>
      <c r="H1130" s="19">
        <v>0</v>
      </c>
      <c r="I1130" s="19">
        <v>0</v>
      </c>
      <c r="J1130" s="16">
        <f>OR(F1130&lt;&gt;0,G1130&lt;&gt;0,H1130&lt;&gt;0,I1130&lt;&gt;0)*(F1130 + (F1130 = 0))*(G1130 + (G1130 = 0))*(H1130 + (H1130 = 0))*(I1130 + (I1130 = 0))</f>
        <v>300.26</v>
      </c>
      <c r="K1130" s="15"/>
      <c r="L1130" s="15"/>
      <c r="M1130" s="15"/>
      <c r="Q1130" s="15">
        <v>0</v>
      </c>
    </row>
    <row r="1131" spans="1:17" x14ac:dyDescent="0.25">
      <c r="A1131" s="15"/>
      <c r="B1131" s="15"/>
      <c r="C1131" s="15"/>
      <c r="D1131" s="34"/>
      <c r="E1131" s="14" t="s">
        <v>339</v>
      </c>
      <c r="F1131" s="18">
        <v>1</v>
      </c>
      <c r="G1131" s="19">
        <v>1006.51</v>
      </c>
      <c r="H1131" s="19">
        <v>0</v>
      </c>
      <c r="I1131" s="19">
        <v>0</v>
      </c>
      <c r="J1131" s="16">
        <f>OR(F1131&lt;&gt;0,G1131&lt;&gt;0,H1131&lt;&gt;0,I1131&lt;&gt;0)*(F1131 + (F1131 = 0))*(G1131 + (G1131 = 0))*(H1131 + (H1131 = 0))*(I1131 + (I1131 = 0))</f>
        <v>1006.51</v>
      </c>
      <c r="K1131" s="15"/>
      <c r="L1131" s="15"/>
      <c r="M1131" s="15"/>
      <c r="Q1131" s="15">
        <v>0</v>
      </c>
    </row>
    <row r="1132" spans="1:17" x14ac:dyDescent="0.25">
      <c r="A1132" s="15"/>
      <c r="B1132" s="15"/>
      <c r="C1132" s="15"/>
      <c r="D1132" s="34"/>
      <c r="E1132" s="15"/>
      <c r="F1132" s="15"/>
      <c r="G1132" s="15"/>
      <c r="H1132" s="15"/>
      <c r="I1132" s="15"/>
      <c r="J1132" s="20" t="s">
        <v>666</v>
      </c>
      <c r="K1132" s="21">
        <f>SUM(J1130:J1131)</f>
        <v>1306.77</v>
      </c>
      <c r="L1132" s="22">
        <f>+Q1132</f>
        <v>0.59</v>
      </c>
      <c r="M1132" s="23">
        <f>ROUND(K1132*L1132,2)</f>
        <v>770.99</v>
      </c>
      <c r="Q1132" s="22">
        <v>0.59</v>
      </c>
    </row>
    <row r="1133" spans="1:17" ht="0.95" customHeight="1" x14ac:dyDescent="0.25">
      <c r="A1133" s="24"/>
      <c r="B1133" s="24"/>
      <c r="C1133" s="24"/>
      <c r="D1133" s="35"/>
      <c r="E1133" s="24"/>
      <c r="F1133" s="24"/>
      <c r="G1133" s="24"/>
      <c r="H1133" s="24"/>
      <c r="I1133" s="24"/>
      <c r="J1133" s="24"/>
      <c r="K1133" s="24"/>
      <c r="L1133" s="24"/>
      <c r="M1133" s="24"/>
      <c r="Q1133" s="24">
        <v>0</v>
      </c>
    </row>
    <row r="1134" spans="1:17" x14ac:dyDescent="0.25">
      <c r="A1134" s="13" t="s">
        <v>667</v>
      </c>
      <c r="B1134" s="14" t="s">
        <v>22</v>
      </c>
      <c r="C1134" s="14" t="s">
        <v>47</v>
      </c>
      <c r="D1134" s="25" t="s">
        <v>668</v>
      </c>
      <c r="E1134" s="15"/>
      <c r="F1134" s="15"/>
      <c r="G1134" s="15"/>
      <c r="H1134" s="15"/>
      <c r="I1134" s="15"/>
      <c r="J1134" s="15"/>
      <c r="K1134" s="16">
        <f>K1137</f>
        <v>160</v>
      </c>
      <c r="L1134" s="17">
        <f>L1137</f>
        <v>1.17</v>
      </c>
      <c r="M1134" s="17">
        <f>M1137</f>
        <v>187.2</v>
      </c>
      <c r="Q1134" s="17">
        <v>1.17</v>
      </c>
    </row>
    <row r="1135" spans="1:17" ht="56.25" x14ac:dyDescent="0.25">
      <c r="A1135" s="15"/>
      <c r="B1135" s="15"/>
      <c r="C1135" s="15"/>
      <c r="D1135" s="25" t="s">
        <v>669</v>
      </c>
      <c r="E1135" s="15"/>
      <c r="F1135" s="15"/>
      <c r="G1135" s="15"/>
      <c r="H1135" s="15"/>
      <c r="I1135" s="15"/>
      <c r="J1135" s="15"/>
      <c r="K1135" s="15"/>
      <c r="L1135" s="15"/>
      <c r="M1135" s="15"/>
      <c r="Q1135" s="15">
        <v>0</v>
      </c>
    </row>
    <row r="1136" spans="1:17" x14ac:dyDescent="0.25">
      <c r="A1136" s="15"/>
      <c r="B1136" s="15"/>
      <c r="C1136" s="15"/>
      <c r="D1136" s="34"/>
      <c r="E1136" s="14" t="s">
        <v>562</v>
      </c>
      <c r="F1136" s="18">
        <v>0</v>
      </c>
      <c r="G1136" s="19">
        <v>160</v>
      </c>
      <c r="H1136" s="19">
        <v>0</v>
      </c>
      <c r="I1136" s="19">
        <v>0</v>
      </c>
      <c r="J1136" s="16">
        <f>OR(F1136&lt;&gt;0,G1136&lt;&gt;0,H1136&lt;&gt;0,I1136&lt;&gt;0)*(F1136 + (F1136 = 0))*(G1136 + (G1136 = 0))*(H1136 + (H1136 = 0))*(I1136 + (I1136 = 0))</f>
        <v>160</v>
      </c>
      <c r="K1136" s="15"/>
      <c r="L1136" s="15"/>
      <c r="M1136" s="15"/>
      <c r="Q1136" s="15">
        <v>0</v>
      </c>
    </row>
    <row r="1137" spans="1:17" x14ac:dyDescent="0.25">
      <c r="A1137" s="15"/>
      <c r="B1137" s="15"/>
      <c r="C1137" s="15"/>
      <c r="D1137" s="34"/>
      <c r="E1137" s="15"/>
      <c r="F1137" s="15"/>
      <c r="G1137" s="15"/>
      <c r="H1137" s="15"/>
      <c r="I1137" s="15"/>
      <c r="J1137" s="20" t="s">
        <v>670</v>
      </c>
      <c r="K1137" s="21">
        <f>J1136</f>
        <v>160</v>
      </c>
      <c r="L1137" s="22">
        <f>+Q1137</f>
        <v>1.17</v>
      </c>
      <c r="M1137" s="23">
        <f>ROUND(K1137*L1137,2)</f>
        <v>187.2</v>
      </c>
      <c r="Q1137" s="22">
        <v>1.17</v>
      </c>
    </row>
    <row r="1138" spans="1:17" ht="0.95" customHeight="1" x14ac:dyDescent="0.25">
      <c r="A1138" s="24"/>
      <c r="B1138" s="24"/>
      <c r="C1138" s="24"/>
      <c r="D1138" s="35"/>
      <c r="E1138" s="24"/>
      <c r="F1138" s="24"/>
      <c r="G1138" s="24"/>
      <c r="H1138" s="24"/>
      <c r="I1138" s="24"/>
      <c r="J1138" s="24"/>
      <c r="K1138" s="24"/>
      <c r="L1138" s="24"/>
      <c r="M1138" s="24"/>
      <c r="Q1138" s="24">
        <v>0</v>
      </c>
    </row>
    <row r="1139" spans="1:17" x14ac:dyDescent="0.25">
      <c r="A1139" s="13" t="s">
        <v>671</v>
      </c>
      <c r="B1139" s="14" t="s">
        <v>22</v>
      </c>
      <c r="C1139" s="14" t="s">
        <v>47</v>
      </c>
      <c r="D1139" s="25" t="s">
        <v>672</v>
      </c>
      <c r="E1139" s="15"/>
      <c r="F1139" s="15"/>
      <c r="G1139" s="15"/>
      <c r="H1139" s="15"/>
      <c r="I1139" s="15"/>
      <c r="J1139" s="15"/>
      <c r="K1139" s="16">
        <f>K1142</f>
        <v>320</v>
      </c>
      <c r="L1139" s="17">
        <f>L1142</f>
        <v>1.54</v>
      </c>
      <c r="M1139" s="17">
        <f>M1142</f>
        <v>492.8</v>
      </c>
      <c r="Q1139" s="17">
        <v>1.54</v>
      </c>
    </row>
    <row r="1140" spans="1:17" ht="56.25" x14ac:dyDescent="0.25">
      <c r="A1140" s="15"/>
      <c r="B1140" s="15"/>
      <c r="C1140" s="15"/>
      <c r="D1140" s="25" t="s">
        <v>673</v>
      </c>
      <c r="E1140" s="15"/>
      <c r="F1140" s="15"/>
      <c r="G1140" s="15"/>
      <c r="H1140" s="15"/>
      <c r="I1140" s="15"/>
      <c r="J1140" s="15"/>
      <c r="K1140" s="15"/>
      <c r="L1140" s="15"/>
      <c r="M1140" s="15"/>
      <c r="Q1140" s="15">
        <v>0</v>
      </c>
    </row>
    <row r="1141" spans="1:17" x14ac:dyDescent="0.25">
      <c r="A1141" s="15"/>
      <c r="B1141" s="15"/>
      <c r="C1141" s="15"/>
      <c r="D1141" s="34"/>
      <c r="E1141" s="14" t="s">
        <v>562</v>
      </c>
      <c r="F1141" s="18">
        <v>2</v>
      </c>
      <c r="G1141" s="19">
        <v>160</v>
      </c>
      <c r="H1141" s="19">
        <v>0</v>
      </c>
      <c r="I1141" s="19">
        <v>0</v>
      </c>
      <c r="J1141" s="16">
        <f>OR(F1141&lt;&gt;0,G1141&lt;&gt;0,H1141&lt;&gt;0,I1141&lt;&gt;0)*(F1141 + (F1141 = 0))*(G1141 + (G1141 = 0))*(H1141 + (H1141 = 0))*(I1141 + (I1141 = 0))</f>
        <v>320</v>
      </c>
      <c r="K1141" s="15"/>
      <c r="L1141" s="15"/>
      <c r="M1141" s="15"/>
      <c r="Q1141" s="15">
        <v>0</v>
      </c>
    </row>
    <row r="1142" spans="1:17" x14ac:dyDescent="0.25">
      <c r="A1142" s="15"/>
      <c r="B1142" s="15"/>
      <c r="C1142" s="15"/>
      <c r="D1142" s="34"/>
      <c r="E1142" s="15"/>
      <c r="F1142" s="15"/>
      <c r="G1142" s="15"/>
      <c r="H1142" s="15"/>
      <c r="I1142" s="15"/>
      <c r="J1142" s="20" t="s">
        <v>674</v>
      </c>
      <c r="K1142" s="21">
        <f>J1141</f>
        <v>320</v>
      </c>
      <c r="L1142" s="22">
        <f>+Q1142</f>
        <v>1.54</v>
      </c>
      <c r="M1142" s="23">
        <f>ROUND(K1142*L1142,2)</f>
        <v>492.8</v>
      </c>
      <c r="Q1142" s="22">
        <v>1.54</v>
      </c>
    </row>
    <row r="1143" spans="1:17" ht="0.95" customHeight="1" x14ac:dyDescent="0.25">
      <c r="A1143" s="24"/>
      <c r="B1143" s="24"/>
      <c r="C1143" s="24"/>
      <c r="D1143" s="35"/>
      <c r="E1143" s="24"/>
      <c r="F1143" s="24"/>
      <c r="G1143" s="24"/>
      <c r="H1143" s="24"/>
      <c r="I1143" s="24"/>
      <c r="J1143" s="24"/>
      <c r="K1143" s="24"/>
      <c r="L1143" s="24"/>
      <c r="M1143" s="24"/>
      <c r="Q1143" s="24">
        <v>0</v>
      </c>
    </row>
    <row r="1144" spans="1:17" x14ac:dyDescent="0.25">
      <c r="A1144" s="13" t="s">
        <v>675</v>
      </c>
      <c r="B1144" s="14" t="s">
        <v>22</v>
      </c>
      <c r="C1144" s="14" t="s">
        <v>122</v>
      </c>
      <c r="D1144" s="25" t="s">
        <v>676</v>
      </c>
      <c r="E1144" s="15"/>
      <c r="F1144" s="15"/>
      <c r="G1144" s="15"/>
      <c r="H1144" s="15"/>
      <c r="I1144" s="15"/>
      <c r="J1144" s="15"/>
      <c r="K1144" s="16">
        <f>K1147</f>
        <v>22.03</v>
      </c>
      <c r="L1144" s="17">
        <f>L1147</f>
        <v>20.21</v>
      </c>
      <c r="M1144" s="17">
        <f>M1147</f>
        <v>445.23</v>
      </c>
      <c r="Q1144" s="17">
        <v>20.21</v>
      </c>
    </row>
    <row r="1145" spans="1:17" ht="67.5" x14ac:dyDescent="0.25">
      <c r="A1145" s="15"/>
      <c r="B1145" s="15"/>
      <c r="C1145" s="15"/>
      <c r="D1145" s="25" t="s">
        <v>677</v>
      </c>
      <c r="E1145" s="15"/>
      <c r="F1145" s="15"/>
      <c r="G1145" s="15"/>
      <c r="H1145" s="15"/>
      <c r="I1145" s="15"/>
      <c r="J1145" s="15"/>
      <c r="K1145" s="15"/>
      <c r="L1145" s="15"/>
      <c r="M1145" s="15"/>
      <c r="Q1145" s="15">
        <v>0</v>
      </c>
    </row>
    <row r="1146" spans="1:17" x14ac:dyDescent="0.25">
      <c r="A1146" s="15"/>
      <c r="B1146" s="15"/>
      <c r="C1146" s="15"/>
      <c r="D1146" s="34"/>
      <c r="E1146" s="14" t="s">
        <v>562</v>
      </c>
      <c r="F1146" s="18">
        <v>22.03</v>
      </c>
      <c r="G1146" s="19">
        <v>0</v>
      </c>
      <c r="H1146" s="19">
        <v>0</v>
      </c>
      <c r="I1146" s="19">
        <v>0</v>
      </c>
      <c r="J1146" s="16">
        <f>OR(F1146&lt;&gt;0,G1146&lt;&gt;0,H1146&lt;&gt;0,I1146&lt;&gt;0)*(F1146 + (F1146 = 0))*(G1146 + (G1146 = 0))*(H1146 + (H1146 = 0))*(I1146 + (I1146 = 0))</f>
        <v>22.03</v>
      </c>
      <c r="K1146" s="15"/>
      <c r="L1146" s="15"/>
      <c r="M1146" s="15"/>
      <c r="Q1146" s="15">
        <v>0</v>
      </c>
    </row>
    <row r="1147" spans="1:17" x14ac:dyDescent="0.25">
      <c r="A1147" s="15"/>
      <c r="B1147" s="15"/>
      <c r="C1147" s="15"/>
      <c r="D1147" s="34"/>
      <c r="E1147" s="15"/>
      <c r="F1147" s="15"/>
      <c r="G1147" s="15"/>
      <c r="H1147" s="15"/>
      <c r="I1147" s="15"/>
      <c r="J1147" s="20" t="s">
        <v>678</v>
      </c>
      <c r="K1147" s="21">
        <f>J1146</f>
        <v>22.03</v>
      </c>
      <c r="L1147" s="22">
        <f>+Q1147</f>
        <v>20.21</v>
      </c>
      <c r="M1147" s="23">
        <f>ROUND(K1147*L1147,2)</f>
        <v>445.23</v>
      </c>
      <c r="Q1147" s="22">
        <v>20.21</v>
      </c>
    </row>
    <row r="1148" spans="1:17" ht="0.95" customHeight="1" x14ac:dyDescent="0.25">
      <c r="A1148" s="24"/>
      <c r="B1148" s="24"/>
      <c r="C1148" s="24"/>
      <c r="D1148" s="35"/>
      <c r="E1148" s="24"/>
      <c r="F1148" s="24"/>
      <c r="G1148" s="24"/>
      <c r="H1148" s="24"/>
      <c r="I1148" s="24"/>
      <c r="J1148" s="24"/>
      <c r="K1148" s="24"/>
      <c r="L1148" s="24"/>
      <c r="M1148" s="24"/>
      <c r="Q1148" s="24">
        <v>0</v>
      </c>
    </row>
    <row r="1149" spans="1:17" x14ac:dyDescent="0.25">
      <c r="A1149" s="13" t="s">
        <v>679</v>
      </c>
      <c r="B1149" s="14" t="s">
        <v>22</v>
      </c>
      <c r="C1149" s="14" t="s">
        <v>680</v>
      </c>
      <c r="D1149" s="25" t="s">
        <v>681</v>
      </c>
      <c r="E1149" s="15"/>
      <c r="F1149" s="15"/>
      <c r="G1149" s="15"/>
      <c r="H1149" s="15"/>
      <c r="I1149" s="15"/>
      <c r="J1149" s="15"/>
      <c r="K1149" s="16">
        <f>K1152</f>
        <v>4</v>
      </c>
      <c r="L1149" s="17">
        <f>L1152</f>
        <v>129.31</v>
      </c>
      <c r="M1149" s="17">
        <f>M1152</f>
        <v>517.24</v>
      </c>
      <c r="Q1149" s="17">
        <v>129.31</v>
      </c>
    </row>
    <row r="1150" spans="1:17" ht="101.25" x14ac:dyDescent="0.25">
      <c r="A1150" s="15"/>
      <c r="B1150" s="15"/>
      <c r="C1150" s="15"/>
      <c r="D1150" s="25" t="s">
        <v>682</v>
      </c>
      <c r="E1150" s="15"/>
      <c r="F1150" s="15"/>
      <c r="G1150" s="15"/>
      <c r="H1150" s="15"/>
      <c r="I1150" s="15"/>
      <c r="J1150" s="15"/>
      <c r="K1150" s="15"/>
      <c r="L1150" s="15"/>
      <c r="M1150" s="15"/>
      <c r="Q1150" s="15">
        <v>0</v>
      </c>
    </row>
    <row r="1151" spans="1:17" x14ac:dyDescent="0.25">
      <c r="A1151" s="15"/>
      <c r="B1151" s="15"/>
      <c r="C1151" s="15"/>
      <c r="D1151" s="34"/>
      <c r="E1151" s="14" t="s">
        <v>562</v>
      </c>
      <c r="F1151" s="18">
        <v>4</v>
      </c>
      <c r="G1151" s="19">
        <v>0</v>
      </c>
      <c r="H1151" s="19">
        <v>0</v>
      </c>
      <c r="I1151" s="19">
        <v>0</v>
      </c>
      <c r="J1151" s="16">
        <f>OR(F1151&lt;&gt;0,G1151&lt;&gt;0,H1151&lt;&gt;0,I1151&lt;&gt;0)*(F1151 + (F1151 = 0))*(G1151 + (G1151 = 0))*(H1151 + (H1151 = 0))*(I1151 + (I1151 = 0))</f>
        <v>4</v>
      </c>
      <c r="K1151" s="15"/>
      <c r="L1151" s="15"/>
      <c r="M1151" s="15"/>
      <c r="Q1151" s="15">
        <v>0</v>
      </c>
    </row>
    <row r="1152" spans="1:17" x14ac:dyDescent="0.25">
      <c r="A1152" s="15"/>
      <c r="B1152" s="15"/>
      <c r="C1152" s="15"/>
      <c r="D1152" s="34"/>
      <c r="E1152" s="15"/>
      <c r="F1152" s="15"/>
      <c r="G1152" s="15"/>
      <c r="H1152" s="15"/>
      <c r="I1152" s="15"/>
      <c r="J1152" s="20" t="s">
        <v>683</v>
      </c>
      <c r="K1152" s="21">
        <f>J1151</f>
        <v>4</v>
      </c>
      <c r="L1152" s="22">
        <f>+Q1152</f>
        <v>129.31</v>
      </c>
      <c r="M1152" s="23">
        <f>ROUND(K1152*L1152,2)</f>
        <v>517.24</v>
      </c>
      <c r="Q1152" s="22">
        <v>129.31</v>
      </c>
    </row>
    <row r="1153" spans="1:17" ht="0.95" customHeight="1" x14ac:dyDescent="0.25">
      <c r="A1153" s="24"/>
      <c r="B1153" s="24"/>
      <c r="C1153" s="24"/>
      <c r="D1153" s="35"/>
      <c r="E1153" s="24"/>
      <c r="F1153" s="24"/>
      <c r="G1153" s="24"/>
      <c r="H1153" s="24"/>
      <c r="I1153" s="24"/>
      <c r="J1153" s="24"/>
      <c r="K1153" s="24"/>
      <c r="L1153" s="24"/>
      <c r="M1153" s="24"/>
      <c r="Q1153" s="24">
        <v>0</v>
      </c>
    </row>
    <row r="1154" spans="1:17" ht="22.5" x14ac:dyDescent="0.25">
      <c r="A1154" s="13" t="s">
        <v>353</v>
      </c>
      <c r="B1154" s="14" t="s">
        <v>22</v>
      </c>
      <c r="C1154" s="14" t="s">
        <v>122</v>
      </c>
      <c r="D1154" s="25" t="s">
        <v>354</v>
      </c>
      <c r="E1154" s="15"/>
      <c r="F1154" s="15"/>
      <c r="G1154" s="15"/>
      <c r="H1154" s="15"/>
      <c r="I1154" s="15"/>
      <c r="J1154" s="15"/>
      <c r="K1154" s="16">
        <f>K1158</f>
        <v>1306.77</v>
      </c>
      <c r="L1154" s="17">
        <f>L1158</f>
        <v>15.66</v>
      </c>
      <c r="M1154" s="17">
        <f>M1158</f>
        <v>20464.02</v>
      </c>
      <c r="Q1154" s="17">
        <v>15.66</v>
      </c>
    </row>
    <row r="1155" spans="1:17" ht="56.25" x14ac:dyDescent="0.25">
      <c r="A1155" s="15"/>
      <c r="B1155" s="15"/>
      <c r="C1155" s="15"/>
      <c r="D1155" s="25" t="s">
        <v>355</v>
      </c>
      <c r="E1155" s="15"/>
      <c r="F1155" s="15"/>
      <c r="G1155" s="15"/>
      <c r="H1155" s="15"/>
      <c r="I1155" s="15"/>
      <c r="J1155" s="15"/>
      <c r="K1155" s="15"/>
      <c r="L1155" s="15"/>
      <c r="M1155" s="15"/>
      <c r="Q1155" s="15">
        <v>0</v>
      </c>
    </row>
    <row r="1156" spans="1:17" x14ac:dyDescent="0.25">
      <c r="A1156" s="15"/>
      <c r="B1156" s="15"/>
      <c r="C1156" s="15"/>
      <c r="D1156" s="34"/>
      <c r="E1156" s="14" t="s">
        <v>339</v>
      </c>
      <c r="F1156" s="18">
        <v>1</v>
      </c>
      <c r="G1156" s="19">
        <v>1006.51</v>
      </c>
      <c r="H1156" s="19">
        <v>0</v>
      </c>
      <c r="I1156" s="19">
        <v>0</v>
      </c>
      <c r="J1156" s="16">
        <f>OR(F1156&lt;&gt;0,G1156&lt;&gt;0,H1156&lt;&gt;0,I1156&lt;&gt;0)*(F1156 + (F1156 = 0))*(G1156 + (G1156 = 0))*(H1156 + (H1156 = 0))*(I1156 + (I1156 = 0))</f>
        <v>1006.51</v>
      </c>
      <c r="K1156" s="15"/>
      <c r="L1156" s="15"/>
      <c r="M1156" s="15"/>
      <c r="Q1156" s="15">
        <v>0</v>
      </c>
    </row>
    <row r="1157" spans="1:17" x14ac:dyDescent="0.25">
      <c r="A1157" s="15"/>
      <c r="B1157" s="15"/>
      <c r="C1157" s="15"/>
      <c r="D1157" s="34"/>
      <c r="E1157" s="14" t="s">
        <v>73</v>
      </c>
      <c r="F1157" s="18">
        <v>1</v>
      </c>
      <c r="G1157" s="19">
        <v>300.26</v>
      </c>
      <c r="H1157" s="19">
        <v>0</v>
      </c>
      <c r="I1157" s="19">
        <v>0</v>
      </c>
      <c r="J1157" s="16">
        <f>OR(F1157&lt;&gt;0,G1157&lt;&gt;0,H1157&lt;&gt;0,I1157&lt;&gt;0)*(F1157 + (F1157 = 0))*(G1157 + (G1157 = 0))*(H1157 + (H1157 = 0))*(I1157 + (I1157 = 0))</f>
        <v>300.26</v>
      </c>
      <c r="K1157" s="15"/>
      <c r="L1157" s="15"/>
      <c r="M1157" s="15"/>
      <c r="Q1157" s="15">
        <v>0</v>
      </c>
    </row>
    <row r="1158" spans="1:17" x14ac:dyDescent="0.25">
      <c r="A1158" s="15"/>
      <c r="B1158" s="15"/>
      <c r="C1158" s="15"/>
      <c r="D1158" s="34"/>
      <c r="E1158" s="15"/>
      <c r="F1158" s="15"/>
      <c r="G1158" s="15"/>
      <c r="H1158" s="15"/>
      <c r="I1158" s="15"/>
      <c r="J1158" s="20" t="s">
        <v>357</v>
      </c>
      <c r="K1158" s="21">
        <f>SUM(J1156:J1157)</f>
        <v>1306.77</v>
      </c>
      <c r="L1158" s="22">
        <f>+Q1158</f>
        <v>15.66</v>
      </c>
      <c r="M1158" s="23">
        <f>ROUND(K1158*L1158,2)</f>
        <v>20464.02</v>
      </c>
      <c r="Q1158" s="22">
        <v>15.66</v>
      </c>
    </row>
    <row r="1159" spans="1:17" ht="0.95" customHeight="1" x14ac:dyDescent="0.25">
      <c r="A1159" s="24"/>
      <c r="B1159" s="24"/>
      <c r="C1159" s="24"/>
      <c r="D1159" s="35"/>
      <c r="E1159" s="24"/>
      <c r="F1159" s="24"/>
      <c r="G1159" s="24"/>
      <c r="H1159" s="24"/>
      <c r="I1159" s="24"/>
      <c r="J1159" s="24"/>
      <c r="K1159" s="24"/>
      <c r="L1159" s="24"/>
      <c r="M1159" s="24"/>
      <c r="Q1159" s="24">
        <v>0</v>
      </c>
    </row>
    <row r="1160" spans="1:17" ht="22.5" x14ac:dyDescent="0.25">
      <c r="A1160" s="13" t="s">
        <v>684</v>
      </c>
      <c r="B1160" s="14" t="s">
        <v>22</v>
      </c>
      <c r="C1160" s="14" t="s">
        <v>122</v>
      </c>
      <c r="D1160" s="25" t="s">
        <v>685</v>
      </c>
      <c r="E1160" s="15"/>
      <c r="F1160" s="15"/>
      <c r="G1160" s="15"/>
      <c r="H1160" s="15"/>
      <c r="I1160" s="15"/>
      <c r="J1160" s="15"/>
      <c r="K1160" s="16">
        <f>K1163</f>
        <v>300.26</v>
      </c>
      <c r="L1160" s="17">
        <f>L1163</f>
        <v>36.880000000000003</v>
      </c>
      <c r="M1160" s="17">
        <f>M1163</f>
        <v>11073.59</v>
      </c>
      <c r="Q1160" s="17">
        <v>36.880000000000003</v>
      </c>
    </row>
    <row r="1161" spans="1:17" ht="56.25" x14ac:dyDescent="0.25">
      <c r="A1161" s="15"/>
      <c r="B1161" s="15"/>
      <c r="C1161" s="15"/>
      <c r="D1161" s="25" t="s">
        <v>686</v>
      </c>
      <c r="E1161" s="15"/>
      <c r="F1161" s="15"/>
      <c r="G1161" s="15"/>
      <c r="H1161" s="15"/>
      <c r="I1161" s="15"/>
      <c r="J1161" s="15"/>
      <c r="K1161" s="15"/>
      <c r="L1161" s="15"/>
      <c r="M1161" s="15"/>
      <c r="Q1161" s="15">
        <v>0</v>
      </c>
    </row>
    <row r="1162" spans="1:17" x14ac:dyDescent="0.25">
      <c r="A1162" s="15"/>
      <c r="B1162" s="15"/>
      <c r="C1162" s="15"/>
      <c r="D1162" s="34"/>
      <c r="E1162" s="14" t="s">
        <v>73</v>
      </c>
      <c r="F1162" s="18">
        <v>1</v>
      </c>
      <c r="G1162" s="19">
        <v>300.26</v>
      </c>
      <c r="H1162" s="19">
        <v>0</v>
      </c>
      <c r="I1162" s="19">
        <v>0</v>
      </c>
      <c r="J1162" s="16">
        <f>OR(F1162&lt;&gt;0,G1162&lt;&gt;0,H1162&lt;&gt;0,I1162&lt;&gt;0)*(F1162 + (F1162 = 0))*(G1162 + (G1162 = 0))*(H1162 + (H1162 = 0))*(I1162 + (I1162 = 0))</f>
        <v>300.26</v>
      </c>
      <c r="K1162" s="15"/>
      <c r="L1162" s="15"/>
      <c r="M1162" s="15"/>
      <c r="Q1162" s="15">
        <v>0</v>
      </c>
    </row>
    <row r="1163" spans="1:17" x14ac:dyDescent="0.25">
      <c r="A1163" s="15"/>
      <c r="B1163" s="15"/>
      <c r="C1163" s="15"/>
      <c r="D1163" s="34"/>
      <c r="E1163" s="15"/>
      <c r="F1163" s="15"/>
      <c r="G1163" s="15"/>
      <c r="H1163" s="15"/>
      <c r="I1163" s="15"/>
      <c r="J1163" s="20" t="s">
        <v>687</v>
      </c>
      <c r="K1163" s="21">
        <f>J1162</f>
        <v>300.26</v>
      </c>
      <c r="L1163" s="22">
        <f>+Q1163</f>
        <v>36.880000000000003</v>
      </c>
      <c r="M1163" s="23">
        <f>ROUND(K1163*L1163,2)</f>
        <v>11073.59</v>
      </c>
      <c r="Q1163" s="22">
        <v>36.880000000000003</v>
      </c>
    </row>
    <row r="1164" spans="1:17" ht="0.95" customHeight="1" x14ac:dyDescent="0.25">
      <c r="A1164" s="24"/>
      <c r="B1164" s="24"/>
      <c r="C1164" s="24"/>
      <c r="D1164" s="35"/>
      <c r="E1164" s="24"/>
      <c r="F1164" s="24"/>
      <c r="G1164" s="24"/>
      <c r="H1164" s="24"/>
      <c r="I1164" s="24"/>
      <c r="J1164" s="24"/>
      <c r="K1164" s="24"/>
      <c r="L1164" s="24"/>
      <c r="M1164" s="24"/>
      <c r="Q1164" s="24">
        <v>0</v>
      </c>
    </row>
    <row r="1165" spans="1:17" x14ac:dyDescent="0.25">
      <c r="A1165" s="13" t="s">
        <v>363</v>
      </c>
      <c r="B1165" s="14" t="s">
        <v>22</v>
      </c>
      <c r="C1165" s="14" t="s">
        <v>364</v>
      </c>
      <c r="D1165" s="25" t="s">
        <v>365</v>
      </c>
      <c r="E1165" s="15"/>
      <c r="F1165" s="15"/>
      <c r="G1165" s="15"/>
      <c r="H1165" s="15"/>
      <c r="I1165" s="15"/>
      <c r="J1165" s="15"/>
      <c r="K1165" s="16">
        <f>K1168</f>
        <v>300.26</v>
      </c>
      <c r="L1165" s="17">
        <f>L1168</f>
        <v>3.24</v>
      </c>
      <c r="M1165" s="17">
        <f>M1168</f>
        <v>972.84</v>
      </c>
      <c r="Q1165" s="17">
        <v>3.24</v>
      </c>
    </row>
    <row r="1166" spans="1:17" ht="45" x14ac:dyDescent="0.25">
      <c r="A1166" s="15"/>
      <c r="B1166" s="15"/>
      <c r="C1166" s="15"/>
      <c r="D1166" s="25" t="s">
        <v>366</v>
      </c>
      <c r="E1166" s="15"/>
      <c r="F1166" s="15"/>
      <c r="G1166" s="15"/>
      <c r="H1166" s="15"/>
      <c r="I1166" s="15"/>
      <c r="J1166" s="15"/>
      <c r="K1166" s="15"/>
      <c r="L1166" s="15"/>
      <c r="M1166" s="15"/>
      <c r="Q1166" s="15">
        <v>0</v>
      </c>
    </row>
    <row r="1167" spans="1:17" x14ac:dyDescent="0.25">
      <c r="A1167" s="15"/>
      <c r="B1167" s="15"/>
      <c r="C1167" s="15"/>
      <c r="D1167" s="34"/>
      <c r="E1167" s="14" t="s">
        <v>73</v>
      </c>
      <c r="F1167" s="18">
        <v>300.26</v>
      </c>
      <c r="G1167" s="19">
        <v>0</v>
      </c>
      <c r="H1167" s="19">
        <v>0</v>
      </c>
      <c r="I1167" s="19">
        <v>0</v>
      </c>
      <c r="J1167" s="16">
        <f>OR(F1167&lt;&gt;0,G1167&lt;&gt;0,H1167&lt;&gt;0,I1167&lt;&gt;0)*(F1167 + (F1167 = 0))*(G1167 + (G1167 = 0))*(H1167 + (H1167 = 0))*(I1167 + (I1167 = 0))</f>
        <v>300.26</v>
      </c>
      <c r="K1167" s="15"/>
      <c r="L1167" s="15"/>
      <c r="M1167" s="15"/>
      <c r="Q1167" s="15">
        <v>0</v>
      </c>
    </row>
    <row r="1168" spans="1:17" x14ac:dyDescent="0.25">
      <c r="A1168" s="15"/>
      <c r="B1168" s="15"/>
      <c r="C1168" s="15"/>
      <c r="D1168" s="34"/>
      <c r="E1168" s="15"/>
      <c r="F1168" s="15"/>
      <c r="G1168" s="15"/>
      <c r="H1168" s="15"/>
      <c r="I1168" s="15"/>
      <c r="J1168" s="20" t="s">
        <v>367</v>
      </c>
      <c r="K1168" s="21">
        <f>J1167</f>
        <v>300.26</v>
      </c>
      <c r="L1168" s="22">
        <f>+Q1168</f>
        <v>3.24</v>
      </c>
      <c r="M1168" s="23">
        <f>ROUND(K1168*L1168,2)</f>
        <v>972.84</v>
      </c>
      <c r="Q1168" s="22">
        <v>3.24</v>
      </c>
    </row>
    <row r="1169" spans="1:17" ht="0.95" customHeight="1" x14ac:dyDescent="0.25">
      <c r="A1169" s="24"/>
      <c r="B1169" s="24"/>
      <c r="C1169" s="24"/>
      <c r="D1169" s="35"/>
      <c r="E1169" s="24"/>
      <c r="F1169" s="24"/>
      <c r="G1169" s="24"/>
      <c r="H1169" s="24"/>
      <c r="I1169" s="24"/>
      <c r="J1169" s="24"/>
      <c r="K1169" s="24"/>
      <c r="L1169" s="24"/>
      <c r="M1169" s="24"/>
      <c r="Q1169" s="24">
        <v>0</v>
      </c>
    </row>
    <row r="1170" spans="1:17" x14ac:dyDescent="0.25">
      <c r="A1170" s="15"/>
      <c r="B1170" s="15"/>
      <c r="C1170" s="15"/>
      <c r="D1170" s="34"/>
      <c r="E1170" s="15"/>
      <c r="F1170" s="15"/>
      <c r="G1170" s="15"/>
      <c r="H1170" s="15"/>
      <c r="I1170" s="15"/>
      <c r="J1170" s="20" t="s">
        <v>688</v>
      </c>
      <c r="K1170" s="19">
        <v>1</v>
      </c>
      <c r="L1170" s="23">
        <f>M1103+M1109+M1117+M1123+M1128+M1134+M1139+M1144+M1149+M1154+M1160+M1165</f>
        <v>49051.76</v>
      </c>
      <c r="M1170" s="23">
        <f>ROUND(K1170*L1170,2)</f>
        <v>49051.76</v>
      </c>
      <c r="Q1170" s="23">
        <v>49050.6</v>
      </c>
    </row>
    <row r="1171" spans="1:17" ht="0.95" customHeight="1" x14ac:dyDescent="0.25">
      <c r="A1171" s="24"/>
      <c r="B1171" s="24"/>
      <c r="C1171" s="24"/>
      <c r="D1171" s="35"/>
      <c r="E1171" s="24"/>
      <c r="F1171" s="24"/>
      <c r="G1171" s="24"/>
      <c r="H1171" s="24"/>
      <c r="I1171" s="24"/>
      <c r="J1171" s="24"/>
      <c r="K1171" s="24"/>
      <c r="L1171" s="24"/>
      <c r="M1171" s="24"/>
      <c r="Q1171" s="24">
        <v>0</v>
      </c>
    </row>
    <row r="1172" spans="1:17" x14ac:dyDescent="0.25">
      <c r="A1172" s="9" t="s">
        <v>689</v>
      </c>
      <c r="B1172" s="9" t="s">
        <v>16</v>
      </c>
      <c r="C1172" s="9" t="s">
        <v>17</v>
      </c>
      <c r="D1172" s="33" t="s">
        <v>335</v>
      </c>
      <c r="E1172" s="10"/>
      <c r="F1172" s="10"/>
      <c r="G1172" s="10"/>
      <c r="H1172" s="10"/>
      <c r="I1172" s="10"/>
      <c r="J1172" s="10"/>
      <c r="K1172" s="11">
        <f>K1213</f>
        <v>1</v>
      </c>
      <c r="L1172" s="12">
        <f>L1213</f>
        <v>3554.71</v>
      </c>
      <c r="M1172" s="12">
        <f>M1213</f>
        <v>3554.71</v>
      </c>
      <c r="Q1172" s="12">
        <v>3554.83</v>
      </c>
    </row>
    <row r="1173" spans="1:17" ht="22.5" x14ac:dyDescent="0.25">
      <c r="A1173" s="13" t="s">
        <v>690</v>
      </c>
      <c r="B1173" s="14" t="s">
        <v>22</v>
      </c>
      <c r="C1173" s="14" t="s">
        <v>47</v>
      </c>
      <c r="D1173" s="25" t="s">
        <v>691</v>
      </c>
      <c r="E1173" s="15"/>
      <c r="F1173" s="15"/>
      <c r="G1173" s="15"/>
      <c r="H1173" s="15"/>
      <c r="I1173" s="15"/>
      <c r="J1173" s="15"/>
      <c r="K1173" s="16">
        <f>K1176</f>
        <v>23.978000000000002</v>
      </c>
      <c r="L1173" s="17">
        <f>L1176</f>
        <v>32.36</v>
      </c>
      <c r="M1173" s="17">
        <f>M1176</f>
        <v>775.93</v>
      </c>
      <c r="Q1173" s="17">
        <v>32.36</v>
      </c>
    </row>
    <row r="1174" spans="1:17" ht="78.75" x14ac:dyDescent="0.25">
      <c r="A1174" s="15"/>
      <c r="B1174" s="15"/>
      <c r="C1174" s="15"/>
      <c r="D1174" s="25" t="s">
        <v>692</v>
      </c>
      <c r="E1174" s="15"/>
      <c r="F1174" s="15"/>
      <c r="G1174" s="15"/>
      <c r="H1174" s="15"/>
      <c r="I1174" s="15"/>
      <c r="J1174" s="15"/>
      <c r="K1174" s="15"/>
      <c r="L1174" s="15"/>
      <c r="M1174" s="15"/>
      <c r="Q1174" s="15">
        <v>0</v>
      </c>
    </row>
    <row r="1175" spans="1:17" x14ac:dyDescent="0.25">
      <c r="A1175" s="15"/>
      <c r="B1175" s="15"/>
      <c r="C1175" s="15"/>
      <c r="D1175" s="34"/>
      <c r="E1175" s="14" t="s">
        <v>73</v>
      </c>
      <c r="F1175" s="18">
        <v>0.95</v>
      </c>
      <c r="G1175" s="19">
        <v>25.24</v>
      </c>
      <c r="H1175" s="19">
        <v>0</v>
      </c>
      <c r="I1175" s="19">
        <v>0</v>
      </c>
      <c r="J1175" s="16">
        <f>OR(F1175&lt;&gt;0,G1175&lt;&gt;0,H1175&lt;&gt;0,I1175&lt;&gt;0)*(F1175 + (F1175 = 0))*(G1175 + (G1175 = 0))*(H1175 + (H1175 = 0))*(I1175 + (I1175 = 0))</f>
        <v>23.978000000000002</v>
      </c>
      <c r="K1175" s="15"/>
      <c r="L1175" s="15"/>
      <c r="M1175" s="15"/>
      <c r="Q1175" s="15">
        <v>0</v>
      </c>
    </row>
    <row r="1176" spans="1:17" x14ac:dyDescent="0.25">
      <c r="A1176" s="15"/>
      <c r="B1176" s="15"/>
      <c r="C1176" s="15"/>
      <c r="D1176" s="34"/>
      <c r="E1176" s="15"/>
      <c r="F1176" s="15"/>
      <c r="G1176" s="15"/>
      <c r="H1176" s="15"/>
      <c r="I1176" s="15"/>
      <c r="J1176" s="20" t="s">
        <v>693</v>
      </c>
      <c r="K1176" s="21">
        <f>J1175</f>
        <v>23.978000000000002</v>
      </c>
      <c r="L1176" s="22">
        <f>+Q1176</f>
        <v>32.36</v>
      </c>
      <c r="M1176" s="23">
        <f>ROUND(K1176*L1176,2)</f>
        <v>775.93</v>
      </c>
      <c r="Q1176" s="22">
        <v>32.36</v>
      </c>
    </row>
    <row r="1177" spans="1:17" ht="0.95" customHeight="1" x14ac:dyDescent="0.25">
      <c r="A1177" s="24"/>
      <c r="B1177" s="24"/>
      <c r="C1177" s="24"/>
      <c r="D1177" s="35"/>
      <c r="E1177" s="24"/>
      <c r="F1177" s="24"/>
      <c r="G1177" s="24"/>
      <c r="H1177" s="24"/>
      <c r="I1177" s="24"/>
      <c r="J1177" s="24"/>
      <c r="K1177" s="24"/>
      <c r="L1177" s="24"/>
      <c r="M1177" s="24"/>
      <c r="Q1177" s="24">
        <v>0</v>
      </c>
    </row>
    <row r="1178" spans="1:17" ht="22.5" x14ac:dyDescent="0.25">
      <c r="A1178" s="13" t="s">
        <v>694</v>
      </c>
      <c r="B1178" s="14" t="s">
        <v>22</v>
      </c>
      <c r="C1178" s="14" t="s">
        <v>47</v>
      </c>
      <c r="D1178" s="25" t="s">
        <v>695</v>
      </c>
      <c r="E1178" s="15"/>
      <c r="F1178" s="15"/>
      <c r="G1178" s="15"/>
      <c r="H1178" s="15"/>
      <c r="I1178" s="15"/>
      <c r="J1178" s="15"/>
      <c r="K1178" s="16">
        <f>K1181</f>
        <v>1.262</v>
      </c>
      <c r="L1178" s="17">
        <f>L1181</f>
        <v>61.65</v>
      </c>
      <c r="M1178" s="17">
        <f>M1181</f>
        <v>77.8</v>
      </c>
      <c r="Q1178" s="17">
        <v>61.65</v>
      </c>
    </row>
    <row r="1179" spans="1:17" ht="78.75" x14ac:dyDescent="0.25">
      <c r="A1179" s="15"/>
      <c r="B1179" s="15"/>
      <c r="C1179" s="15"/>
      <c r="D1179" s="25" t="s">
        <v>696</v>
      </c>
      <c r="E1179" s="15"/>
      <c r="F1179" s="15"/>
      <c r="G1179" s="15"/>
      <c r="H1179" s="15"/>
      <c r="I1179" s="15"/>
      <c r="J1179" s="15"/>
      <c r="K1179" s="15"/>
      <c r="L1179" s="15"/>
      <c r="M1179" s="15"/>
      <c r="Q1179" s="15">
        <v>0</v>
      </c>
    </row>
    <row r="1180" spans="1:17" x14ac:dyDescent="0.25">
      <c r="A1180" s="15"/>
      <c r="B1180" s="15"/>
      <c r="C1180" s="15"/>
      <c r="D1180" s="34"/>
      <c r="E1180" s="14" t="s">
        <v>697</v>
      </c>
      <c r="F1180" s="18">
        <v>0.05</v>
      </c>
      <c r="G1180" s="19">
        <v>25.24</v>
      </c>
      <c r="H1180" s="19">
        <v>0</v>
      </c>
      <c r="I1180" s="19">
        <v>0</v>
      </c>
      <c r="J1180" s="16">
        <f>OR(F1180&lt;&gt;0,G1180&lt;&gt;0,H1180&lt;&gt;0,I1180&lt;&gt;0)*(F1180 + (F1180 = 0))*(G1180 + (G1180 = 0))*(H1180 + (H1180 = 0))*(I1180 + (I1180 = 0))</f>
        <v>1.262</v>
      </c>
      <c r="K1180" s="15"/>
      <c r="L1180" s="15"/>
      <c r="M1180" s="15"/>
      <c r="Q1180" s="15">
        <v>0</v>
      </c>
    </row>
    <row r="1181" spans="1:17" x14ac:dyDescent="0.25">
      <c r="A1181" s="15"/>
      <c r="B1181" s="15"/>
      <c r="C1181" s="15"/>
      <c r="D1181" s="34"/>
      <c r="E1181" s="15"/>
      <c r="F1181" s="15"/>
      <c r="G1181" s="15"/>
      <c r="H1181" s="15"/>
      <c r="I1181" s="15"/>
      <c r="J1181" s="20" t="s">
        <v>698</v>
      </c>
      <c r="K1181" s="21">
        <f>J1180</f>
        <v>1.262</v>
      </c>
      <c r="L1181" s="22">
        <f>+Q1181</f>
        <v>61.65</v>
      </c>
      <c r="M1181" s="23">
        <f>ROUND(K1181*L1181,2)</f>
        <v>77.8</v>
      </c>
      <c r="Q1181" s="22">
        <v>61.65</v>
      </c>
    </row>
    <row r="1182" spans="1:17" ht="0.95" customHeight="1" x14ac:dyDescent="0.25">
      <c r="A1182" s="24"/>
      <c r="B1182" s="24"/>
      <c r="C1182" s="24"/>
      <c r="D1182" s="35"/>
      <c r="E1182" s="24"/>
      <c r="F1182" s="24"/>
      <c r="G1182" s="24"/>
      <c r="H1182" s="24"/>
      <c r="I1182" s="24"/>
      <c r="J1182" s="24"/>
      <c r="K1182" s="24"/>
      <c r="L1182" s="24"/>
      <c r="M1182" s="24"/>
      <c r="Q1182" s="24">
        <v>0</v>
      </c>
    </row>
    <row r="1183" spans="1:17" x14ac:dyDescent="0.25">
      <c r="A1183" s="13" t="s">
        <v>699</v>
      </c>
      <c r="B1183" s="14" t="s">
        <v>22</v>
      </c>
      <c r="C1183" s="14" t="s">
        <v>122</v>
      </c>
      <c r="D1183" s="25" t="s">
        <v>700</v>
      </c>
      <c r="E1183" s="15"/>
      <c r="F1183" s="15"/>
      <c r="G1183" s="15"/>
      <c r="H1183" s="15"/>
      <c r="I1183" s="15"/>
      <c r="J1183" s="15"/>
      <c r="K1183" s="16">
        <f>K1186</f>
        <v>22.68</v>
      </c>
      <c r="L1183" s="17">
        <f>L1186</f>
        <v>21.01</v>
      </c>
      <c r="M1183" s="17">
        <f>M1186</f>
        <v>476.51</v>
      </c>
      <c r="Q1183" s="17">
        <v>21.01</v>
      </c>
    </row>
    <row r="1184" spans="1:17" ht="33.75" x14ac:dyDescent="0.25">
      <c r="A1184" s="15"/>
      <c r="B1184" s="15"/>
      <c r="C1184" s="15"/>
      <c r="D1184" s="25" t="s">
        <v>701</v>
      </c>
      <c r="E1184" s="15"/>
      <c r="F1184" s="15"/>
      <c r="G1184" s="15"/>
      <c r="H1184" s="15"/>
      <c r="I1184" s="15"/>
      <c r="J1184" s="15"/>
      <c r="K1184" s="15"/>
      <c r="L1184" s="15"/>
      <c r="M1184" s="15"/>
      <c r="Q1184" s="15">
        <v>0</v>
      </c>
    </row>
    <row r="1185" spans="1:17" x14ac:dyDescent="0.25">
      <c r="A1185" s="15"/>
      <c r="B1185" s="15"/>
      <c r="C1185" s="15"/>
      <c r="D1185" s="34"/>
      <c r="E1185" s="14" t="s">
        <v>702</v>
      </c>
      <c r="F1185" s="18">
        <v>1</v>
      </c>
      <c r="G1185" s="19">
        <v>22.68</v>
      </c>
      <c r="H1185" s="19">
        <v>0</v>
      </c>
      <c r="I1185" s="19">
        <v>0</v>
      </c>
      <c r="J1185" s="16">
        <f>OR(F1185&lt;&gt;0,G1185&lt;&gt;0,H1185&lt;&gt;0,I1185&lt;&gt;0)*(F1185 + (F1185 = 0))*(G1185 + (G1185 = 0))*(H1185 + (H1185 = 0))*(I1185 + (I1185 = 0))</f>
        <v>22.68</v>
      </c>
      <c r="K1185" s="15"/>
      <c r="L1185" s="15"/>
      <c r="M1185" s="15"/>
      <c r="Q1185" s="15">
        <v>0</v>
      </c>
    </row>
    <row r="1186" spans="1:17" x14ac:dyDescent="0.25">
      <c r="A1186" s="15"/>
      <c r="B1186" s="15"/>
      <c r="C1186" s="15"/>
      <c r="D1186" s="34"/>
      <c r="E1186" s="15"/>
      <c r="F1186" s="15"/>
      <c r="G1186" s="15"/>
      <c r="H1186" s="15"/>
      <c r="I1186" s="15"/>
      <c r="J1186" s="20" t="s">
        <v>703</v>
      </c>
      <c r="K1186" s="21">
        <f>J1185</f>
        <v>22.68</v>
      </c>
      <c r="L1186" s="22">
        <f>+Q1186</f>
        <v>21.01</v>
      </c>
      <c r="M1186" s="23">
        <f>ROUND(K1186*L1186,2)</f>
        <v>476.51</v>
      </c>
      <c r="Q1186" s="22">
        <v>21.01</v>
      </c>
    </row>
    <row r="1187" spans="1:17" ht="0.95" customHeight="1" x14ac:dyDescent="0.25">
      <c r="A1187" s="24"/>
      <c r="B1187" s="24"/>
      <c r="C1187" s="24"/>
      <c r="D1187" s="35"/>
      <c r="E1187" s="24"/>
      <c r="F1187" s="24"/>
      <c r="G1187" s="24"/>
      <c r="H1187" s="24"/>
      <c r="I1187" s="24"/>
      <c r="J1187" s="24"/>
      <c r="K1187" s="24"/>
      <c r="L1187" s="24"/>
      <c r="M1187" s="24"/>
      <c r="Q1187" s="24">
        <v>0</v>
      </c>
    </row>
    <row r="1188" spans="1:17" ht="22.5" x14ac:dyDescent="0.25">
      <c r="A1188" s="13" t="s">
        <v>341</v>
      </c>
      <c r="B1188" s="14" t="s">
        <v>22</v>
      </c>
      <c r="C1188" s="14" t="s">
        <v>88</v>
      </c>
      <c r="D1188" s="25" t="s">
        <v>342</v>
      </c>
      <c r="E1188" s="15"/>
      <c r="F1188" s="15"/>
      <c r="G1188" s="15"/>
      <c r="H1188" s="15"/>
      <c r="I1188" s="15"/>
      <c r="J1188" s="15"/>
      <c r="K1188" s="16">
        <f>K1191</f>
        <v>4.5359999999999996</v>
      </c>
      <c r="L1188" s="17">
        <f>L1191</f>
        <v>143.5</v>
      </c>
      <c r="M1188" s="17">
        <f>M1191</f>
        <v>650.91999999999996</v>
      </c>
      <c r="Q1188" s="17">
        <v>143.5</v>
      </c>
    </row>
    <row r="1189" spans="1:17" ht="67.5" x14ac:dyDescent="0.25">
      <c r="A1189" s="15"/>
      <c r="B1189" s="15"/>
      <c r="C1189" s="15"/>
      <c r="D1189" s="25" t="s">
        <v>343</v>
      </c>
      <c r="E1189" s="15"/>
      <c r="F1189" s="15"/>
      <c r="G1189" s="15"/>
      <c r="H1189" s="15"/>
      <c r="I1189" s="15"/>
      <c r="J1189" s="15"/>
      <c r="K1189" s="15"/>
      <c r="L1189" s="15"/>
      <c r="M1189" s="15"/>
      <c r="Q1189" s="15">
        <v>0</v>
      </c>
    </row>
    <row r="1190" spans="1:17" x14ac:dyDescent="0.25">
      <c r="A1190" s="15"/>
      <c r="B1190" s="15"/>
      <c r="C1190" s="15"/>
      <c r="D1190" s="34"/>
      <c r="E1190" s="14" t="s">
        <v>702</v>
      </c>
      <c r="F1190" s="18">
        <v>1</v>
      </c>
      <c r="G1190" s="19">
        <v>22.68</v>
      </c>
      <c r="H1190" s="19">
        <v>0</v>
      </c>
      <c r="I1190" s="19">
        <v>0.2</v>
      </c>
      <c r="J1190" s="16">
        <f>OR(F1190&lt;&gt;0,G1190&lt;&gt;0,H1190&lt;&gt;0,I1190&lt;&gt;0)*(F1190 + (F1190 = 0))*(G1190 + (G1190 = 0))*(H1190 + (H1190 = 0))*(I1190 + (I1190 = 0))</f>
        <v>4.5359999999999996</v>
      </c>
      <c r="K1190" s="15"/>
      <c r="L1190" s="15"/>
      <c r="M1190" s="15"/>
      <c r="Q1190" s="15">
        <v>0</v>
      </c>
    </row>
    <row r="1191" spans="1:17" x14ac:dyDescent="0.25">
      <c r="A1191" s="15"/>
      <c r="B1191" s="15"/>
      <c r="C1191" s="15"/>
      <c r="D1191" s="34"/>
      <c r="E1191" s="15"/>
      <c r="F1191" s="15"/>
      <c r="G1191" s="15"/>
      <c r="H1191" s="15"/>
      <c r="I1191" s="15"/>
      <c r="J1191" s="20" t="s">
        <v>344</v>
      </c>
      <c r="K1191" s="21">
        <f>J1190</f>
        <v>4.5359999999999996</v>
      </c>
      <c r="L1191" s="22">
        <f>+Q1191</f>
        <v>143.5</v>
      </c>
      <c r="M1191" s="23">
        <f>ROUND(K1191*L1191,2)</f>
        <v>650.91999999999996</v>
      </c>
      <c r="Q1191" s="22">
        <v>143.5</v>
      </c>
    </row>
    <row r="1192" spans="1:17" ht="0.95" customHeight="1" x14ac:dyDescent="0.25">
      <c r="A1192" s="24"/>
      <c r="B1192" s="24"/>
      <c r="C1192" s="24"/>
      <c r="D1192" s="35"/>
      <c r="E1192" s="24"/>
      <c r="F1192" s="24"/>
      <c r="G1192" s="24"/>
      <c r="H1192" s="24"/>
      <c r="I1192" s="24"/>
      <c r="J1192" s="24"/>
      <c r="K1192" s="24"/>
      <c r="L1192" s="24"/>
      <c r="M1192" s="24"/>
      <c r="Q1192" s="24">
        <v>0</v>
      </c>
    </row>
    <row r="1193" spans="1:17" x14ac:dyDescent="0.25">
      <c r="A1193" s="13" t="s">
        <v>704</v>
      </c>
      <c r="B1193" s="14" t="s">
        <v>22</v>
      </c>
      <c r="C1193" s="14" t="s">
        <v>23</v>
      </c>
      <c r="D1193" s="25" t="s">
        <v>705</v>
      </c>
      <c r="E1193" s="15"/>
      <c r="F1193" s="15"/>
      <c r="G1193" s="15"/>
      <c r="H1193" s="15"/>
      <c r="I1193" s="15"/>
      <c r="J1193" s="15"/>
      <c r="K1193" s="16">
        <f>K1196</f>
        <v>1</v>
      </c>
      <c r="L1193" s="17">
        <f>L1196</f>
        <v>30.07</v>
      </c>
      <c r="M1193" s="17">
        <f>M1196</f>
        <v>30.07</v>
      </c>
      <c r="Q1193" s="17">
        <v>30.07</v>
      </c>
    </row>
    <row r="1194" spans="1:17" ht="67.5" x14ac:dyDescent="0.25">
      <c r="A1194" s="15"/>
      <c r="B1194" s="15"/>
      <c r="C1194" s="15"/>
      <c r="D1194" s="25" t="s">
        <v>706</v>
      </c>
      <c r="E1194" s="15"/>
      <c r="F1194" s="15"/>
      <c r="G1194" s="15"/>
      <c r="H1194" s="15"/>
      <c r="I1194" s="15"/>
      <c r="J1194" s="15"/>
      <c r="K1194" s="15"/>
      <c r="L1194" s="15"/>
      <c r="M1194" s="15"/>
      <c r="Q1194" s="15">
        <v>0</v>
      </c>
    </row>
    <row r="1195" spans="1:17" x14ac:dyDescent="0.25">
      <c r="A1195" s="15"/>
      <c r="B1195" s="15"/>
      <c r="C1195" s="15"/>
      <c r="D1195" s="34"/>
      <c r="E1195" s="14" t="s">
        <v>697</v>
      </c>
      <c r="F1195" s="18">
        <v>1</v>
      </c>
      <c r="G1195" s="19">
        <v>0</v>
      </c>
      <c r="H1195" s="19">
        <v>0</v>
      </c>
      <c r="I1195" s="19">
        <v>0</v>
      </c>
      <c r="J1195" s="16">
        <f>OR(F1195&lt;&gt;0,G1195&lt;&gt;0,H1195&lt;&gt;0,I1195&lt;&gt;0)*(F1195 + (F1195 = 0))*(G1195 + (G1195 = 0))*(H1195 + (H1195 = 0))*(I1195 + (I1195 = 0))</f>
        <v>1</v>
      </c>
      <c r="K1195" s="15"/>
      <c r="L1195" s="15"/>
      <c r="M1195" s="15"/>
      <c r="Q1195" s="15">
        <v>0</v>
      </c>
    </row>
    <row r="1196" spans="1:17" x14ac:dyDescent="0.25">
      <c r="A1196" s="15"/>
      <c r="B1196" s="15"/>
      <c r="C1196" s="15"/>
      <c r="D1196" s="34"/>
      <c r="E1196" s="15"/>
      <c r="F1196" s="15"/>
      <c r="G1196" s="15"/>
      <c r="H1196" s="15"/>
      <c r="I1196" s="15"/>
      <c r="J1196" s="20" t="s">
        <v>707</v>
      </c>
      <c r="K1196" s="21">
        <f>J1195</f>
        <v>1</v>
      </c>
      <c r="L1196" s="22">
        <f>+Q1196</f>
        <v>30.07</v>
      </c>
      <c r="M1196" s="23">
        <f>ROUND(K1196*L1196,2)</f>
        <v>30.07</v>
      </c>
      <c r="Q1196" s="22">
        <v>30.07</v>
      </c>
    </row>
    <row r="1197" spans="1:17" ht="0.95" customHeight="1" x14ac:dyDescent="0.25">
      <c r="A1197" s="24"/>
      <c r="B1197" s="24"/>
      <c r="C1197" s="24"/>
      <c r="D1197" s="35"/>
      <c r="E1197" s="24"/>
      <c r="F1197" s="24"/>
      <c r="G1197" s="24"/>
      <c r="H1197" s="24"/>
      <c r="I1197" s="24"/>
      <c r="J1197" s="24"/>
      <c r="K1197" s="24"/>
      <c r="L1197" s="24"/>
      <c r="M1197" s="24"/>
      <c r="Q1197" s="24">
        <v>0</v>
      </c>
    </row>
    <row r="1198" spans="1:17" x14ac:dyDescent="0.25">
      <c r="A1198" s="13" t="s">
        <v>708</v>
      </c>
      <c r="B1198" s="14" t="s">
        <v>22</v>
      </c>
      <c r="C1198" s="14" t="s">
        <v>23</v>
      </c>
      <c r="D1198" s="25" t="s">
        <v>709</v>
      </c>
      <c r="E1198" s="15"/>
      <c r="F1198" s="15"/>
      <c r="G1198" s="15"/>
      <c r="H1198" s="15"/>
      <c r="I1198" s="15"/>
      <c r="J1198" s="15"/>
      <c r="K1198" s="16">
        <f>K1201</f>
        <v>1</v>
      </c>
      <c r="L1198" s="17">
        <f>L1201</f>
        <v>80.23</v>
      </c>
      <c r="M1198" s="17">
        <f>M1201</f>
        <v>80.23</v>
      </c>
      <c r="Q1198" s="17">
        <v>80.23</v>
      </c>
    </row>
    <row r="1199" spans="1:17" ht="67.5" x14ac:dyDescent="0.25">
      <c r="A1199" s="15"/>
      <c r="B1199" s="15"/>
      <c r="C1199" s="15"/>
      <c r="D1199" s="25" t="s">
        <v>710</v>
      </c>
      <c r="E1199" s="15"/>
      <c r="F1199" s="15"/>
      <c r="G1199" s="15"/>
      <c r="H1199" s="15"/>
      <c r="I1199" s="15"/>
      <c r="J1199" s="15"/>
      <c r="K1199" s="15"/>
      <c r="L1199" s="15"/>
      <c r="M1199" s="15"/>
      <c r="Q1199" s="15">
        <v>0</v>
      </c>
    </row>
    <row r="1200" spans="1:17" x14ac:dyDescent="0.25">
      <c r="A1200" s="15"/>
      <c r="B1200" s="15"/>
      <c r="C1200" s="15"/>
      <c r="D1200" s="34"/>
      <c r="E1200" s="14" t="s">
        <v>697</v>
      </c>
      <c r="F1200" s="18">
        <v>1</v>
      </c>
      <c r="G1200" s="19">
        <v>0</v>
      </c>
      <c r="H1200" s="19">
        <v>0</v>
      </c>
      <c r="I1200" s="19">
        <v>0</v>
      </c>
      <c r="J1200" s="16">
        <f>OR(F1200&lt;&gt;0,G1200&lt;&gt;0,H1200&lt;&gt;0,I1200&lt;&gt;0)*(F1200 + (F1200 = 0))*(G1200 + (G1200 = 0))*(H1200 + (H1200 = 0))*(I1200 + (I1200 = 0))</f>
        <v>1</v>
      </c>
      <c r="K1200" s="15"/>
      <c r="L1200" s="15"/>
      <c r="M1200" s="15"/>
      <c r="Q1200" s="15">
        <v>0</v>
      </c>
    </row>
    <row r="1201" spans="1:17" x14ac:dyDescent="0.25">
      <c r="A1201" s="15"/>
      <c r="B1201" s="15"/>
      <c r="C1201" s="15"/>
      <c r="D1201" s="34"/>
      <c r="E1201" s="15"/>
      <c r="F1201" s="15"/>
      <c r="G1201" s="15"/>
      <c r="H1201" s="15"/>
      <c r="I1201" s="15"/>
      <c r="J1201" s="20" t="s">
        <v>711</v>
      </c>
      <c r="K1201" s="21">
        <f>J1200</f>
        <v>1</v>
      </c>
      <c r="L1201" s="22">
        <f>+Q1201</f>
        <v>80.23</v>
      </c>
      <c r="M1201" s="23">
        <f>ROUND(K1201*L1201,2)</f>
        <v>80.23</v>
      </c>
      <c r="Q1201" s="22">
        <v>80.23</v>
      </c>
    </row>
    <row r="1202" spans="1:17" ht="0.95" customHeight="1" x14ac:dyDescent="0.25">
      <c r="A1202" s="24"/>
      <c r="B1202" s="24"/>
      <c r="C1202" s="24"/>
      <c r="D1202" s="35"/>
      <c r="E1202" s="24"/>
      <c r="F1202" s="24"/>
      <c r="G1202" s="24"/>
      <c r="H1202" s="24"/>
      <c r="I1202" s="24"/>
      <c r="J1202" s="24"/>
      <c r="K1202" s="24"/>
      <c r="L1202" s="24"/>
      <c r="M1202" s="24"/>
      <c r="Q1202" s="24">
        <v>0</v>
      </c>
    </row>
    <row r="1203" spans="1:17" ht="22.5" x14ac:dyDescent="0.25">
      <c r="A1203" s="13" t="s">
        <v>267</v>
      </c>
      <c r="B1203" s="14" t="s">
        <v>22</v>
      </c>
      <c r="C1203" s="14" t="s">
        <v>122</v>
      </c>
      <c r="D1203" s="25" t="s">
        <v>268</v>
      </c>
      <c r="E1203" s="15"/>
      <c r="F1203" s="15"/>
      <c r="G1203" s="15"/>
      <c r="H1203" s="15"/>
      <c r="I1203" s="15"/>
      <c r="J1203" s="15"/>
      <c r="K1203" s="16">
        <f>K1206</f>
        <v>25</v>
      </c>
      <c r="L1203" s="17">
        <f>L1206</f>
        <v>56.55</v>
      </c>
      <c r="M1203" s="17">
        <f>M1206</f>
        <v>1413.75</v>
      </c>
      <c r="Q1203" s="17">
        <v>56.55</v>
      </c>
    </row>
    <row r="1204" spans="1:17" ht="67.5" x14ac:dyDescent="0.25">
      <c r="A1204" s="15"/>
      <c r="B1204" s="15"/>
      <c r="C1204" s="15"/>
      <c r="D1204" s="25" t="s">
        <v>269</v>
      </c>
      <c r="E1204" s="15"/>
      <c r="F1204" s="15"/>
      <c r="G1204" s="15"/>
      <c r="H1204" s="15"/>
      <c r="I1204" s="15"/>
      <c r="J1204" s="15"/>
      <c r="K1204" s="15"/>
      <c r="L1204" s="15"/>
      <c r="M1204" s="15"/>
      <c r="Q1204" s="15">
        <v>0</v>
      </c>
    </row>
    <row r="1205" spans="1:17" x14ac:dyDescent="0.25">
      <c r="A1205" s="15"/>
      <c r="B1205" s="15"/>
      <c r="C1205" s="15"/>
      <c r="D1205" s="34"/>
      <c r="E1205" s="14" t="s">
        <v>270</v>
      </c>
      <c r="F1205" s="18">
        <v>1</v>
      </c>
      <c r="G1205" s="22">
        <v>5</v>
      </c>
      <c r="H1205" s="22">
        <v>5</v>
      </c>
      <c r="I1205" s="22">
        <v>0</v>
      </c>
      <c r="J1205" s="17">
        <f>OR(F1205&lt;&gt;0,G1205&lt;&gt;0,H1205&lt;&gt;0,I1205&lt;&gt;0)*(F1205 + (F1205 = 0))*(G1205 + (G1205 = 0))*(H1205 + (H1205 = 0))*(I1205 + (I1205 = 0))</f>
        <v>25</v>
      </c>
      <c r="K1205" s="15"/>
      <c r="L1205" s="15"/>
      <c r="M1205" s="15"/>
      <c r="Q1205" s="15">
        <v>0</v>
      </c>
    </row>
    <row r="1206" spans="1:17" x14ac:dyDescent="0.25">
      <c r="A1206" s="15"/>
      <c r="B1206" s="15"/>
      <c r="C1206" s="15"/>
      <c r="D1206" s="34"/>
      <c r="E1206" s="15"/>
      <c r="F1206" s="15"/>
      <c r="G1206" s="15"/>
      <c r="H1206" s="15"/>
      <c r="I1206" s="15"/>
      <c r="J1206" s="20" t="s">
        <v>271</v>
      </c>
      <c r="K1206" s="21">
        <f>J1205*1</f>
        <v>25</v>
      </c>
      <c r="L1206" s="22">
        <f>+Q1206</f>
        <v>56.55</v>
      </c>
      <c r="M1206" s="23">
        <f>ROUND(K1206*L1206,2)</f>
        <v>1413.75</v>
      </c>
      <c r="Q1206" s="22">
        <v>56.55</v>
      </c>
    </row>
    <row r="1207" spans="1:17" ht="0.95" customHeight="1" x14ac:dyDescent="0.25">
      <c r="A1207" s="24"/>
      <c r="B1207" s="24"/>
      <c r="C1207" s="24"/>
      <c r="D1207" s="35"/>
      <c r="E1207" s="24"/>
      <c r="F1207" s="24"/>
      <c r="G1207" s="24"/>
      <c r="H1207" s="24"/>
      <c r="I1207" s="24"/>
      <c r="J1207" s="24"/>
      <c r="K1207" s="24"/>
      <c r="L1207" s="24"/>
      <c r="M1207" s="24"/>
      <c r="Q1207" s="24">
        <v>0</v>
      </c>
    </row>
    <row r="1208" spans="1:17" x14ac:dyDescent="0.25">
      <c r="A1208" s="13" t="s">
        <v>221</v>
      </c>
      <c r="B1208" s="14" t="s">
        <v>22</v>
      </c>
      <c r="C1208" s="14" t="s">
        <v>122</v>
      </c>
      <c r="D1208" s="25" t="s">
        <v>222</v>
      </c>
      <c r="E1208" s="15"/>
      <c r="F1208" s="15"/>
      <c r="G1208" s="15"/>
      <c r="H1208" s="15"/>
      <c r="I1208" s="15"/>
      <c r="J1208" s="15"/>
      <c r="K1208" s="16">
        <f>K1211</f>
        <v>25</v>
      </c>
      <c r="L1208" s="17">
        <f>L1211</f>
        <v>1.98</v>
      </c>
      <c r="M1208" s="17">
        <f>M1211</f>
        <v>49.5</v>
      </c>
      <c r="Q1208" s="17">
        <v>1.98</v>
      </c>
    </row>
    <row r="1209" spans="1:17" ht="33.75" x14ac:dyDescent="0.25">
      <c r="A1209" s="15"/>
      <c r="B1209" s="15"/>
      <c r="C1209" s="15"/>
      <c r="D1209" s="25" t="s">
        <v>223</v>
      </c>
      <c r="E1209" s="15"/>
      <c r="F1209" s="15"/>
      <c r="G1209" s="15"/>
      <c r="H1209" s="15"/>
      <c r="I1209" s="15"/>
      <c r="J1209" s="15"/>
      <c r="K1209" s="15"/>
      <c r="L1209" s="15"/>
      <c r="M1209" s="15"/>
      <c r="Q1209" s="15">
        <v>0</v>
      </c>
    </row>
    <row r="1210" spans="1:17" x14ac:dyDescent="0.25">
      <c r="A1210" s="15"/>
      <c r="B1210" s="15"/>
      <c r="C1210" s="15"/>
      <c r="D1210" s="34"/>
      <c r="E1210" s="14" t="s">
        <v>270</v>
      </c>
      <c r="F1210" s="18">
        <v>1</v>
      </c>
      <c r="G1210" s="19">
        <v>5</v>
      </c>
      <c r="H1210" s="19">
        <v>5</v>
      </c>
      <c r="I1210" s="19">
        <v>0</v>
      </c>
      <c r="J1210" s="16">
        <f>OR(F1210&lt;&gt;0,G1210&lt;&gt;0,H1210&lt;&gt;0,I1210&lt;&gt;0)*(F1210 + (F1210 = 0))*(G1210 + (G1210 = 0))*(H1210 + (H1210 = 0))*(I1210 + (I1210 = 0))</f>
        <v>25</v>
      </c>
      <c r="K1210" s="15"/>
      <c r="L1210" s="15"/>
      <c r="M1210" s="15"/>
      <c r="Q1210" s="15">
        <v>0</v>
      </c>
    </row>
    <row r="1211" spans="1:17" x14ac:dyDescent="0.25">
      <c r="A1211" s="15"/>
      <c r="B1211" s="15"/>
      <c r="C1211" s="15"/>
      <c r="D1211" s="34"/>
      <c r="E1211" s="15"/>
      <c r="F1211" s="15"/>
      <c r="G1211" s="15"/>
      <c r="H1211" s="15"/>
      <c r="I1211" s="15"/>
      <c r="J1211" s="20" t="s">
        <v>224</v>
      </c>
      <c r="K1211" s="21">
        <f>J1210*1</f>
        <v>25</v>
      </c>
      <c r="L1211" s="22">
        <f>+Q1211</f>
        <v>1.98</v>
      </c>
      <c r="M1211" s="23">
        <f>ROUND(K1211*L1211,2)</f>
        <v>49.5</v>
      </c>
      <c r="Q1211" s="22">
        <v>1.98</v>
      </c>
    </row>
    <row r="1212" spans="1:17" ht="0.95" customHeight="1" x14ac:dyDescent="0.25">
      <c r="A1212" s="24"/>
      <c r="B1212" s="24"/>
      <c r="C1212" s="24"/>
      <c r="D1212" s="35"/>
      <c r="E1212" s="24"/>
      <c r="F1212" s="24"/>
      <c r="G1212" s="24"/>
      <c r="H1212" s="24"/>
      <c r="I1212" s="24"/>
      <c r="J1212" s="24"/>
      <c r="K1212" s="24"/>
      <c r="L1212" s="24"/>
      <c r="M1212" s="24"/>
      <c r="Q1212" s="24">
        <v>0</v>
      </c>
    </row>
    <row r="1213" spans="1:17" x14ac:dyDescent="0.25">
      <c r="A1213" s="15"/>
      <c r="B1213" s="15"/>
      <c r="C1213" s="15"/>
      <c r="D1213" s="34"/>
      <c r="E1213" s="15"/>
      <c r="F1213" s="15"/>
      <c r="G1213" s="15"/>
      <c r="H1213" s="15"/>
      <c r="I1213" s="15"/>
      <c r="J1213" s="20" t="s">
        <v>712</v>
      </c>
      <c r="K1213" s="19">
        <v>1</v>
      </c>
      <c r="L1213" s="23">
        <f>M1173+M1178+M1183+M1188+M1193+M1198+M1203+M1208</f>
        <v>3554.71</v>
      </c>
      <c r="M1213" s="23">
        <f>ROUND(K1213*L1213,2)</f>
        <v>3554.71</v>
      </c>
      <c r="Q1213" s="23">
        <v>3554.83</v>
      </c>
    </row>
    <row r="1214" spans="1:17" ht="0.95" customHeight="1" x14ac:dyDescent="0.25">
      <c r="A1214" s="24"/>
      <c r="B1214" s="24"/>
      <c r="C1214" s="24"/>
      <c r="D1214" s="35"/>
      <c r="E1214" s="24"/>
      <c r="F1214" s="24"/>
      <c r="G1214" s="24"/>
      <c r="H1214" s="24"/>
      <c r="I1214" s="24"/>
      <c r="J1214" s="24"/>
      <c r="K1214" s="24"/>
      <c r="L1214" s="24"/>
      <c r="M1214" s="24"/>
      <c r="Q1214" s="24">
        <v>0</v>
      </c>
    </row>
    <row r="1215" spans="1:17" x14ac:dyDescent="0.25">
      <c r="A1215" s="9" t="s">
        <v>713</v>
      </c>
      <c r="B1215" s="9" t="s">
        <v>16</v>
      </c>
      <c r="C1215" s="9" t="s">
        <v>17</v>
      </c>
      <c r="D1215" s="33" t="s">
        <v>714</v>
      </c>
      <c r="E1215" s="10"/>
      <c r="F1215" s="10"/>
      <c r="G1215" s="10"/>
      <c r="H1215" s="10"/>
      <c r="I1215" s="10"/>
      <c r="J1215" s="10"/>
      <c r="K1215" s="11">
        <f>K1267</f>
        <v>1</v>
      </c>
      <c r="L1215" s="12">
        <f>L1267</f>
        <v>9830.2000000000007</v>
      </c>
      <c r="M1215" s="12">
        <f>M1267</f>
        <v>9830.2000000000007</v>
      </c>
      <c r="Q1215" s="12">
        <v>9825.18</v>
      </c>
    </row>
    <row r="1216" spans="1:17" x14ac:dyDescent="0.25">
      <c r="A1216" s="13" t="s">
        <v>715</v>
      </c>
      <c r="B1216" s="14" t="s">
        <v>22</v>
      </c>
      <c r="C1216" s="14" t="s">
        <v>23</v>
      </c>
      <c r="D1216" s="25" t="s">
        <v>716</v>
      </c>
      <c r="E1216" s="15"/>
      <c r="F1216" s="15"/>
      <c r="G1216" s="15"/>
      <c r="H1216" s="15"/>
      <c r="I1216" s="15"/>
      <c r="J1216" s="15"/>
      <c r="K1216" s="16">
        <f>K1219</f>
        <v>10</v>
      </c>
      <c r="L1216" s="17">
        <f>L1219</f>
        <v>20.14</v>
      </c>
      <c r="M1216" s="17">
        <f>M1219</f>
        <v>201.4</v>
      </c>
      <c r="Q1216" s="17">
        <v>20.14</v>
      </c>
    </row>
    <row r="1217" spans="1:17" ht="45" x14ac:dyDescent="0.25">
      <c r="A1217" s="15"/>
      <c r="B1217" s="15"/>
      <c r="C1217" s="15"/>
      <c r="D1217" s="25" t="s">
        <v>717</v>
      </c>
      <c r="E1217" s="15"/>
      <c r="F1217" s="15"/>
      <c r="G1217" s="15"/>
      <c r="H1217" s="15"/>
      <c r="I1217" s="15"/>
      <c r="J1217" s="15"/>
      <c r="K1217" s="15"/>
      <c r="L1217" s="15"/>
      <c r="M1217" s="15"/>
      <c r="Q1217" s="15">
        <v>0</v>
      </c>
    </row>
    <row r="1218" spans="1:17" x14ac:dyDescent="0.25">
      <c r="A1218" s="15"/>
      <c r="B1218" s="15"/>
      <c r="C1218" s="15"/>
      <c r="D1218" s="34"/>
      <c r="E1218" s="14" t="s">
        <v>718</v>
      </c>
      <c r="F1218" s="18">
        <v>10</v>
      </c>
      <c r="G1218" s="19">
        <v>0</v>
      </c>
      <c r="H1218" s="19">
        <v>0</v>
      </c>
      <c r="I1218" s="19">
        <v>0</v>
      </c>
      <c r="J1218" s="16">
        <f>OR(F1218&lt;&gt;0,G1218&lt;&gt;0,H1218&lt;&gt;0,I1218&lt;&gt;0)*(F1218 + (F1218 = 0))*(G1218 + (G1218 = 0))*(H1218 + (H1218 = 0))*(I1218 + (I1218 = 0))</f>
        <v>10</v>
      </c>
      <c r="K1218" s="15"/>
      <c r="L1218" s="15"/>
      <c r="M1218" s="15"/>
      <c r="Q1218" s="15">
        <v>0</v>
      </c>
    </row>
    <row r="1219" spans="1:17" x14ac:dyDescent="0.25">
      <c r="A1219" s="15"/>
      <c r="B1219" s="15"/>
      <c r="C1219" s="15"/>
      <c r="D1219" s="34"/>
      <c r="E1219" s="15"/>
      <c r="F1219" s="15"/>
      <c r="G1219" s="15"/>
      <c r="H1219" s="15"/>
      <c r="I1219" s="15"/>
      <c r="J1219" s="20" t="s">
        <v>719</v>
      </c>
      <c r="K1219" s="21">
        <f>J1218</f>
        <v>10</v>
      </c>
      <c r="L1219" s="22">
        <f>+Q1219</f>
        <v>20.14</v>
      </c>
      <c r="M1219" s="23">
        <f>ROUND(K1219*L1219,2)</f>
        <v>201.4</v>
      </c>
      <c r="Q1219" s="22">
        <v>20.14</v>
      </c>
    </row>
    <row r="1220" spans="1:17" ht="0.95" customHeight="1" x14ac:dyDescent="0.25">
      <c r="A1220" s="24"/>
      <c r="B1220" s="24"/>
      <c r="C1220" s="24"/>
      <c r="D1220" s="35"/>
      <c r="E1220" s="24"/>
      <c r="F1220" s="24"/>
      <c r="G1220" s="24"/>
      <c r="H1220" s="24"/>
      <c r="I1220" s="24"/>
      <c r="J1220" s="24"/>
      <c r="K1220" s="24"/>
      <c r="L1220" s="24"/>
      <c r="M1220" s="24"/>
      <c r="Q1220" s="24">
        <v>0</v>
      </c>
    </row>
    <row r="1221" spans="1:17" x14ac:dyDescent="0.25">
      <c r="A1221" s="13" t="s">
        <v>720</v>
      </c>
      <c r="B1221" s="14" t="s">
        <v>22</v>
      </c>
      <c r="C1221" s="14" t="s">
        <v>23</v>
      </c>
      <c r="D1221" s="25" t="s">
        <v>721</v>
      </c>
      <c r="E1221" s="15"/>
      <c r="F1221" s="15"/>
      <c r="G1221" s="15"/>
      <c r="H1221" s="15"/>
      <c r="I1221" s="15"/>
      <c r="J1221" s="15"/>
      <c r="K1221" s="16">
        <f>K1224</f>
        <v>10</v>
      </c>
      <c r="L1221" s="17">
        <f>L1224</f>
        <v>21.53</v>
      </c>
      <c r="M1221" s="17">
        <f>M1224</f>
        <v>215.3</v>
      </c>
      <c r="Q1221" s="17">
        <v>21.53</v>
      </c>
    </row>
    <row r="1222" spans="1:17" ht="45" x14ac:dyDescent="0.25">
      <c r="A1222" s="15"/>
      <c r="B1222" s="15"/>
      <c r="C1222" s="15"/>
      <c r="D1222" s="25" t="s">
        <v>722</v>
      </c>
      <c r="E1222" s="15"/>
      <c r="F1222" s="15"/>
      <c r="G1222" s="15"/>
      <c r="H1222" s="15"/>
      <c r="I1222" s="15"/>
      <c r="J1222" s="15"/>
      <c r="K1222" s="15"/>
      <c r="L1222" s="15"/>
      <c r="M1222" s="15"/>
      <c r="Q1222" s="15">
        <v>0</v>
      </c>
    </row>
    <row r="1223" spans="1:17" x14ac:dyDescent="0.25">
      <c r="A1223" s="15"/>
      <c r="B1223" s="15"/>
      <c r="C1223" s="15"/>
      <c r="D1223" s="34"/>
      <c r="E1223" s="14" t="s">
        <v>718</v>
      </c>
      <c r="F1223" s="18">
        <v>10</v>
      </c>
      <c r="G1223" s="19">
        <v>0</v>
      </c>
      <c r="H1223" s="19">
        <v>0</v>
      </c>
      <c r="I1223" s="19">
        <v>0</v>
      </c>
      <c r="J1223" s="16">
        <f>OR(F1223&lt;&gt;0,G1223&lt;&gt;0,H1223&lt;&gt;0,I1223&lt;&gt;0)*(F1223 + (F1223 = 0))*(G1223 + (G1223 = 0))*(H1223 + (H1223 = 0))*(I1223 + (I1223 = 0))</f>
        <v>10</v>
      </c>
      <c r="K1223" s="15"/>
      <c r="L1223" s="15"/>
      <c r="M1223" s="15"/>
      <c r="Q1223" s="15">
        <v>0</v>
      </c>
    </row>
    <row r="1224" spans="1:17" x14ac:dyDescent="0.25">
      <c r="A1224" s="15"/>
      <c r="B1224" s="15"/>
      <c r="C1224" s="15"/>
      <c r="D1224" s="34"/>
      <c r="E1224" s="15"/>
      <c r="F1224" s="15"/>
      <c r="G1224" s="15"/>
      <c r="H1224" s="15"/>
      <c r="I1224" s="15"/>
      <c r="J1224" s="20" t="s">
        <v>723</v>
      </c>
      <c r="K1224" s="21">
        <f>J1223</f>
        <v>10</v>
      </c>
      <c r="L1224" s="22">
        <f>+Q1224</f>
        <v>21.53</v>
      </c>
      <c r="M1224" s="23">
        <f>ROUND(K1224*L1224,2)</f>
        <v>215.3</v>
      </c>
      <c r="Q1224" s="22">
        <v>21.53</v>
      </c>
    </row>
    <row r="1225" spans="1:17" ht="0.95" customHeight="1" x14ac:dyDescent="0.25">
      <c r="A1225" s="24"/>
      <c r="B1225" s="24"/>
      <c r="C1225" s="24"/>
      <c r="D1225" s="35"/>
      <c r="E1225" s="24"/>
      <c r="F1225" s="24"/>
      <c r="G1225" s="24"/>
      <c r="H1225" s="24"/>
      <c r="I1225" s="24"/>
      <c r="J1225" s="24"/>
      <c r="K1225" s="24"/>
      <c r="L1225" s="24"/>
      <c r="M1225" s="24"/>
      <c r="Q1225" s="24">
        <v>0</v>
      </c>
    </row>
    <row r="1226" spans="1:17" x14ac:dyDescent="0.25">
      <c r="A1226" s="13" t="s">
        <v>724</v>
      </c>
      <c r="B1226" s="14" t="s">
        <v>22</v>
      </c>
      <c r="C1226" s="14" t="s">
        <v>23</v>
      </c>
      <c r="D1226" s="25" t="s">
        <v>725</v>
      </c>
      <c r="E1226" s="15"/>
      <c r="F1226" s="15"/>
      <c r="G1226" s="15"/>
      <c r="H1226" s="15"/>
      <c r="I1226" s="15"/>
      <c r="J1226" s="15"/>
      <c r="K1226" s="16">
        <f>K1229</f>
        <v>2</v>
      </c>
      <c r="L1226" s="17">
        <f>L1229</f>
        <v>45.09</v>
      </c>
      <c r="M1226" s="17">
        <f>M1229</f>
        <v>90.18</v>
      </c>
      <c r="Q1226" s="17">
        <v>45.09</v>
      </c>
    </row>
    <row r="1227" spans="1:17" ht="45" x14ac:dyDescent="0.25">
      <c r="A1227" s="15"/>
      <c r="B1227" s="15"/>
      <c r="C1227" s="15"/>
      <c r="D1227" s="25" t="s">
        <v>726</v>
      </c>
      <c r="E1227" s="15"/>
      <c r="F1227" s="15"/>
      <c r="G1227" s="15"/>
      <c r="H1227" s="15"/>
      <c r="I1227" s="15"/>
      <c r="J1227" s="15"/>
      <c r="K1227" s="15"/>
      <c r="L1227" s="15"/>
      <c r="M1227" s="15"/>
      <c r="Q1227" s="15">
        <v>0</v>
      </c>
    </row>
    <row r="1228" spans="1:17" x14ac:dyDescent="0.25">
      <c r="A1228" s="15"/>
      <c r="B1228" s="15"/>
      <c r="C1228" s="15"/>
      <c r="D1228" s="34"/>
      <c r="E1228" s="14" t="s">
        <v>718</v>
      </c>
      <c r="F1228" s="18">
        <v>2</v>
      </c>
      <c r="G1228" s="19">
        <v>0</v>
      </c>
      <c r="H1228" s="19">
        <v>0</v>
      </c>
      <c r="I1228" s="19">
        <v>0</v>
      </c>
      <c r="J1228" s="16">
        <f>OR(F1228&lt;&gt;0,G1228&lt;&gt;0,H1228&lt;&gt;0,I1228&lt;&gt;0)*(F1228 + (F1228 = 0))*(G1228 + (G1228 = 0))*(H1228 + (H1228 = 0))*(I1228 + (I1228 = 0))</f>
        <v>2</v>
      </c>
      <c r="K1228" s="15"/>
      <c r="L1228" s="15"/>
      <c r="M1228" s="15"/>
      <c r="Q1228" s="15">
        <v>0</v>
      </c>
    </row>
    <row r="1229" spans="1:17" x14ac:dyDescent="0.25">
      <c r="A1229" s="15"/>
      <c r="B1229" s="15"/>
      <c r="C1229" s="15"/>
      <c r="D1229" s="34"/>
      <c r="E1229" s="15"/>
      <c r="F1229" s="15"/>
      <c r="G1229" s="15"/>
      <c r="H1229" s="15"/>
      <c r="I1229" s="15"/>
      <c r="J1229" s="20" t="s">
        <v>727</v>
      </c>
      <c r="K1229" s="21">
        <f>J1228</f>
        <v>2</v>
      </c>
      <c r="L1229" s="22">
        <f>+Q1229</f>
        <v>45.09</v>
      </c>
      <c r="M1229" s="23">
        <f>ROUND(K1229*L1229,2)</f>
        <v>90.18</v>
      </c>
      <c r="Q1229" s="22">
        <v>45.09</v>
      </c>
    </row>
    <row r="1230" spans="1:17" ht="0.95" customHeight="1" x14ac:dyDescent="0.25">
      <c r="A1230" s="24"/>
      <c r="B1230" s="24"/>
      <c r="C1230" s="24"/>
      <c r="D1230" s="35"/>
      <c r="E1230" s="24"/>
      <c r="F1230" s="24"/>
      <c r="G1230" s="24"/>
      <c r="H1230" s="24"/>
      <c r="I1230" s="24"/>
      <c r="J1230" s="24"/>
      <c r="K1230" s="24"/>
      <c r="L1230" s="24"/>
      <c r="M1230" s="24"/>
      <c r="Q1230" s="24">
        <v>0</v>
      </c>
    </row>
    <row r="1231" spans="1:17" x14ac:dyDescent="0.25">
      <c r="A1231" s="13" t="s">
        <v>728</v>
      </c>
      <c r="B1231" s="14" t="s">
        <v>22</v>
      </c>
      <c r="C1231" s="14" t="s">
        <v>23</v>
      </c>
      <c r="D1231" s="25" t="s">
        <v>729</v>
      </c>
      <c r="E1231" s="15"/>
      <c r="F1231" s="15"/>
      <c r="G1231" s="15"/>
      <c r="H1231" s="15"/>
      <c r="I1231" s="15"/>
      <c r="J1231" s="15"/>
      <c r="K1231" s="16">
        <f>K1234</f>
        <v>3</v>
      </c>
      <c r="L1231" s="17">
        <f>L1234</f>
        <v>41.09</v>
      </c>
      <c r="M1231" s="17">
        <f>M1234</f>
        <v>123.27</v>
      </c>
      <c r="Q1231" s="17">
        <v>41.09</v>
      </c>
    </row>
    <row r="1232" spans="1:17" ht="67.5" x14ac:dyDescent="0.25">
      <c r="A1232" s="15"/>
      <c r="B1232" s="15"/>
      <c r="C1232" s="15"/>
      <c r="D1232" s="25" t="s">
        <v>730</v>
      </c>
      <c r="E1232" s="15"/>
      <c r="F1232" s="15"/>
      <c r="G1232" s="15"/>
      <c r="H1232" s="15"/>
      <c r="I1232" s="15"/>
      <c r="J1232" s="15"/>
      <c r="K1232" s="15"/>
      <c r="L1232" s="15"/>
      <c r="M1232" s="15"/>
      <c r="Q1232" s="15">
        <v>0</v>
      </c>
    </row>
    <row r="1233" spans="1:17" x14ac:dyDescent="0.25">
      <c r="A1233" s="15"/>
      <c r="B1233" s="15"/>
      <c r="C1233" s="15"/>
      <c r="D1233" s="34"/>
      <c r="E1233" s="14" t="s">
        <v>718</v>
      </c>
      <c r="F1233" s="18">
        <v>3</v>
      </c>
      <c r="G1233" s="19">
        <v>0</v>
      </c>
      <c r="H1233" s="19">
        <v>0</v>
      </c>
      <c r="I1233" s="19">
        <v>0</v>
      </c>
      <c r="J1233" s="16">
        <f>OR(F1233&lt;&gt;0,G1233&lt;&gt;0,H1233&lt;&gt;0,I1233&lt;&gt;0)*(F1233 + (F1233 = 0))*(G1233 + (G1233 = 0))*(H1233 + (H1233 = 0))*(I1233 + (I1233 = 0))</f>
        <v>3</v>
      </c>
      <c r="K1233" s="15"/>
      <c r="L1233" s="15"/>
      <c r="M1233" s="15"/>
      <c r="Q1233" s="15">
        <v>0</v>
      </c>
    </row>
    <row r="1234" spans="1:17" x14ac:dyDescent="0.25">
      <c r="A1234" s="15"/>
      <c r="B1234" s="15"/>
      <c r="C1234" s="15"/>
      <c r="D1234" s="34"/>
      <c r="E1234" s="15"/>
      <c r="F1234" s="15"/>
      <c r="G1234" s="15"/>
      <c r="H1234" s="15"/>
      <c r="I1234" s="15"/>
      <c r="J1234" s="20" t="s">
        <v>731</v>
      </c>
      <c r="K1234" s="21">
        <f>J1233</f>
        <v>3</v>
      </c>
      <c r="L1234" s="22">
        <f>+Q1234</f>
        <v>41.09</v>
      </c>
      <c r="M1234" s="23">
        <f>ROUND(K1234*L1234,2)</f>
        <v>123.27</v>
      </c>
      <c r="Q1234" s="22">
        <v>41.09</v>
      </c>
    </row>
    <row r="1235" spans="1:17" ht="0.95" customHeight="1" x14ac:dyDescent="0.25">
      <c r="A1235" s="24"/>
      <c r="B1235" s="24"/>
      <c r="C1235" s="24"/>
      <c r="D1235" s="35"/>
      <c r="E1235" s="24"/>
      <c r="F1235" s="24"/>
      <c r="G1235" s="24"/>
      <c r="H1235" s="24"/>
      <c r="I1235" s="24"/>
      <c r="J1235" s="24"/>
      <c r="K1235" s="24"/>
      <c r="L1235" s="24"/>
      <c r="M1235" s="24"/>
      <c r="Q1235" s="24">
        <v>0</v>
      </c>
    </row>
    <row r="1236" spans="1:17" x14ac:dyDescent="0.25">
      <c r="A1236" s="13" t="s">
        <v>732</v>
      </c>
      <c r="B1236" s="14" t="s">
        <v>22</v>
      </c>
      <c r="C1236" s="14" t="s">
        <v>47</v>
      </c>
      <c r="D1236" s="25" t="s">
        <v>733</v>
      </c>
      <c r="E1236" s="15"/>
      <c r="F1236" s="15"/>
      <c r="G1236" s="15"/>
      <c r="H1236" s="15"/>
      <c r="I1236" s="15"/>
      <c r="J1236" s="15"/>
      <c r="K1236" s="16">
        <f>K1239</f>
        <v>160</v>
      </c>
      <c r="L1236" s="17">
        <f>L1239</f>
        <v>13.28</v>
      </c>
      <c r="M1236" s="17">
        <f>M1239</f>
        <v>2124.8000000000002</v>
      </c>
      <c r="Q1236" s="17">
        <v>13.28</v>
      </c>
    </row>
    <row r="1237" spans="1:17" ht="45" x14ac:dyDescent="0.25">
      <c r="A1237" s="15"/>
      <c r="B1237" s="15"/>
      <c r="C1237" s="15"/>
      <c r="D1237" s="25" t="s">
        <v>734</v>
      </c>
      <c r="E1237" s="15"/>
      <c r="F1237" s="15"/>
      <c r="G1237" s="15"/>
      <c r="H1237" s="15"/>
      <c r="I1237" s="15"/>
      <c r="J1237" s="15"/>
      <c r="K1237" s="15"/>
      <c r="L1237" s="15"/>
      <c r="M1237" s="15"/>
      <c r="Q1237" s="15">
        <v>0</v>
      </c>
    </row>
    <row r="1238" spans="1:17" x14ac:dyDescent="0.25">
      <c r="A1238" s="15"/>
      <c r="B1238" s="15"/>
      <c r="C1238" s="15"/>
      <c r="D1238" s="34"/>
      <c r="E1238" s="14" t="s">
        <v>735</v>
      </c>
      <c r="F1238" s="18">
        <v>0</v>
      </c>
      <c r="G1238" s="19">
        <v>160</v>
      </c>
      <c r="H1238" s="19">
        <v>0</v>
      </c>
      <c r="I1238" s="19">
        <v>0</v>
      </c>
      <c r="J1238" s="16">
        <f>OR(F1238&lt;&gt;0,G1238&lt;&gt;0,H1238&lt;&gt;0,I1238&lt;&gt;0)*(F1238 + (F1238 = 0))*(G1238 + (G1238 = 0))*(H1238 + (H1238 = 0))*(I1238 + (I1238 = 0))</f>
        <v>160</v>
      </c>
      <c r="K1238" s="15"/>
      <c r="L1238" s="15"/>
      <c r="M1238" s="15"/>
      <c r="Q1238" s="15">
        <v>0</v>
      </c>
    </row>
    <row r="1239" spans="1:17" x14ac:dyDescent="0.25">
      <c r="A1239" s="15"/>
      <c r="B1239" s="15"/>
      <c r="C1239" s="15"/>
      <c r="D1239" s="34"/>
      <c r="E1239" s="15"/>
      <c r="F1239" s="15"/>
      <c r="G1239" s="15"/>
      <c r="H1239" s="15"/>
      <c r="I1239" s="15"/>
      <c r="J1239" s="20" t="s">
        <v>736</v>
      </c>
      <c r="K1239" s="21">
        <f>J1238</f>
        <v>160</v>
      </c>
      <c r="L1239" s="22">
        <f>+Q1239</f>
        <v>13.28</v>
      </c>
      <c r="M1239" s="23">
        <f>ROUND(K1239*L1239,2)</f>
        <v>2124.8000000000002</v>
      </c>
      <c r="Q1239" s="22">
        <v>13.28</v>
      </c>
    </row>
    <row r="1240" spans="1:17" ht="0.95" customHeight="1" x14ac:dyDescent="0.25">
      <c r="A1240" s="24"/>
      <c r="B1240" s="24"/>
      <c r="C1240" s="24"/>
      <c r="D1240" s="35"/>
      <c r="E1240" s="24"/>
      <c r="F1240" s="24"/>
      <c r="G1240" s="24"/>
      <c r="H1240" s="24"/>
      <c r="I1240" s="24"/>
      <c r="J1240" s="24"/>
      <c r="K1240" s="24"/>
      <c r="L1240" s="24"/>
      <c r="M1240" s="24"/>
      <c r="Q1240" s="24">
        <v>0</v>
      </c>
    </row>
    <row r="1241" spans="1:17" ht="22.5" x14ac:dyDescent="0.25">
      <c r="A1241" s="13" t="s">
        <v>737</v>
      </c>
      <c r="B1241" s="14" t="s">
        <v>22</v>
      </c>
      <c r="C1241" s="14" t="s">
        <v>680</v>
      </c>
      <c r="D1241" s="25" t="s">
        <v>738</v>
      </c>
      <c r="E1241" s="15"/>
      <c r="F1241" s="15"/>
      <c r="G1241" s="15"/>
      <c r="H1241" s="15"/>
      <c r="I1241" s="15"/>
      <c r="J1241" s="15"/>
      <c r="K1241" s="16">
        <f>K1244</f>
        <v>1</v>
      </c>
      <c r="L1241" s="17">
        <f>L1244</f>
        <v>2813.77</v>
      </c>
      <c r="M1241" s="17">
        <f>M1244</f>
        <v>2813.77</v>
      </c>
      <c r="Q1241" s="17">
        <v>2813.77</v>
      </c>
    </row>
    <row r="1242" spans="1:17" ht="67.5" x14ac:dyDescent="0.25">
      <c r="A1242" s="15"/>
      <c r="B1242" s="15"/>
      <c r="C1242" s="15"/>
      <c r="D1242" s="25" t="s">
        <v>739</v>
      </c>
      <c r="E1242" s="15"/>
      <c r="F1242" s="15"/>
      <c r="G1242" s="15"/>
      <c r="H1242" s="15"/>
      <c r="I1242" s="15"/>
      <c r="J1242" s="15"/>
      <c r="K1242" s="15"/>
      <c r="L1242" s="15"/>
      <c r="M1242" s="15"/>
      <c r="Q1242" s="15">
        <v>0</v>
      </c>
    </row>
    <row r="1243" spans="1:17" x14ac:dyDescent="0.25">
      <c r="A1243" s="15"/>
      <c r="B1243" s="15"/>
      <c r="C1243" s="15"/>
      <c r="D1243" s="34"/>
      <c r="E1243" s="14" t="s">
        <v>562</v>
      </c>
      <c r="F1243" s="18">
        <v>1</v>
      </c>
      <c r="G1243" s="22">
        <v>0</v>
      </c>
      <c r="H1243" s="22">
        <v>0</v>
      </c>
      <c r="I1243" s="22">
        <v>0</v>
      </c>
      <c r="J1243" s="17">
        <f>OR(F1243&lt;&gt;0,G1243&lt;&gt;0,H1243&lt;&gt;0,I1243&lt;&gt;0)*(F1243 + (F1243 = 0))*(G1243 + (G1243 = 0))*(H1243 + (H1243 = 0))*(I1243 + (I1243 = 0))</f>
        <v>1</v>
      </c>
      <c r="K1243" s="15"/>
      <c r="L1243" s="15"/>
      <c r="M1243" s="15"/>
      <c r="Q1243" s="15">
        <v>0</v>
      </c>
    </row>
    <row r="1244" spans="1:17" x14ac:dyDescent="0.25">
      <c r="A1244" s="15"/>
      <c r="B1244" s="15"/>
      <c r="C1244" s="15"/>
      <c r="D1244" s="34"/>
      <c r="E1244" s="15"/>
      <c r="F1244" s="15"/>
      <c r="G1244" s="15"/>
      <c r="H1244" s="15"/>
      <c r="I1244" s="15"/>
      <c r="J1244" s="20" t="s">
        <v>740</v>
      </c>
      <c r="K1244" s="21">
        <f>J1243</f>
        <v>1</v>
      </c>
      <c r="L1244" s="22">
        <f>+Q1244</f>
        <v>2813.77</v>
      </c>
      <c r="M1244" s="23">
        <f>ROUND(K1244*L1244,2)</f>
        <v>2813.77</v>
      </c>
      <c r="Q1244" s="22">
        <v>2813.77</v>
      </c>
    </row>
    <row r="1245" spans="1:17" ht="0.95" customHeight="1" x14ac:dyDescent="0.25">
      <c r="A1245" s="24"/>
      <c r="B1245" s="24"/>
      <c r="C1245" s="24"/>
      <c r="D1245" s="35"/>
      <c r="E1245" s="24"/>
      <c r="F1245" s="24"/>
      <c r="G1245" s="24"/>
      <c r="H1245" s="24"/>
      <c r="I1245" s="24"/>
      <c r="J1245" s="24"/>
      <c r="K1245" s="24"/>
      <c r="L1245" s="24"/>
      <c r="M1245" s="24"/>
      <c r="Q1245" s="24">
        <v>0</v>
      </c>
    </row>
    <row r="1246" spans="1:17" x14ac:dyDescent="0.25">
      <c r="A1246" s="13" t="s">
        <v>667</v>
      </c>
      <c r="B1246" s="14" t="s">
        <v>22</v>
      </c>
      <c r="C1246" s="14" t="s">
        <v>47</v>
      </c>
      <c r="D1246" s="25" t="s">
        <v>668</v>
      </c>
      <c r="E1246" s="15"/>
      <c r="F1246" s="15"/>
      <c r="G1246" s="15"/>
      <c r="H1246" s="15"/>
      <c r="I1246" s="15"/>
      <c r="J1246" s="15"/>
      <c r="K1246" s="16">
        <f>K1250</f>
        <v>1260</v>
      </c>
      <c r="L1246" s="17">
        <f>L1250</f>
        <v>1.17</v>
      </c>
      <c r="M1246" s="17">
        <f>M1250</f>
        <v>1474.2</v>
      </c>
      <c r="Q1246" s="17">
        <v>1.17</v>
      </c>
    </row>
    <row r="1247" spans="1:17" ht="56.25" x14ac:dyDescent="0.25">
      <c r="A1247" s="15"/>
      <c r="B1247" s="15"/>
      <c r="C1247" s="15"/>
      <c r="D1247" s="25" t="s">
        <v>669</v>
      </c>
      <c r="E1247" s="15"/>
      <c r="F1247" s="15"/>
      <c r="G1247" s="15"/>
      <c r="H1247" s="15"/>
      <c r="I1247" s="15"/>
      <c r="J1247" s="15"/>
      <c r="K1247" s="15"/>
      <c r="L1247" s="15"/>
      <c r="M1247" s="15"/>
      <c r="Q1247" s="15">
        <v>0</v>
      </c>
    </row>
    <row r="1248" spans="1:17" x14ac:dyDescent="0.25">
      <c r="A1248" s="15"/>
      <c r="B1248" s="15"/>
      <c r="C1248" s="15"/>
      <c r="D1248" s="34"/>
      <c r="E1248" s="14" t="s">
        <v>741</v>
      </c>
      <c r="F1248" s="18"/>
      <c r="G1248" s="19"/>
      <c r="H1248" s="19"/>
      <c r="I1248" s="19"/>
      <c r="J1248" s="16">
        <f>OR(F1248&lt;&gt;0,G1248&lt;&gt;0,H1248&lt;&gt;0,I1248&lt;&gt;0)*(F1248 + (F1248 = 0))*(G1248 + (G1248 = 0))*(H1248 + (H1248 = 0))*(I1248 + (I1248 = 0))</f>
        <v>0</v>
      </c>
      <c r="K1248" s="15"/>
      <c r="L1248" s="15"/>
      <c r="M1248" s="15"/>
      <c r="Q1248" s="15">
        <v>0</v>
      </c>
    </row>
    <row r="1249" spans="1:17" x14ac:dyDescent="0.25">
      <c r="A1249" s="15"/>
      <c r="B1249" s="15"/>
      <c r="C1249" s="15"/>
      <c r="D1249" s="34"/>
      <c r="E1249" s="14" t="s">
        <v>562</v>
      </c>
      <c r="F1249" s="18">
        <v>1260</v>
      </c>
      <c r="G1249" s="19">
        <v>0</v>
      </c>
      <c r="H1249" s="19">
        <v>0</v>
      </c>
      <c r="I1249" s="19">
        <v>0</v>
      </c>
      <c r="J1249" s="16">
        <f>OR(F1249&lt;&gt;0,G1249&lt;&gt;0,H1249&lt;&gt;0,I1249&lt;&gt;0)*(F1249 + (F1249 = 0))*(G1249 + (G1249 = 0))*(H1249 + (H1249 = 0))*(I1249 + (I1249 = 0))</f>
        <v>1260</v>
      </c>
      <c r="K1249" s="15"/>
      <c r="L1249" s="15"/>
      <c r="M1249" s="15"/>
      <c r="Q1249" s="15">
        <v>0</v>
      </c>
    </row>
    <row r="1250" spans="1:17" x14ac:dyDescent="0.25">
      <c r="A1250" s="15"/>
      <c r="B1250" s="15"/>
      <c r="C1250" s="15"/>
      <c r="D1250" s="34"/>
      <c r="E1250" s="15"/>
      <c r="F1250" s="15"/>
      <c r="G1250" s="15"/>
      <c r="H1250" s="15"/>
      <c r="I1250" s="15"/>
      <c r="J1250" s="20" t="s">
        <v>670</v>
      </c>
      <c r="K1250" s="21">
        <f>SUM(J1248:J1249)</f>
        <v>1260</v>
      </c>
      <c r="L1250" s="22">
        <f>+Q1250</f>
        <v>1.17</v>
      </c>
      <c r="M1250" s="23">
        <f>ROUND(K1250*L1250,2)</f>
        <v>1474.2</v>
      </c>
      <c r="Q1250" s="22">
        <v>1.17</v>
      </c>
    </row>
    <row r="1251" spans="1:17" ht="0.95" customHeight="1" x14ac:dyDescent="0.25">
      <c r="A1251" s="24"/>
      <c r="B1251" s="24"/>
      <c r="C1251" s="24"/>
      <c r="D1251" s="35"/>
      <c r="E1251" s="24"/>
      <c r="F1251" s="24"/>
      <c r="G1251" s="24"/>
      <c r="H1251" s="24"/>
      <c r="I1251" s="24"/>
      <c r="J1251" s="24"/>
      <c r="K1251" s="24"/>
      <c r="L1251" s="24"/>
      <c r="M1251" s="24"/>
      <c r="Q1251" s="24">
        <v>0</v>
      </c>
    </row>
    <row r="1252" spans="1:17" x14ac:dyDescent="0.25">
      <c r="A1252" s="13" t="s">
        <v>742</v>
      </c>
      <c r="B1252" s="14" t="s">
        <v>22</v>
      </c>
      <c r="C1252" s="14" t="s">
        <v>23</v>
      </c>
      <c r="D1252" s="25" t="s">
        <v>743</v>
      </c>
      <c r="E1252" s="15"/>
      <c r="F1252" s="15"/>
      <c r="G1252" s="15"/>
      <c r="H1252" s="15"/>
      <c r="I1252" s="15"/>
      <c r="J1252" s="15"/>
      <c r="K1252" s="16">
        <f>K1255</f>
        <v>6</v>
      </c>
      <c r="L1252" s="17">
        <f>L1255</f>
        <v>2.83</v>
      </c>
      <c r="M1252" s="17">
        <f>M1255</f>
        <v>16.98</v>
      </c>
      <c r="Q1252" s="17">
        <v>2.83</v>
      </c>
    </row>
    <row r="1253" spans="1:17" ht="45" x14ac:dyDescent="0.25">
      <c r="A1253" s="15"/>
      <c r="B1253" s="15"/>
      <c r="C1253" s="15"/>
      <c r="D1253" s="25" t="s">
        <v>744</v>
      </c>
      <c r="E1253" s="15"/>
      <c r="F1253" s="15"/>
      <c r="G1253" s="15"/>
      <c r="H1253" s="15"/>
      <c r="I1253" s="15"/>
      <c r="J1253" s="15"/>
      <c r="K1253" s="15"/>
      <c r="L1253" s="15"/>
      <c r="M1253" s="15"/>
      <c r="Q1253" s="15">
        <v>0</v>
      </c>
    </row>
    <row r="1254" spans="1:17" x14ac:dyDescent="0.25">
      <c r="A1254" s="15"/>
      <c r="B1254" s="15"/>
      <c r="C1254" s="15"/>
      <c r="D1254" s="34"/>
      <c r="E1254" s="14" t="s">
        <v>562</v>
      </c>
      <c r="F1254" s="18">
        <v>6</v>
      </c>
      <c r="G1254" s="22">
        <v>0</v>
      </c>
      <c r="H1254" s="22">
        <v>0</v>
      </c>
      <c r="I1254" s="22">
        <v>0</v>
      </c>
      <c r="J1254" s="17">
        <f>OR(F1254&lt;&gt;0,G1254&lt;&gt;0,H1254&lt;&gt;0,I1254&lt;&gt;0)*(F1254 + (F1254 = 0))*(G1254 + (G1254 = 0))*(H1254 + (H1254 = 0))*(I1254 + (I1254 = 0))</f>
        <v>6</v>
      </c>
      <c r="K1254" s="15"/>
      <c r="L1254" s="15"/>
      <c r="M1254" s="15"/>
      <c r="Q1254" s="15">
        <v>0</v>
      </c>
    </row>
    <row r="1255" spans="1:17" x14ac:dyDescent="0.25">
      <c r="A1255" s="15"/>
      <c r="B1255" s="15"/>
      <c r="C1255" s="15"/>
      <c r="D1255" s="34"/>
      <c r="E1255" s="15"/>
      <c r="F1255" s="15"/>
      <c r="G1255" s="15"/>
      <c r="H1255" s="15"/>
      <c r="I1255" s="15"/>
      <c r="J1255" s="20" t="s">
        <v>745</v>
      </c>
      <c r="K1255" s="21">
        <f>J1254</f>
        <v>6</v>
      </c>
      <c r="L1255" s="22">
        <f>+Q1255</f>
        <v>2.83</v>
      </c>
      <c r="M1255" s="23">
        <f>ROUND(K1255*L1255,2)</f>
        <v>16.98</v>
      </c>
      <c r="Q1255" s="22">
        <v>2.83</v>
      </c>
    </row>
    <row r="1256" spans="1:17" ht="0.95" customHeight="1" x14ac:dyDescent="0.25">
      <c r="A1256" s="24"/>
      <c r="B1256" s="24"/>
      <c r="C1256" s="24"/>
      <c r="D1256" s="35"/>
      <c r="E1256" s="24"/>
      <c r="F1256" s="24"/>
      <c r="G1256" s="24"/>
      <c r="H1256" s="24"/>
      <c r="I1256" s="24"/>
      <c r="J1256" s="24"/>
      <c r="K1256" s="24"/>
      <c r="L1256" s="24"/>
      <c r="M1256" s="24"/>
      <c r="Q1256" s="24">
        <v>0</v>
      </c>
    </row>
    <row r="1257" spans="1:17" x14ac:dyDescent="0.25">
      <c r="A1257" s="13" t="s">
        <v>746</v>
      </c>
      <c r="B1257" s="14" t="s">
        <v>22</v>
      </c>
      <c r="C1257" s="14" t="s">
        <v>47</v>
      </c>
      <c r="D1257" s="25" t="s">
        <v>747</v>
      </c>
      <c r="E1257" s="15"/>
      <c r="F1257" s="15"/>
      <c r="G1257" s="15"/>
      <c r="H1257" s="15"/>
      <c r="I1257" s="15"/>
      <c r="J1257" s="15"/>
      <c r="K1257" s="16">
        <f>K1260</f>
        <v>320</v>
      </c>
      <c r="L1257" s="17">
        <f>L1260</f>
        <v>2.81</v>
      </c>
      <c r="M1257" s="17">
        <f>M1260</f>
        <v>899.2</v>
      </c>
      <c r="Q1257" s="17">
        <v>2.81</v>
      </c>
    </row>
    <row r="1258" spans="1:17" ht="33.75" x14ac:dyDescent="0.25">
      <c r="A1258" s="15"/>
      <c r="B1258" s="15"/>
      <c r="C1258" s="15"/>
      <c r="D1258" s="25" t="s">
        <v>748</v>
      </c>
      <c r="E1258" s="15"/>
      <c r="F1258" s="15"/>
      <c r="G1258" s="15"/>
      <c r="H1258" s="15"/>
      <c r="I1258" s="15"/>
      <c r="J1258" s="15"/>
      <c r="K1258" s="15"/>
      <c r="L1258" s="15"/>
      <c r="M1258" s="15"/>
      <c r="Q1258" s="15">
        <v>0</v>
      </c>
    </row>
    <row r="1259" spans="1:17" x14ac:dyDescent="0.25">
      <c r="A1259" s="15"/>
      <c r="B1259" s="15"/>
      <c r="C1259" s="15"/>
      <c r="D1259" s="34"/>
      <c r="E1259" s="14" t="s">
        <v>562</v>
      </c>
      <c r="F1259" s="18">
        <v>2</v>
      </c>
      <c r="G1259" s="22">
        <v>160</v>
      </c>
      <c r="H1259" s="22">
        <v>0</v>
      </c>
      <c r="I1259" s="22">
        <v>0</v>
      </c>
      <c r="J1259" s="17">
        <f>OR(F1259&lt;&gt;0,G1259&lt;&gt;0,H1259&lt;&gt;0,I1259&lt;&gt;0)*(F1259 + (F1259 = 0))*(G1259 + (G1259 = 0))*(H1259 + (H1259 = 0))*(I1259 + (I1259 = 0))</f>
        <v>320</v>
      </c>
      <c r="K1259" s="15"/>
      <c r="L1259" s="15"/>
      <c r="M1259" s="15"/>
      <c r="Q1259" s="15">
        <v>0</v>
      </c>
    </row>
    <row r="1260" spans="1:17" x14ac:dyDescent="0.25">
      <c r="A1260" s="15"/>
      <c r="B1260" s="15"/>
      <c r="C1260" s="15"/>
      <c r="D1260" s="34"/>
      <c r="E1260" s="15"/>
      <c r="F1260" s="15"/>
      <c r="G1260" s="15"/>
      <c r="H1260" s="15"/>
      <c r="I1260" s="15"/>
      <c r="J1260" s="20" t="s">
        <v>749</v>
      </c>
      <c r="K1260" s="21">
        <f>J1259</f>
        <v>320</v>
      </c>
      <c r="L1260" s="22">
        <f>+Q1260</f>
        <v>2.81</v>
      </c>
      <c r="M1260" s="23">
        <f>ROUND(K1260*L1260,2)</f>
        <v>899.2</v>
      </c>
      <c r="Q1260" s="22">
        <v>2.81</v>
      </c>
    </row>
    <row r="1261" spans="1:17" ht="0.95" customHeight="1" x14ac:dyDescent="0.25">
      <c r="A1261" s="24"/>
      <c r="B1261" s="24"/>
      <c r="C1261" s="24"/>
      <c r="D1261" s="35"/>
      <c r="E1261" s="24"/>
      <c r="F1261" s="24"/>
      <c r="G1261" s="24"/>
      <c r="H1261" s="24"/>
      <c r="I1261" s="24"/>
      <c r="J1261" s="24"/>
      <c r="K1261" s="24"/>
      <c r="L1261" s="24"/>
      <c r="M1261" s="24"/>
      <c r="Q1261" s="24">
        <v>0</v>
      </c>
    </row>
    <row r="1262" spans="1:17" x14ac:dyDescent="0.25">
      <c r="A1262" s="13" t="s">
        <v>750</v>
      </c>
      <c r="B1262" s="14" t="s">
        <v>22</v>
      </c>
      <c r="C1262" s="14" t="s">
        <v>122</v>
      </c>
      <c r="D1262" s="25" t="s">
        <v>751</v>
      </c>
      <c r="E1262" s="15"/>
      <c r="F1262" s="15"/>
      <c r="G1262" s="15"/>
      <c r="H1262" s="15"/>
      <c r="I1262" s="15"/>
      <c r="J1262" s="15"/>
      <c r="K1262" s="16">
        <f>K1265</f>
        <v>126</v>
      </c>
      <c r="L1262" s="17">
        <f>L1265</f>
        <v>14.85</v>
      </c>
      <c r="M1262" s="17">
        <f>M1265</f>
        <v>1871.1</v>
      </c>
      <c r="Q1262" s="17">
        <v>14.85</v>
      </c>
    </row>
    <row r="1263" spans="1:17" ht="22.5" x14ac:dyDescent="0.25">
      <c r="A1263" s="15"/>
      <c r="B1263" s="15"/>
      <c r="C1263" s="15"/>
      <c r="D1263" s="25" t="s">
        <v>752</v>
      </c>
      <c r="E1263" s="15"/>
      <c r="F1263" s="15"/>
      <c r="G1263" s="15"/>
      <c r="H1263" s="15"/>
      <c r="I1263" s="15"/>
      <c r="J1263" s="15"/>
      <c r="K1263" s="15"/>
      <c r="L1263" s="15"/>
      <c r="M1263" s="15"/>
      <c r="Q1263" s="15">
        <v>0</v>
      </c>
    </row>
    <row r="1264" spans="1:17" x14ac:dyDescent="0.25">
      <c r="A1264" s="15"/>
      <c r="B1264" s="15"/>
      <c r="C1264" s="15"/>
      <c r="D1264" s="34"/>
      <c r="E1264" s="14" t="s">
        <v>562</v>
      </c>
      <c r="F1264" s="18">
        <v>0</v>
      </c>
      <c r="G1264" s="19">
        <v>1260</v>
      </c>
      <c r="H1264" s="19">
        <v>0.1</v>
      </c>
      <c r="I1264" s="19">
        <v>0</v>
      </c>
      <c r="J1264" s="16">
        <f>OR(F1264&lt;&gt;0,G1264&lt;&gt;0,H1264&lt;&gt;0,I1264&lt;&gt;0)*(F1264 + (F1264 = 0))*(G1264 + (G1264 = 0))*(H1264 + (H1264 = 0))*(I1264 + (I1264 = 0))</f>
        <v>126</v>
      </c>
      <c r="K1264" s="15"/>
      <c r="L1264" s="15"/>
      <c r="M1264" s="15"/>
      <c r="Q1264" s="15">
        <v>0</v>
      </c>
    </row>
    <row r="1265" spans="1:17" x14ac:dyDescent="0.25">
      <c r="A1265" s="15"/>
      <c r="B1265" s="15"/>
      <c r="C1265" s="15"/>
      <c r="D1265" s="34"/>
      <c r="E1265" s="15"/>
      <c r="F1265" s="15"/>
      <c r="G1265" s="15"/>
      <c r="H1265" s="15"/>
      <c r="I1265" s="15"/>
      <c r="J1265" s="20" t="s">
        <v>753</v>
      </c>
      <c r="K1265" s="21">
        <f>J1264</f>
        <v>126</v>
      </c>
      <c r="L1265" s="22">
        <f>+Q1265</f>
        <v>14.85</v>
      </c>
      <c r="M1265" s="23">
        <f>ROUND(K1265*L1265,2)</f>
        <v>1871.1</v>
      </c>
      <c r="Q1265" s="22">
        <v>14.85</v>
      </c>
    </row>
    <row r="1266" spans="1:17" ht="0.95" customHeight="1" x14ac:dyDescent="0.25">
      <c r="A1266" s="24"/>
      <c r="B1266" s="24"/>
      <c r="C1266" s="24"/>
      <c r="D1266" s="35"/>
      <c r="E1266" s="24"/>
      <c r="F1266" s="24"/>
      <c r="G1266" s="24"/>
      <c r="H1266" s="24"/>
      <c r="I1266" s="24"/>
      <c r="J1266" s="24"/>
      <c r="K1266" s="24"/>
      <c r="L1266" s="24"/>
      <c r="M1266" s="24"/>
      <c r="Q1266" s="24">
        <v>0</v>
      </c>
    </row>
    <row r="1267" spans="1:17" x14ac:dyDescent="0.25">
      <c r="A1267" s="15"/>
      <c r="B1267" s="15"/>
      <c r="C1267" s="15"/>
      <c r="D1267" s="34"/>
      <c r="E1267" s="15"/>
      <c r="F1267" s="15"/>
      <c r="G1267" s="15"/>
      <c r="H1267" s="15"/>
      <c r="I1267" s="15"/>
      <c r="J1267" s="20" t="s">
        <v>754</v>
      </c>
      <c r="K1267" s="19">
        <v>1</v>
      </c>
      <c r="L1267" s="23">
        <f>M1216+M1221+M1226+M1231+M1236+M1241+M1246+M1252+M1257+M1262</f>
        <v>9830.2000000000007</v>
      </c>
      <c r="M1267" s="23">
        <f>ROUND(K1267*L1267,2)</f>
        <v>9830.2000000000007</v>
      </c>
      <c r="Q1267" s="23">
        <v>9825.18</v>
      </c>
    </row>
    <row r="1268" spans="1:17" ht="0.95" customHeight="1" x14ac:dyDescent="0.25">
      <c r="A1268" s="24"/>
      <c r="B1268" s="24"/>
      <c r="C1268" s="24"/>
      <c r="D1268" s="35"/>
      <c r="E1268" s="24"/>
      <c r="F1268" s="24"/>
      <c r="G1268" s="24"/>
      <c r="H1268" s="24"/>
      <c r="I1268" s="24"/>
      <c r="J1268" s="24"/>
      <c r="K1268" s="24"/>
      <c r="L1268" s="24"/>
      <c r="M1268" s="24"/>
      <c r="Q1268" s="24">
        <v>0</v>
      </c>
    </row>
    <row r="1269" spans="1:17" x14ac:dyDescent="0.25">
      <c r="A1269" s="15"/>
      <c r="B1269" s="15"/>
      <c r="C1269" s="15"/>
      <c r="D1269" s="34"/>
      <c r="E1269" s="15"/>
      <c r="F1269" s="15"/>
      <c r="G1269" s="15"/>
      <c r="H1269" s="15"/>
      <c r="I1269" s="15"/>
      <c r="J1269" s="20" t="s">
        <v>755</v>
      </c>
      <c r="K1269" s="30">
        <v>1</v>
      </c>
      <c r="L1269" s="23">
        <f>M768+M829+M896+M995+M1021+M1102+M1172+M1215</f>
        <v>238766.31</v>
      </c>
      <c r="M1269" s="23">
        <f>ROUND(K1269*L1269,2)</f>
        <v>238766.31</v>
      </c>
      <c r="Q1269" s="23">
        <v>238743.86</v>
      </c>
    </row>
    <row r="1270" spans="1:17" ht="0.95" customHeight="1" x14ac:dyDescent="0.25">
      <c r="A1270" s="24"/>
      <c r="B1270" s="24"/>
      <c r="C1270" s="24"/>
      <c r="D1270" s="35"/>
      <c r="E1270" s="24"/>
      <c r="F1270" s="24"/>
      <c r="G1270" s="24"/>
      <c r="H1270" s="24"/>
      <c r="I1270" s="24"/>
      <c r="J1270" s="24"/>
      <c r="K1270" s="24"/>
      <c r="L1270" s="24"/>
      <c r="M1270" s="24"/>
      <c r="Q1270" s="24">
        <v>0</v>
      </c>
    </row>
    <row r="1271" spans="1:17" x14ac:dyDescent="0.25">
      <c r="A1271" s="5" t="s">
        <v>756</v>
      </c>
      <c r="B1271" s="5" t="s">
        <v>16</v>
      </c>
      <c r="C1271" s="5" t="s">
        <v>17</v>
      </c>
      <c r="D1271" s="32" t="s">
        <v>757</v>
      </c>
      <c r="E1271" s="6"/>
      <c r="F1271" s="6"/>
      <c r="G1271" s="6"/>
      <c r="H1271" s="6"/>
      <c r="I1271" s="6"/>
      <c r="J1271" s="6"/>
      <c r="K1271" s="7">
        <f>K1892</f>
        <v>1</v>
      </c>
      <c r="L1271" s="8">
        <f>L1892</f>
        <v>277782.12</v>
      </c>
      <c r="M1271" s="8">
        <f>M1892</f>
        <v>277782.12</v>
      </c>
      <c r="Q1271" s="8">
        <v>277766.28999999998</v>
      </c>
    </row>
    <row r="1272" spans="1:17" x14ac:dyDescent="0.25">
      <c r="A1272" s="9" t="s">
        <v>758</v>
      </c>
      <c r="B1272" s="9" t="s">
        <v>16</v>
      </c>
      <c r="C1272" s="9" t="s">
        <v>17</v>
      </c>
      <c r="D1272" s="33" t="s">
        <v>20</v>
      </c>
      <c r="E1272" s="10"/>
      <c r="F1272" s="10"/>
      <c r="G1272" s="10"/>
      <c r="H1272" s="10"/>
      <c r="I1272" s="10"/>
      <c r="J1272" s="10"/>
      <c r="K1272" s="11">
        <f>K1335</f>
        <v>1</v>
      </c>
      <c r="L1272" s="12">
        <f>L1335</f>
        <v>12529.43</v>
      </c>
      <c r="M1272" s="12">
        <f>M1335</f>
        <v>12529.43</v>
      </c>
      <c r="Q1272" s="12">
        <v>12529.81</v>
      </c>
    </row>
    <row r="1273" spans="1:17" ht="22.5" x14ac:dyDescent="0.25">
      <c r="A1273" s="13" t="s">
        <v>21</v>
      </c>
      <c r="B1273" s="14" t="s">
        <v>22</v>
      </c>
      <c r="C1273" s="14" t="s">
        <v>23</v>
      </c>
      <c r="D1273" s="25" t="s">
        <v>24</v>
      </c>
      <c r="E1273" s="15"/>
      <c r="F1273" s="15"/>
      <c r="G1273" s="15"/>
      <c r="H1273" s="15"/>
      <c r="I1273" s="15"/>
      <c r="J1273" s="15"/>
      <c r="K1273" s="16">
        <f>K1276</f>
        <v>1</v>
      </c>
      <c r="L1273" s="17">
        <f>L1276</f>
        <v>392.98</v>
      </c>
      <c r="M1273" s="17">
        <f>M1276</f>
        <v>392.98</v>
      </c>
      <c r="Q1273" s="17">
        <v>392.98</v>
      </c>
    </row>
    <row r="1274" spans="1:17" ht="78.75" x14ac:dyDescent="0.25">
      <c r="A1274" s="15"/>
      <c r="B1274" s="15"/>
      <c r="C1274" s="15"/>
      <c r="D1274" s="25" t="s">
        <v>25</v>
      </c>
      <c r="E1274" s="15"/>
      <c r="F1274" s="15"/>
      <c r="G1274" s="15"/>
      <c r="H1274" s="15"/>
      <c r="I1274" s="15"/>
      <c r="J1274" s="15"/>
      <c r="K1274" s="15"/>
      <c r="L1274" s="15"/>
      <c r="M1274" s="15"/>
      <c r="Q1274" s="15">
        <v>0</v>
      </c>
    </row>
    <row r="1275" spans="1:17" x14ac:dyDescent="0.25">
      <c r="A1275" s="15"/>
      <c r="B1275" s="15"/>
      <c r="C1275" s="15"/>
      <c r="D1275" s="34"/>
      <c r="E1275" s="14" t="s">
        <v>26</v>
      </c>
      <c r="F1275" s="18">
        <v>1</v>
      </c>
      <c r="G1275" s="19">
        <v>0</v>
      </c>
      <c r="H1275" s="19">
        <v>0</v>
      </c>
      <c r="I1275" s="19">
        <v>0</v>
      </c>
      <c r="J1275" s="16">
        <f>OR(F1275&lt;&gt;0,G1275&lt;&gt;0,H1275&lt;&gt;0,I1275&lt;&gt;0)*(F1275 + (F1275 = 0))*(G1275 + (G1275 = 0))*(H1275 + (H1275 = 0))*(I1275 + (I1275 = 0))</f>
        <v>1</v>
      </c>
      <c r="K1275" s="15"/>
      <c r="L1275" s="15"/>
      <c r="M1275" s="15"/>
      <c r="Q1275" s="15">
        <v>0</v>
      </c>
    </row>
    <row r="1276" spans="1:17" x14ac:dyDescent="0.25">
      <c r="A1276" s="15"/>
      <c r="B1276" s="15"/>
      <c r="C1276" s="15"/>
      <c r="D1276" s="34"/>
      <c r="E1276" s="15"/>
      <c r="F1276" s="15"/>
      <c r="G1276" s="15"/>
      <c r="H1276" s="15"/>
      <c r="I1276" s="15"/>
      <c r="J1276" s="20" t="s">
        <v>27</v>
      </c>
      <c r="K1276" s="21">
        <f>J1275</f>
        <v>1</v>
      </c>
      <c r="L1276" s="22">
        <f>+Q1276</f>
        <v>392.98</v>
      </c>
      <c r="M1276" s="23">
        <f>ROUND(K1276*L1276,2)</f>
        <v>392.98</v>
      </c>
      <c r="Q1276" s="22">
        <v>392.98</v>
      </c>
    </row>
    <row r="1277" spans="1:17" ht="0.95" customHeight="1" x14ac:dyDescent="0.25">
      <c r="A1277" s="24"/>
      <c r="B1277" s="24"/>
      <c r="C1277" s="24"/>
      <c r="D1277" s="35"/>
      <c r="E1277" s="24"/>
      <c r="F1277" s="24"/>
      <c r="G1277" s="24"/>
      <c r="H1277" s="24"/>
      <c r="I1277" s="24"/>
      <c r="J1277" s="24"/>
      <c r="K1277" s="24"/>
      <c r="L1277" s="24"/>
      <c r="M1277" s="24"/>
      <c r="Q1277" s="24">
        <v>0</v>
      </c>
    </row>
    <row r="1278" spans="1:17" x14ac:dyDescent="0.25">
      <c r="A1278" s="13" t="s">
        <v>28</v>
      </c>
      <c r="B1278" s="14" t="s">
        <v>22</v>
      </c>
      <c r="C1278" s="14" t="s">
        <v>23</v>
      </c>
      <c r="D1278" s="25" t="s">
        <v>29</v>
      </c>
      <c r="E1278" s="15"/>
      <c r="F1278" s="15"/>
      <c r="G1278" s="15"/>
      <c r="H1278" s="15"/>
      <c r="I1278" s="15"/>
      <c r="J1278" s="15"/>
      <c r="K1278" s="16">
        <f>K1281</f>
        <v>1</v>
      </c>
      <c r="L1278" s="17">
        <f>L1281</f>
        <v>530.30999999999995</v>
      </c>
      <c r="M1278" s="17">
        <f>M1281</f>
        <v>530.30999999999995</v>
      </c>
      <c r="Q1278" s="17">
        <v>530.30999999999995</v>
      </c>
    </row>
    <row r="1279" spans="1:17" ht="78.75" x14ac:dyDescent="0.25">
      <c r="A1279" s="15"/>
      <c r="B1279" s="15"/>
      <c r="C1279" s="15"/>
      <c r="D1279" s="25" t="s">
        <v>30</v>
      </c>
      <c r="E1279" s="15"/>
      <c r="F1279" s="15"/>
      <c r="G1279" s="15"/>
      <c r="H1279" s="15"/>
      <c r="I1279" s="15"/>
      <c r="J1279" s="15"/>
      <c r="K1279" s="15"/>
      <c r="L1279" s="15"/>
      <c r="M1279" s="15"/>
      <c r="Q1279" s="15">
        <v>0</v>
      </c>
    </row>
    <row r="1280" spans="1:17" x14ac:dyDescent="0.25">
      <c r="A1280" s="15"/>
      <c r="B1280" s="15"/>
      <c r="C1280" s="15"/>
      <c r="D1280" s="34"/>
      <c r="E1280" s="14" t="s">
        <v>26</v>
      </c>
      <c r="F1280" s="18">
        <v>1</v>
      </c>
      <c r="G1280" s="19">
        <v>0</v>
      </c>
      <c r="H1280" s="19">
        <v>0</v>
      </c>
      <c r="I1280" s="19">
        <v>0</v>
      </c>
      <c r="J1280" s="16">
        <f>OR(F1280&lt;&gt;0,G1280&lt;&gt;0,H1280&lt;&gt;0,I1280&lt;&gt;0)*(F1280 + (F1280 = 0))*(G1280 + (G1280 = 0))*(H1280 + (H1280 = 0))*(I1280 + (I1280 = 0))</f>
        <v>1</v>
      </c>
      <c r="K1280" s="15"/>
      <c r="L1280" s="15"/>
      <c r="M1280" s="15"/>
      <c r="Q1280" s="15">
        <v>0</v>
      </c>
    </row>
    <row r="1281" spans="1:17" x14ac:dyDescent="0.25">
      <c r="A1281" s="15"/>
      <c r="B1281" s="15"/>
      <c r="C1281" s="15"/>
      <c r="D1281" s="34"/>
      <c r="E1281" s="15"/>
      <c r="F1281" s="15"/>
      <c r="G1281" s="15"/>
      <c r="H1281" s="15"/>
      <c r="I1281" s="15"/>
      <c r="J1281" s="20" t="s">
        <v>31</v>
      </c>
      <c r="K1281" s="21">
        <f>J1280</f>
        <v>1</v>
      </c>
      <c r="L1281" s="22">
        <f>+Q1281</f>
        <v>530.30999999999995</v>
      </c>
      <c r="M1281" s="23">
        <f>ROUND(K1281*L1281,2)</f>
        <v>530.30999999999995</v>
      </c>
      <c r="Q1281" s="22">
        <v>530.30999999999995</v>
      </c>
    </row>
    <row r="1282" spans="1:17" ht="0.95" customHeight="1" x14ac:dyDescent="0.25">
      <c r="A1282" s="24"/>
      <c r="B1282" s="24"/>
      <c r="C1282" s="24"/>
      <c r="D1282" s="35"/>
      <c r="E1282" s="24"/>
      <c r="F1282" s="24"/>
      <c r="G1282" s="24"/>
      <c r="H1282" s="24"/>
      <c r="I1282" s="24"/>
      <c r="J1282" s="24"/>
      <c r="K1282" s="24"/>
      <c r="L1282" s="24"/>
      <c r="M1282" s="24"/>
      <c r="Q1282" s="24">
        <v>0</v>
      </c>
    </row>
    <row r="1283" spans="1:17" ht="22.5" x14ac:dyDescent="0.25">
      <c r="A1283" s="13" t="s">
        <v>32</v>
      </c>
      <c r="B1283" s="14" t="s">
        <v>22</v>
      </c>
      <c r="C1283" s="14" t="s">
        <v>23</v>
      </c>
      <c r="D1283" s="25" t="s">
        <v>33</v>
      </c>
      <c r="E1283" s="15"/>
      <c r="F1283" s="15"/>
      <c r="G1283" s="15"/>
      <c r="H1283" s="15"/>
      <c r="I1283" s="15"/>
      <c r="J1283" s="15"/>
      <c r="K1283" s="16">
        <f>K1286</f>
        <v>1</v>
      </c>
      <c r="L1283" s="17">
        <f>L1286</f>
        <v>392.98</v>
      </c>
      <c r="M1283" s="17">
        <f>M1286</f>
        <v>392.98</v>
      </c>
      <c r="Q1283" s="17">
        <v>392.98</v>
      </c>
    </row>
    <row r="1284" spans="1:17" ht="78.75" x14ac:dyDescent="0.25">
      <c r="A1284" s="15"/>
      <c r="B1284" s="15"/>
      <c r="C1284" s="15"/>
      <c r="D1284" s="25" t="s">
        <v>34</v>
      </c>
      <c r="E1284" s="15"/>
      <c r="F1284" s="15"/>
      <c r="G1284" s="15"/>
      <c r="H1284" s="15"/>
      <c r="I1284" s="15"/>
      <c r="J1284" s="15"/>
      <c r="K1284" s="15"/>
      <c r="L1284" s="15"/>
      <c r="M1284" s="15"/>
      <c r="Q1284" s="15">
        <v>0</v>
      </c>
    </row>
    <row r="1285" spans="1:17" x14ac:dyDescent="0.25">
      <c r="A1285" s="15"/>
      <c r="B1285" s="15"/>
      <c r="C1285" s="15"/>
      <c r="D1285" s="34"/>
      <c r="E1285" s="14" t="s">
        <v>26</v>
      </c>
      <c r="F1285" s="18">
        <v>1</v>
      </c>
      <c r="G1285" s="19">
        <v>0</v>
      </c>
      <c r="H1285" s="19">
        <v>0</v>
      </c>
      <c r="I1285" s="19">
        <v>0</v>
      </c>
      <c r="J1285" s="16">
        <f>OR(F1285&lt;&gt;0,G1285&lt;&gt;0,H1285&lt;&gt;0,I1285&lt;&gt;0)*(F1285 + (F1285 = 0))*(G1285 + (G1285 = 0))*(H1285 + (H1285 = 0))*(I1285 + (I1285 = 0))</f>
        <v>1</v>
      </c>
      <c r="K1285" s="15"/>
      <c r="L1285" s="15"/>
      <c r="M1285" s="15"/>
      <c r="Q1285" s="15">
        <v>0</v>
      </c>
    </row>
    <row r="1286" spans="1:17" x14ac:dyDescent="0.25">
      <c r="A1286" s="15"/>
      <c r="B1286" s="15"/>
      <c r="C1286" s="15"/>
      <c r="D1286" s="34"/>
      <c r="E1286" s="15"/>
      <c r="F1286" s="15"/>
      <c r="G1286" s="15"/>
      <c r="H1286" s="15"/>
      <c r="I1286" s="15"/>
      <c r="J1286" s="20" t="s">
        <v>35</v>
      </c>
      <c r="K1286" s="21">
        <f>J1285</f>
        <v>1</v>
      </c>
      <c r="L1286" s="22">
        <f>+Q1286</f>
        <v>392.98</v>
      </c>
      <c r="M1286" s="23">
        <f>ROUND(K1286*L1286,2)</f>
        <v>392.98</v>
      </c>
      <c r="Q1286" s="22">
        <v>392.98</v>
      </c>
    </row>
    <row r="1287" spans="1:17" ht="0.95" customHeight="1" x14ac:dyDescent="0.25">
      <c r="A1287" s="24"/>
      <c r="B1287" s="24"/>
      <c r="C1287" s="24"/>
      <c r="D1287" s="35"/>
      <c r="E1287" s="24"/>
      <c r="F1287" s="24"/>
      <c r="G1287" s="24"/>
      <c r="H1287" s="24"/>
      <c r="I1287" s="24"/>
      <c r="J1287" s="24"/>
      <c r="K1287" s="24"/>
      <c r="L1287" s="24"/>
      <c r="M1287" s="24"/>
      <c r="Q1287" s="24">
        <v>0</v>
      </c>
    </row>
    <row r="1288" spans="1:17" ht="22.5" x14ac:dyDescent="0.25">
      <c r="A1288" s="13" t="s">
        <v>36</v>
      </c>
      <c r="B1288" s="14" t="s">
        <v>22</v>
      </c>
      <c r="C1288" s="14" t="s">
        <v>23</v>
      </c>
      <c r="D1288" s="25" t="s">
        <v>37</v>
      </c>
      <c r="E1288" s="15"/>
      <c r="F1288" s="15"/>
      <c r="G1288" s="15"/>
      <c r="H1288" s="15"/>
      <c r="I1288" s="15"/>
      <c r="J1288" s="15"/>
      <c r="K1288" s="16">
        <f>K1291</f>
        <v>1</v>
      </c>
      <c r="L1288" s="17">
        <f>L1291</f>
        <v>187.43</v>
      </c>
      <c r="M1288" s="17">
        <f>M1291</f>
        <v>187.43</v>
      </c>
      <c r="Q1288" s="17">
        <v>187.43</v>
      </c>
    </row>
    <row r="1289" spans="1:17" ht="78.75" x14ac:dyDescent="0.25">
      <c r="A1289" s="15"/>
      <c r="B1289" s="15"/>
      <c r="C1289" s="15"/>
      <c r="D1289" s="25" t="s">
        <v>38</v>
      </c>
      <c r="E1289" s="15"/>
      <c r="F1289" s="15"/>
      <c r="G1289" s="15"/>
      <c r="H1289" s="15"/>
      <c r="I1289" s="15"/>
      <c r="J1289" s="15"/>
      <c r="K1289" s="15"/>
      <c r="L1289" s="15"/>
      <c r="M1289" s="15"/>
      <c r="Q1289" s="15">
        <v>0</v>
      </c>
    </row>
    <row r="1290" spans="1:17" x14ac:dyDescent="0.25">
      <c r="A1290" s="15"/>
      <c r="B1290" s="15"/>
      <c r="C1290" s="15"/>
      <c r="D1290" s="34"/>
      <c r="E1290" s="14" t="s">
        <v>39</v>
      </c>
      <c r="F1290" s="18">
        <v>1</v>
      </c>
      <c r="G1290" s="19">
        <v>0</v>
      </c>
      <c r="H1290" s="19">
        <v>0</v>
      </c>
      <c r="I1290" s="19">
        <v>0</v>
      </c>
      <c r="J1290" s="16">
        <f>OR(F1290&lt;&gt;0,G1290&lt;&gt;0,H1290&lt;&gt;0,I1290&lt;&gt;0)*(F1290 + (F1290 = 0))*(G1290 + (G1290 = 0))*(H1290 + (H1290 = 0))*(I1290 + (I1290 = 0))</f>
        <v>1</v>
      </c>
      <c r="K1290" s="15"/>
      <c r="L1290" s="15"/>
      <c r="M1290" s="15"/>
      <c r="Q1290" s="15">
        <v>0</v>
      </c>
    </row>
    <row r="1291" spans="1:17" x14ac:dyDescent="0.25">
      <c r="A1291" s="15"/>
      <c r="B1291" s="15"/>
      <c r="C1291" s="15"/>
      <c r="D1291" s="34"/>
      <c r="E1291" s="15"/>
      <c r="F1291" s="15"/>
      <c r="G1291" s="15"/>
      <c r="H1291" s="15"/>
      <c r="I1291" s="15"/>
      <c r="J1291" s="20" t="s">
        <v>40</v>
      </c>
      <c r="K1291" s="21">
        <f>J1290</f>
        <v>1</v>
      </c>
      <c r="L1291" s="22">
        <f>+Q1291</f>
        <v>187.43</v>
      </c>
      <c r="M1291" s="23">
        <f>ROUND(K1291*L1291,2)</f>
        <v>187.43</v>
      </c>
      <c r="Q1291" s="22">
        <v>187.43</v>
      </c>
    </row>
    <row r="1292" spans="1:17" ht="0.95" customHeight="1" x14ac:dyDescent="0.25">
      <c r="A1292" s="24"/>
      <c r="B1292" s="24"/>
      <c r="C1292" s="24"/>
      <c r="D1292" s="35"/>
      <c r="E1292" s="24"/>
      <c r="F1292" s="24"/>
      <c r="G1292" s="24"/>
      <c r="H1292" s="24"/>
      <c r="I1292" s="24"/>
      <c r="J1292" s="24"/>
      <c r="K1292" s="24"/>
      <c r="L1292" s="24"/>
      <c r="M1292" s="24"/>
      <c r="Q1292" s="24">
        <v>0</v>
      </c>
    </row>
    <row r="1293" spans="1:17" ht="22.5" x14ac:dyDescent="0.25">
      <c r="A1293" s="13" t="s">
        <v>41</v>
      </c>
      <c r="B1293" s="14" t="s">
        <v>22</v>
      </c>
      <c r="C1293" s="14" t="s">
        <v>23</v>
      </c>
      <c r="D1293" s="25" t="s">
        <v>42</v>
      </c>
      <c r="E1293" s="15"/>
      <c r="F1293" s="15"/>
      <c r="G1293" s="15"/>
      <c r="H1293" s="15"/>
      <c r="I1293" s="15"/>
      <c r="J1293" s="15"/>
      <c r="K1293" s="16">
        <f>K1296</f>
        <v>1</v>
      </c>
      <c r="L1293" s="17">
        <f>L1296</f>
        <v>392.98</v>
      </c>
      <c r="M1293" s="17">
        <f>M1296</f>
        <v>392.98</v>
      </c>
      <c r="Q1293" s="17">
        <v>392.98</v>
      </c>
    </row>
    <row r="1294" spans="1:17" ht="78.75" x14ac:dyDescent="0.25">
      <c r="A1294" s="15"/>
      <c r="B1294" s="15"/>
      <c r="C1294" s="15"/>
      <c r="D1294" s="25" t="s">
        <v>43</v>
      </c>
      <c r="E1294" s="15"/>
      <c r="F1294" s="15"/>
      <c r="G1294" s="15"/>
      <c r="H1294" s="15"/>
      <c r="I1294" s="15"/>
      <c r="J1294" s="15"/>
      <c r="K1294" s="15"/>
      <c r="L1294" s="15"/>
      <c r="M1294" s="15"/>
      <c r="Q1294" s="15">
        <v>0</v>
      </c>
    </row>
    <row r="1295" spans="1:17" x14ac:dyDescent="0.25">
      <c r="A1295" s="15"/>
      <c r="B1295" s="15"/>
      <c r="C1295" s="15"/>
      <c r="D1295" s="34"/>
      <c r="E1295" s="14" t="s">
        <v>44</v>
      </c>
      <c r="F1295" s="18">
        <v>1</v>
      </c>
      <c r="G1295" s="22">
        <v>0</v>
      </c>
      <c r="H1295" s="22">
        <v>0</v>
      </c>
      <c r="I1295" s="22">
        <v>0</v>
      </c>
      <c r="J1295" s="17">
        <f>OR(F1295&lt;&gt;0,G1295&lt;&gt;0,H1295&lt;&gt;0,I1295&lt;&gt;0)*(F1295 + (F1295 = 0))*(G1295 + (G1295 = 0))*(H1295 + (H1295 = 0))*(I1295 + (I1295 = 0))</f>
        <v>1</v>
      </c>
      <c r="K1295" s="15"/>
      <c r="L1295" s="15"/>
      <c r="M1295" s="15"/>
      <c r="Q1295" s="15">
        <v>0</v>
      </c>
    </row>
    <row r="1296" spans="1:17" x14ac:dyDescent="0.25">
      <c r="A1296" s="15"/>
      <c r="B1296" s="15"/>
      <c r="C1296" s="15"/>
      <c r="D1296" s="34"/>
      <c r="E1296" s="15"/>
      <c r="F1296" s="15"/>
      <c r="G1296" s="15"/>
      <c r="H1296" s="15"/>
      <c r="I1296" s="15"/>
      <c r="J1296" s="20" t="s">
        <v>45</v>
      </c>
      <c r="K1296" s="21">
        <f>J1295*1</f>
        <v>1</v>
      </c>
      <c r="L1296" s="22">
        <f>+Q1296</f>
        <v>392.98</v>
      </c>
      <c r="M1296" s="23">
        <f>ROUND(K1296*L1296,2)</f>
        <v>392.98</v>
      </c>
      <c r="Q1296" s="22">
        <v>392.98</v>
      </c>
    </row>
    <row r="1297" spans="1:17" ht="0.95" customHeight="1" x14ac:dyDescent="0.25">
      <c r="A1297" s="24"/>
      <c r="B1297" s="24"/>
      <c r="C1297" s="24"/>
      <c r="D1297" s="35"/>
      <c r="E1297" s="24"/>
      <c r="F1297" s="24"/>
      <c r="G1297" s="24"/>
      <c r="H1297" s="24"/>
      <c r="I1297" s="24"/>
      <c r="J1297" s="24"/>
      <c r="K1297" s="24"/>
      <c r="L1297" s="24"/>
      <c r="M1297" s="24"/>
      <c r="Q1297" s="24">
        <v>0</v>
      </c>
    </row>
    <row r="1298" spans="1:17" x14ac:dyDescent="0.25">
      <c r="A1298" s="13" t="s">
        <v>46</v>
      </c>
      <c r="B1298" s="14" t="s">
        <v>22</v>
      </c>
      <c r="C1298" s="14" t="s">
        <v>47</v>
      </c>
      <c r="D1298" s="25" t="s">
        <v>48</v>
      </c>
      <c r="E1298" s="15"/>
      <c r="F1298" s="15"/>
      <c r="G1298" s="15"/>
      <c r="H1298" s="15"/>
      <c r="I1298" s="15"/>
      <c r="J1298" s="15"/>
      <c r="K1298" s="16">
        <f>K1307</f>
        <v>29</v>
      </c>
      <c r="L1298" s="17">
        <f>L1307</f>
        <v>29.11</v>
      </c>
      <c r="M1298" s="17">
        <f>M1307</f>
        <v>844.19</v>
      </c>
      <c r="Q1298" s="17">
        <v>29.11</v>
      </c>
    </row>
    <row r="1299" spans="1:17" ht="56.25" x14ac:dyDescent="0.25">
      <c r="A1299" s="15"/>
      <c r="B1299" s="15"/>
      <c r="C1299" s="15"/>
      <c r="D1299" s="25" t="s">
        <v>49</v>
      </c>
      <c r="E1299" s="15"/>
      <c r="F1299" s="15"/>
      <c r="G1299" s="15"/>
      <c r="H1299" s="15"/>
      <c r="I1299" s="15"/>
      <c r="J1299" s="15"/>
      <c r="K1299" s="15"/>
      <c r="L1299" s="15"/>
      <c r="M1299" s="15"/>
      <c r="Q1299" s="15">
        <v>0</v>
      </c>
    </row>
    <row r="1300" spans="1:17" x14ac:dyDescent="0.25">
      <c r="A1300" s="15"/>
      <c r="B1300" s="15"/>
      <c r="C1300" s="15"/>
      <c r="D1300" s="34"/>
      <c r="E1300" s="14" t="s">
        <v>50</v>
      </c>
      <c r="F1300" s="18"/>
      <c r="G1300" s="22"/>
      <c r="H1300" s="22"/>
      <c r="I1300" s="22"/>
      <c r="J1300" s="17">
        <f t="shared" ref="J1300:J1306" si="18">OR(F1300&lt;&gt;0,G1300&lt;&gt;0,H1300&lt;&gt;0,I1300&lt;&gt;0)*(F1300 + (F1300 = 0))*(G1300 + (G1300 = 0))*(H1300 + (H1300 = 0))*(I1300 + (I1300 = 0))</f>
        <v>0</v>
      </c>
      <c r="K1300" s="15"/>
      <c r="L1300" s="15"/>
      <c r="M1300" s="15"/>
      <c r="Q1300" s="15">
        <v>0</v>
      </c>
    </row>
    <row r="1301" spans="1:17" x14ac:dyDescent="0.25">
      <c r="A1301" s="15"/>
      <c r="B1301" s="15"/>
      <c r="C1301" s="15"/>
      <c r="D1301" s="34"/>
      <c r="E1301" s="14" t="s">
        <v>51</v>
      </c>
      <c r="F1301" s="18"/>
      <c r="G1301" s="22"/>
      <c r="H1301" s="22"/>
      <c r="I1301" s="22"/>
      <c r="J1301" s="17">
        <f t="shared" si="18"/>
        <v>0</v>
      </c>
      <c r="K1301" s="15"/>
      <c r="L1301" s="15"/>
      <c r="M1301" s="15"/>
      <c r="Q1301" s="15">
        <v>0</v>
      </c>
    </row>
    <row r="1302" spans="1:17" x14ac:dyDescent="0.25">
      <c r="A1302" s="15"/>
      <c r="B1302" s="15"/>
      <c r="C1302" s="15"/>
      <c r="D1302" s="34"/>
      <c r="E1302" s="14" t="s">
        <v>759</v>
      </c>
      <c r="F1302" s="18">
        <v>1</v>
      </c>
      <c r="G1302" s="22">
        <v>5</v>
      </c>
      <c r="H1302" s="22">
        <v>0</v>
      </c>
      <c r="I1302" s="22">
        <v>0</v>
      </c>
      <c r="J1302" s="17">
        <f t="shared" si="18"/>
        <v>5</v>
      </c>
      <c r="K1302" s="15"/>
      <c r="L1302" s="15"/>
      <c r="M1302" s="15"/>
      <c r="Q1302" s="15">
        <v>0</v>
      </c>
    </row>
    <row r="1303" spans="1:17" x14ac:dyDescent="0.25">
      <c r="A1303" s="15"/>
      <c r="B1303" s="15"/>
      <c r="C1303" s="15"/>
      <c r="D1303" s="34"/>
      <c r="E1303" s="14" t="s">
        <v>52</v>
      </c>
      <c r="F1303" s="18">
        <v>4</v>
      </c>
      <c r="G1303" s="22">
        <v>2</v>
      </c>
      <c r="H1303" s="22">
        <v>0</v>
      </c>
      <c r="I1303" s="22">
        <v>0</v>
      </c>
      <c r="J1303" s="17">
        <f t="shared" si="18"/>
        <v>8</v>
      </c>
      <c r="K1303" s="15"/>
      <c r="L1303" s="15"/>
      <c r="M1303" s="15"/>
      <c r="Q1303" s="15">
        <v>0</v>
      </c>
    </row>
    <row r="1304" spans="1:17" x14ac:dyDescent="0.25">
      <c r="A1304" s="15"/>
      <c r="B1304" s="15"/>
      <c r="C1304" s="15"/>
      <c r="D1304" s="34"/>
      <c r="E1304" s="14" t="s">
        <v>53</v>
      </c>
      <c r="F1304" s="18">
        <v>1</v>
      </c>
      <c r="G1304" s="22">
        <v>2</v>
      </c>
      <c r="H1304" s="22">
        <v>0</v>
      </c>
      <c r="I1304" s="22">
        <v>0</v>
      </c>
      <c r="J1304" s="17">
        <f t="shared" si="18"/>
        <v>2</v>
      </c>
      <c r="K1304" s="15"/>
      <c r="L1304" s="15"/>
      <c r="M1304" s="15"/>
      <c r="Q1304" s="15">
        <v>0</v>
      </c>
    </row>
    <row r="1305" spans="1:17" x14ac:dyDescent="0.25">
      <c r="A1305" s="15"/>
      <c r="B1305" s="15"/>
      <c r="C1305" s="15"/>
      <c r="D1305" s="34"/>
      <c r="E1305" s="14" t="s">
        <v>54</v>
      </c>
      <c r="F1305" s="18"/>
      <c r="G1305" s="22"/>
      <c r="H1305" s="22"/>
      <c r="I1305" s="22"/>
      <c r="J1305" s="17">
        <f t="shared" si="18"/>
        <v>0</v>
      </c>
      <c r="K1305" s="15"/>
      <c r="L1305" s="15"/>
      <c r="M1305" s="15"/>
      <c r="Q1305" s="15">
        <v>0</v>
      </c>
    </row>
    <row r="1306" spans="1:17" x14ac:dyDescent="0.25">
      <c r="A1306" s="15"/>
      <c r="B1306" s="15"/>
      <c r="C1306" s="15"/>
      <c r="D1306" s="34"/>
      <c r="E1306" s="14" t="s">
        <v>52</v>
      </c>
      <c r="F1306" s="18">
        <v>7</v>
      </c>
      <c r="G1306" s="22">
        <v>2</v>
      </c>
      <c r="H1306" s="22">
        <v>0</v>
      </c>
      <c r="I1306" s="22">
        <v>0</v>
      </c>
      <c r="J1306" s="17">
        <f t="shared" si="18"/>
        <v>14</v>
      </c>
      <c r="K1306" s="15"/>
      <c r="L1306" s="15"/>
      <c r="M1306" s="15"/>
      <c r="Q1306" s="15">
        <v>0</v>
      </c>
    </row>
    <row r="1307" spans="1:17" x14ac:dyDescent="0.25">
      <c r="A1307" s="15"/>
      <c r="B1307" s="15"/>
      <c r="C1307" s="15"/>
      <c r="D1307" s="34"/>
      <c r="E1307" s="15"/>
      <c r="F1307" s="15"/>
      <c r="G1307" s="15"/>
      <c r="H1307" s="15"/>
      <c r="I1307" s="15"/>
      <c r="J1307" s="20" t="s">
        <v>57</v>
      </c>
      <c r="K1307" s="21">
        <f>SUM(J1300:J1306)</f>
        <v>29</v>
      </c>
      <c r="L1307" s="22">
        <f>+Q1307</f>
        <v>29.11</v>
      </c>
      <c r="M1307" s="23">
        <f>ROUND(K1307*L1307,2)</f>
        <v>844.19</v>
      </c>
      <c r="Q1307" s="22">
        <v>29.11</v>
      </c>
    </row>
    <row r="1308" spans="1:17" ht="0.95" customHeight="1" x14ac:dyDescent="0.25">
      <c r="A1308" s="24"/>
      <c r="B1308" s="24"/>
      <c r="C1308" s="24"/>
      <c r="D1308" s="35"/>
      <c r="E1308" s="24"/>
      <c r="F1308" s="24"/>
      <c r="G1308" s="24"/>
      <c r="H1308" s="24"/>
      <c r="I1308" s="24"/>
      <c r="J1308" s="24"/>
      <c r="K1308" s="24"/>
      <c r="L1308" s="24"/>
      <c r="M1308" s="24"/>
      <c r="Q1308" s="24">
        <v>0</v>
      </c>
    </row>
    <row r="1309" spans="1:17" x14ac:dyDescent="0.25">
      <c r="A1309" s="13" t="s">
        <v>58</v>
      </c>
      <c r="B1309" s="14" t="s">
        <v>22</v>
      </c>
      <c r="C1309" s="14" t="s">
        <v>23</v>
      </c>
      <c r="D1309" s="25" t="s">
        <v>59</v>
      </c>
      <c r="E1309" s="15"/>
      <c r="F1309" s="15"/>
      <c r="G1309" s="15"/>
      <c r="H1309" s="15"/>
      <c r="I1309" s="15"/>
      <c r="J1309" s="15"/>
      <c r="K1309" s="16">
        <f>K1314</f>
        <v>10</v>
      </c>
      <c r="L1309" s="17">
        <f>L1314</f>
        <v>364.39</v>
      </c>
      <c r="M1309" s="17">
        <f>M1314</f>
        <v>3643.9</v>
      </c>
      <c r="Q1309" s="17">
        <v>364.39</v>
      </c>
    </row>
    <row r="1310" spans="1:17" ht="90" x14ac:dyDescent="0.25">
      <c r="A1310" s="15"/>
      <c r="B1310" s="15"/>
      <c r="C1310" s="15"/>
      <c r="D1310" s="25" t="s">
        <v>60</v>
      </c>
      <c r="E1310" s="15"/>
      <c r="F1310" s="15"/>
      <c r="G1310" s="15"/>
      <c r="H1310" s="15"/>
      <c r="I1310" s="15"/>
      <c r="J1310" s="15"/>
      <c r="K1310" s="15"/>
      <c r="L1310" s="15"/>
      <c r="M1310" s="15"/>
      <c r="Q1310" s="15">
        <v>0</v>
      </c>
    </row>
    <row r="1311" spans="1:17" x14ac:dyDescent="0.25">
      <c r="A1311" s="15"/>
      <c r="B1311" s="15"/>
      <c r="C1311" s="15"/>
      <c r="D1311" s="34"/>
      <c r="E1311" s="14" t="s">
        <v>61</v>
      </c>
      <c r="F1311" s="18"/>
      <c r="G1311" s="22"/>
      <c r="H1311" s="22"/>
      <c r="I1311" s="22"/>
      <c r="J1311" s="17">
        <f>OR(F1311&lt;&gt;0,G1311&lt;&gt;0,H1311&lt;&gt;0,I1311&lt;&gt;0)*(F1311 + (F1311 = 0))*(G1311 + (G1311 = 0))*(H1311 + (H1311 = 0))*(I1311 + (I1311 = 0))</f>
        <v>0</v>
      </c>
      <c r="K1311" s="15"/>
      <c r="L1311" s="15"/>
      <c r="M1311" s="15"/>
      <c r="Q1311" s="15">
        <v>0</v>
      </c>
    </row>
    <row r="1312" spans="1:17" x14ac:dyDescent="0.25">
      <c r="A1312" s="15"/>
      <c r="B1312" s="15"/>
      <c r="C1312" s="15"/>
      <c r="D1312" s="34"/>
      <c r="E1312" s="14" t="s">
        <v>760</v>
      </c>
      <c r="F1312" s="18">
        <v>8</v>
      </c>
      <c r="G1312" s="22">
        <v>0</v>
      </c>
      <c r="H1312" s="22">
        <v>0</v>
      </c>
      <c r="I1312" s="22">
        <v>0</v>
      </c>
      <c r="J1312" s="17">
        <f>OR(F1312&lt;&gt;0,G1312&lt;&gt;0,H1312&lt;&gt;0,I1312&lt;&gt;0)*(F1312 + (F1312 = 0))*(G1312 + (G1312 = 0))*(H1312 + (H1312 = 0))*(I1312 + (I1312 = 0))</f>
        <v>8</v>
      </c>
      <c r="K1312" s="15"/>
      <c r="L1312" s="15"/>
      <c r="M1312" s="15"/>
      <c r="Q1312" s="15">
        <v>0</v>
      </c>
    </row>
    <row r="1313" spans="1:17" x14ac:dyDescent="0.25">
      <c r="A1313" s="15"/>
      <c r="B1313" s="15"/>
      <c r="C1313" s="15"/>
      <c r="D1313" s="34"/>
      <c r="E1313" s="14" t="s">
        <v>761</v>
      </c>
      <c r="F1313" s="18">
        <v>2</v>
      </c>
      <c r="G1313" s="22">
        <v>0</v>
      </c>
      <c r="H1313" s="22">
        <v>0</v>
      </c>
      <c r="I1313" s="22">
        <v>0</v>
      </c>
      <c r="J1313" s="17">
        <f>OR(F1313&lt;&gt;0,G1313&lt;&gt;0,H1313&lt;&gt;0,I1313&lt;&gt;0)*(F1313 + (F1313 = 0))*(G1313 + (G1313 = 0))*(H1313 + (H1313 = 0))*(I1313 + (I1313 = 0))</f>
        <v>2</v>
      </c>
      <c r="K1313" s="15"/>
      <c r="L1313" s="15"/>
      <c r="M1313" s="15"/>
      <c r="Q1313" s="15">
        <v>0</v>
      </c>
    </row>
    <row r="1314" spans="1:17" x14ac:dyDescent="0.25">
      <c r="A1314" s="15"/>
      <c r="B1314" s="15"/>
      <c r="C1314" s="15"/>
      <c r="D1314" s="34"/>
      <c r="E1314" s="15"/>
      <c r="F1314" s="15"/>
      <c r="G1314" s="15"/>
      <c r="H1314" s="15"/>
      <c r="I1314" s="15"/>
      <c r="J1314" s="20" t="s">
        <v>63</v>
      </c>
      <c r="K1314" s="21">
        <f>SUM(J1311:J1313)</f>
        <v>10</v>
      </c>
      <c r="L1314" s="22">
        <f>+Q1314</f>
        <v>364.39</v>
      </c>
      <c r="M1314" s="23">
        <f>ROUND(K1314*L1314,2)</f>
        <v>3643.9</v>
      </c>
      <c r="Q1314" s="22">
        <v>364.39</v>
      </c>
    </row>
    <row r="1315" spans="1:17" ht="0.95" customHeight="1" x14ac:dyDescent="0.25">
      <c r="A1315" s="24"/>
      <c r="B1315" s="24"/>
      <c r="C1315" s="24"/>
      <c r="D1315" s="35"/>
      <c r="E1315" s="24"/>
      <c r="F1315" s="24"/>
      <c r="G1315" s="24"/>
      <c r="H1315" s="24"/>
      <c r="I1315" s="24"/>
      <c r="J1315" s="24"/>
      <c r="K1315" s="24"/>
      <c r="L1315" s="24"/>
      <c r="M1315" s="24"/>
      <c r="Q1315" s="24">
        <v>0</v>
      </c>
    </row>
    <row r="1316" spans="1:17" x14ac:dyDescent="0.25">
      <c r="A1316" s="13" t="s">
        <v>64</v>
      </c>
      <c r="B1316" s="14" t="s">
        <v>22</v>
      </c>
      <c r="C1316" s="14" t="s">
        <v>47</v>
      </c>
      <c r="D1316" s="25" t="s">
        <v>65</v>
      </c>
      <c r="E1316" s="15"/>
      <c r="F1316" s="15"/>
      <c r="G1316" s="15"/>
      <c r="H1316" s="15"/>
      <c r="I1316" s="15"/>
      <c r="J1316" s="15"/>
      <c r="K1316" s="16">
        <f>K1320</f>
        <v>254</v>
      </c>
      <c r="L1316" s="17">
        <f>L1320</f>
        <v>4.5999999999999996</v>
      </c>
      <c r="M1316" s="17">
        <f>M1320</f>
        <v>1168.4000000000001</v>
      </c>
      <c r="Q1316" s="17">
        <v>4.5999999999999996</v>
      </c>
    </row>
    <row r="1317" spans="1:17" ht="90" x14ac:dyDescent="0.25">
      <c r="A1317" s="15"/>
      <c r="B1317" s="15"/>
      <c r="C1317" s="15"/>
      <c r="D1317" s="25" t="s">
        <v>66</v>
      </c>
      <c r="E1317" s="15"/>
      <c r="F1317" s="15"/>
      <c r="G1317" s="15"/>
      <c r="H1317" s="15"/>
      <c r="I1317" s="15"/>
      <c r="J1317" s="15"/>
      <c r="K1317" s="15"/>
      <c r="L1317" s="15"/>
      <c r="M1317" s="15"/>
      <c r="Q1317" s="15">
        <v>0</v>
      </c>
    </row>
    <row r="1318" spans="1:17" x14ac:dyDescent="0.25">
      <c r="A1318" s="15"/>
      <c r="B1318" s="15"/>
      <c r="C1318" s="15"/>
      <c r="D1318" s="34"/>
      <c r="E1318" s="14" t="s">
        <v>563</v>
      </c>
      <c r="F1318" s="18"/>
      <c r="G1318" s="22"/>
      <c r="H1318" s="22"/>
      <c r="I1318" s="22"/>
      <c r="J1318" s="17">
        <f>OR(F1318&lt;&gt;0,G1318&lt;&gt;0,H1318&lt;&gt;0,I1318&lt;&gt;0)*(F1318 + (F1318 = 0))*(G1318 + (G1318 = 0))*(H1318 + (H1318 = 0))*(I1318 + (I1318 = 0))</f>
        <v>0</v>
      </c>
      <c r="K1318" s="15"/>
      <c r="L1318" s="15"/>
      <c r="M1318" s="15"/>
      <c r="Q1318" s="15">
        <v>0</v>
      </c>
    </row>
    <row r="1319" spans="1:17" x14ac:dyDescent="0.25">
      <c r="A1319" s="15"/>
      <c r="B1319" s="15"/>
      <c r="C1319" s="15"/>
      <c r="D1319" s="34"/>
      <c r="E1319" s="14" t="s">
        <v>762</v>
      </c>
      <c r="F1319" s="18">
        <v>1</v>
      </c>
      <c r="G1319" s="22">
        <v>254</v>
      </c>
      <c r="H1319" s="22">
        <v>0</v>
      </c>
      <c r="I1319" s="22">
        <v>0</v>
      </c>
      <c r="J1319" s="17">
        <f>OR(F1319&lt;&gt;0,G1319&lt;&gt;0,H1319&lt;&gt;0,I1319&lt;&gt;0)*(F1319 + (F1319 = 0))*(G1319 + (G1319 = 0))*(H1319 + (H1319 = 0))*(I1319 + (I1319 = 0))</f>
        <v>254</v>
      </c>
      <c r="K1319" s="15"/>
      <c r="L1319" s="15"/>
      <c r="M1319" s="15"/>
      <c r="Q1319" s="15">
        <v>0</v>
      </c>
    </row>
    <row r="1320" spans="1:17" x14ac:dyDescent="0.25">
      <c r="A1320" s="15"/>
      <c r="B1320" s="15"/>
      <c r="C1320" s="15"/>
      <c r="D1320" s="34"/>
      <c r="E1320" s="15"/>
      <c r="F1320" s="15"/>
      <c r="G1320" s="15"/>
      <c r="H1320" s="15"/>
      <c r="I1320" s="15"/>
      <c r="J1320" s="20" t="s">
        <v>69</v>
      </c>
      <c r="K1320" s="21">
        <f>SUM(J1318:J1319)</f>
        <v>254</v>
      </c>
      <c r="L1320" s="22">
        <f>+Q1320</f>
        <v>4.5999999999999996</v>
      </c>
      <c r="M1320" s="23">
        <f>ROUND(K1320*L1320,2)</f>
        <v>1168.4000000000001</v>
      </c>
      <c r="Q1320" s="22">
        <v>4.5999999999999996</v>
      </c>
    </row>
    <row r="1321" spans="1:17" ht="0.95" customHeight="1" x14ac:dyDescent="0.25">
      <c r="A1321" s="24"/>
      <c r="B1321" s="24"/>
      <c r="C1321" s="24"/>
      <c r="D1321" s="35"/>
      <c r="E1321" s="24"/>
      <c r="F1321" s="24"/>
      <c r="G1321" s="24"/>
      <c r="H1321" s="24"/>
      <c r="I1321" s="24"/>
      <c r="J1321" s="24"/>
      <c r="K1321" s="24"/>
      <c r="L1321" s="24"/>
      <c r="M1321" s="24"/>
      <c r="Q1321" s="24">
        <v>0</v>
      </c>
    </row>
    <row r="1322" spans="1:17" ht="22.5" x14ac:dyDescent="0.25">
      <c r="A1322" s="13" t="s">
        <v>565</v>
      </c>
      <c r="B1322" s="14" t="s">
        <v>22</v>
      </c>
      <c r="C1322" s="14" t="s">
        <v>47</v>
      </c>
      <c r="D1322" s="25" t="s">
        <v>566</v>
      </c>
      <c r="E1322" s="15"/>
      <c r="F1322" s="15"/>
      <c r="G1322" s="15"/>
      <c r="H1322" s="15"/>
      <c r="I1322" s="15"/>
      <c r="J1322" s="15"/>
      <c r="K1322" s="16">
        <f>K1327</f>
        <v>35</v>
      </c>
      <c r="L1322" s="17">
        <f>L1327</f>
        <v>37.22</v>
      </c>
      <c r="M1322" s="17">
        <f>M1327</f>
        <v>1302.7</v>
      </c>
      <c r="Q1322" s="17">
        <v>37.22</v>
      </c>
    </row>
    <row r="1323" spans="1:17" ht="157.5" x14ac:dyDescent="0.25">
      <c r="A1323" s="15"/>
      <c r="B1323" s="15"/>
      <c r="C1323" s="15"/>
      <c r="D1323" s="25" t="s">
        <v>567</v>
      </c>
      <c r="E1323" s="15"/>
      <c r="F1323" s="15"/>
      <c r="G1323" s="15"/>
      <c r="H1323" s="15"/>
      <c r="I1323" s="15"/>
      <c r="J1323" s="15"/>
      <c r="K1323" s="15"/>
      <c r="L1323" s="15"/>
      <c r="M1323" s="15"/>
      <c r="Q1323" s="15">
        <v>0</v>
      </c>
    </row>
    <row r="1324" spans="1:17" x14ac:dyDescent="0.25">
      <c r="A1324" s="15"/>
      <c r="B1324" s="15"/>
      <c r="C1324" s="15"/>
      <c r="D1324" s="34"/>
      <c r="E1324" s="14" t="s">
        <v>561</v>
      </c>
      <c r="F1324" s="18"/>
      <c r="G1324" s="19"/>
      <c r="H1324" s="19"/>
      <c r="I1324" s="19"/>
      <c r="J1324" s="16">
        <f>OR(F1324&lt;&gt;0,G1324&lt;&gt;0,H1324&lt;&gt;0,I1324&lt;&gt;0)*(F1324 + (F1324 = 0))*(G1324 + (G1324 = 0))*(H1324 + (H1324 = 0))*(I1324 + (I1324 = 0))</f>
        <v>0</v>
      </c>
      <c r="K1324" s="15"/>
      <c r="L1324" s="15"/>
      <c r="M1324" s="15"/>
      <c r="Q1324" s="15">
        <v>0</v>
      </c>
    </row>
    <row r="1325" spans="1:17" x14ac:dyDescent="0.25">
      <c r="A1325" s="15"/>
      <c r="B1325" s="15"/>
      <c r="C1325" s="15"/>
      <c r="D1325" s="34"/>
      <c r="E1325" s="14" t="s">
        <v>763</v>
      </c>
      <c r="F1325" s="18">
        <v>1</v>
      </c>
      <c r="G1325" s="19">
        <v>15</v>
      </c>
      <c r="H1325" s="19">
        <v>0</v>
      </c>
      <c r="I1325" s="19">
        <v>0</v>
      </c>
      <c r="J1325" s="16">
        <f>OR(F1325&lt;&gt;0,G1325&lt;&gt;0,H1325&lt;&gt;0,I1325&lt;&gt;0)*(F1325 + (F1325 = 0))*(G1325 + (G1325 = 0))*(H1325 + (H1325 = 0))*(I1325 + (I1325 = 0))</f>
        <v>15</v>
      </c>
      <c r="K1325" s="15"/>
      <c r="L1325" s="15"/>
      <c r="M1325" s="15"/>
      <c r="Q1325" s="15">
        <v>0</v>
      </c>
    </row>
    <row r="1326" spans="1:17" x14ac:dyDescent="0.25">
      <c r="A1326" s="15"/>
      <c r="B1326" s="15"/>
      <c r="C1326" s="15"/>
      <c r="D1326" s="34"/>
      <c r="E1326" s="14" t="s">
        <v>764</v>
      </c>
      <c r="F1326" s="18">
        <v>1</v>
      </c>
      <c r="G1326" s="19">
        <v>20</v>
      </c>
      <c r="H1326" s="19">
        <v>0</v>
      </c>
      <c r="I1326" s="19">
        <v>0</v>
      </c>
      <c r="J1326" s="16">
        <f>OR(F1326&lt;&gt;0,G1326&lt;&gt;0,H1326&lt;&gt;0,I1326&lt;&gt;0)*(F1326 + (F1326 = 0))*(G1326 + (G1326 = 0))*(H1326 + (H1326 = 0))*(I1326 + (I1326 = 0))</f>
        <v>20</v>
      </c>
      <c r="K1326" s="15"/>
      <c r="L1326" s="15"/>
      <c r="M1326" s="15"/>
      <c r="Q1326" s="15">
        <v>0</v>
      </c>
    </row>
    <row r="1327" spans="1:17" x14ac:dyDescent="0.25">
      <c r="A1327" s="15"/>
      <c r="B1327" s="15"/>
      <c r="C1327" s="15"/>
      <c r="D1327" s="34"/>
      <c r="E1327" s="15"/>
      <c r="F1327" s="15"/>
      <c r="G1327" s="15"/>
      <c r="H1327" s="15"/>
      <c r="I1327" s="15"/>
      <c r="J1327" s="20" t="s">
        <v>570</v>
      </c>
      <c r="K1327" s="21">
        <f>SUM(J1324:J1326)</f>
        <v>35</v>
      </c>
      <c r="L1327" s="22">
        <f>+Q1327</f>
        <v>37.22</v>
      </c>
      <c r="M1327" s="23">
        <f>ROUND(K1327*L1327,2)</f>
        <v>1302.7</v>
      </c>
      <c r="Q1327" s="22">
        <v>37.22</v>
      </c>
    </row>
    <row r="1328" spans="1:17" ht="0.95" customHeight="1" x14ac:dyDescent="0.25">
      <c r="A1328" s="24"/>
      <c r="B1328" s="24"/>
      <c r="C1328" s="24"/>
      <c r="D1328" s="35"/>
      <c r="E1328" s="24"/>
      <c r="F1328" s="24"/>
      <c r="G1328" s="24"/>
      <c r="H1328" s="24"/>
      <c r="I1328" s="24"/>
      <c r="J1328" s="24"/>
      <c r="K1328" s="24"/>
      <c r="L1328" s="24"/>
      <c r="M1328" s="24"/>
      <c r="Q1328" s="24">
        <v>0</v>
      </c>
    </row>
    <row r="1329" spans="1:17" ht="22.5" x14ac:dyDescent="0.25">
      <c r="A1329" s="13" t="s">
        <v>79</v>
      </c>
      <c r="B1329" s="14" t="s">
        <v>22</v>
      </c>
      <c r="C1329" s="14" t="s">
        <v>47</v>
      </c>
      <c r="D1329" s="25" t="s">
        <v>80</v>
      </c>
      <c r="E1329" s="15"/>
      <c r="F1329" s="15"/>
      <c r="G1329" s="15"/>
      <c r="H1329" s="15"/>
      <c r="I1329" s="15"/>
      <c r="J1329" s="15"/>
      <c r="K1329" s="16">
        <f>K1333</f>
        <v>253</v>
      </c>
      <c r="L1329" s="17">
        <f>L1333</f>
        <v>14.52</v>
      </c>
      <c r="M1329" s="17">
        <f>M1333</f>
        <v>3673.56</v>
      </c>
      <c r="Q1329" s="17">
        <v>14.52</v>
      </c>
    </row>
    <row r="1330" spans="1:17" ht="112.5" x14ac:dyDescent="0.25">
      <c r="A1330" s="15"/>
      <c r="B1330" s="15"/>
      <c r="C1330" s="15"/>
      <c r="D1330" s="25" t="s">
        <v>81</v>
      </c>
      <c r="E1330" s="15"/>
      <c r="F1330" s="15"/>
      <c r="G1330" s="15"/>
      <c r="H1330" s="15"/>
      <c r="I1330" s="15"/>
      <c r="J1330" s="15"/>
      <c r="K1330" s="15"/>
      <c r="L1330" s="15"/>
      <c r="M1330" s="15"/>
      <c r="Q1330" s="15">
        <v>0</v>
      </c>
    </row>
    <row r="1331" spans="1:17" x14ac:dyDescent="0.25">
      <c r="A1331" s="15"/>
      <c r="B1331" s="15"/>
      <c r="C1331" s="15"/>
      <c r="D1331" s="34"/>
      <c r="E1331" s="14" t="s">
        <v>51</v>
      </c>
      <c r="F1331" s="18">
        <v>1</v>
      </c>
      <c r="G1331" s="19">
        <v>132</v>
      </c>
      <c r="H1331" s="19">
        <v>0</v>
      </c>
      <c r="I1331" s="19">
        <v>0</v>
      </c>
      <c r="J1331" s="16">
        <f>OR(F1331&lt;&gt;0,G1331&lt;&gt;0,H1331&lt;&gt;0,I1331&lt;&gt;0)*(F1331 + (F1331 = 0))*(G1331 + (G1331 = 0))*(H1331 + (H1331 = 0))*(I1331 + (I1331 = 0))</f>
        <v>132</v>
      </c>
      <c r="K1331" s="15"/>
      <c r="L1331" s="15"/>
      <c r="M1331" s="15"/>
      <c r="Q1331" s="15">
        <v>0</v>
      </c>
    </row>
    <row r="1332" spans="1:17" x14ac:dyDescent="0.25">
      <c r="A1332" s="15"/>
      <c r="B1332" s="15"/>
      <c r="C1332" s="15"/>
      <c r="D1332" s="34"/>
      <c r="E1332" s="14" t="s">
        <v>54</v>
      </c>
      <c r="F1332" s="18">
        <v>1</v>
      </c>
      <c r="G1332" s="19">
        <v>121</v>
      </c>
      <c r="H1332" s="19">
        <v>0</v>
      </c>
      <c r="I1332" s="19">
        <v>0</v>
      </c>
      <c r="J1332" s="16">
        <f>OR(F1332&lt;&gt;0,G1332&lt;&gt;0,H1332&lt;&gt;0,I1332&lt;&gt;0)*(F1332 + (F1332 = 0))*(G1332 + (G1332 = 0))*(H1332 + (H1332 = 0))*(I1332 + (I1332 = 0))</f>
        <v>121</v>
      </c>
      <c r="K1332" s="15"/>
      <c r="L1332" s="15"/>
      <c r="M1332" s="15"/>
      <c r="Q1332" s="15">
        <v>0</v>
      </c>
    </row>
    <row r="1333" spans="1:17" x14ac:dyDescent="0.25">
      <c r="A1333" s="15"/>
      <c r="B1333" s="15"/>
      <c r="C1333" s="15"/>
      <c r="D1333" s="34"/>
      <c r="E1333" s="15"/>
      <c r="F1333" s="15"/>
      <c r="G1333" s="15"/>
      <c r="H1333" s="15"/>
      <c r="I1333" s="15"/>
      <c r="J1333" s="20" t="s">
        <v>83</v>
      </c>
      <c r="K1333" s="21">
        <f>SUM(J1331:J1332)</f>
        <v>253</v>
      </c>
      <c r="L1333" s="22">
        <f>+Q1333</f>
        <v>14.52</v>
      </c>
      <c r="M1333" s="23">
        <f>ROUND(K1333*L1333,2)</f>
        <v>3673.56</v>
      </c>
      <c r="Q1333" s="22">
        <v>14.52</v>
      </c>
    </row>
    <row r="1334" spans="1:17" ht="0.95" customHeight="1" x14ac:dyDescent="0.25">
      <c r="A1334" s="24"/>
      <c r="B1334" s="24"/>
      <c r="C1334" s="24"/>
      <c r="D1334" s="35"/>
      <c r="E1334" s="24"/>
      <c r="F1334" s="24"/>
      <c r="G1334" s="24"/>
      <c r="H1334" s="24"/>
      <c r="I1334" s="24"/>
      <c r="J1334" s="24"/>
      <c r="K1334" s="24"/>
      <c r="L1334" s="24"/>
      <c r="M1334" s="24"/>
      <c r="Q1334" s="24">
        <v>0</v>
      </c>
    </row>
    <row r="1335" spans="1:17" x14ac:dyDescent="0.25">
      <c r="A1335" s="15"/>
      <c r="B1335" s="15"/>
      <c r="C1335" s="15"/>
      <c r="D1335" s="34"/>
      <c r="E1335" s="15"/>
      <c r="F1335" s="15"/>
      <c r="G1335" s="15"/>
      <c r="H1335" s="15"/>
      <c r="I1335" s="15"/>
      <c r="J1335" s="20" t="s">
        <v>765</v>
      </c>
      <c r="K1335" s="19">
        <v>1</v>
      </c>
      <c r="L1335" s="23">
        <f>M1273+M1278+M1283+M1288+M1293+M1298+M1309+M1316+M1322+M1329</f>
        <v>12529.43</v>
      </c>
      <c r="M1335" s="23">
        <f>ROUND(K1335*L1335,2)</f>
        <v>12529.43</v>
      </c>
      <c r="Q1335" s="23">
        <v>12529.81</v>
      </c>
    </row>
    <row r="1336" spans="1:17" ht="0.95" customHeight="1" x14ac:dyDescent="0.25">
      <c r="A1336" s="24"/>
      <c r="B1336" s="24"/>
      <c r="C1336" s="24"/>
      <c r="D1336" s="35"/>
      <c r="E1336" s="24"/>
      <c r="F1336" s="24"/>
      <c r="G1336" s="24"/>
      <c r="H1336" s="24"/>
      <c r="I1336" s="24"/>
      <c r="J1336" s="24"/>
      <c r="K1336" s="24"/>
      <c r="L1336" s="24"/>
      <c r="M1336" s="24"/>
      <c r="Q1336" s="24">
        <v>0</v>
      </c>
    </row>
    <row r="1337" spans="1:17" ht="22.5" x14ac:dyDescent="0.25">
      <c r="A1337" s="9" t="s">
        <v>766</v>
      </c>
      <c r="B1337" s="9" t="s">
        <v>16</v>
      </c>
      <c r="C1337" s="9" t="s">
        <v>17</v>
      </c>
      <c r="D1337" s="33" t="s">
        <v>86</v>
      </c>
      <c r="E1337" s="10"/>
      <c r="F1337" s="10"/>
      <c r="G1337" s="10"/>
      <c r="H1337" s="10"/>
      <c r="I1337" s="10"/>
      <c r="J1337" s="10"/>
      <c r="K1337" s="11">
        <f>K1389</f>
        <v>1</v>
      </c>
      <c r="L1337" s="12">
        <f>L1389</f>
        <v>7440.17</v>
      </c>
      <c r="M1337" s="12">
        <f>M1389</f>
        <v>7440.17</v>
      </c>
      <c r="Q1337" s="12">
        <v>7427.54</v>
      </c>
    </row>
    <row r="1338" spans="1:17" ht="22.5" x14ac:dyDescent="0.25">
      <c r="A1338" s="13" t="s">
        <v>87</v>
      </c>
      <c r="B1338" s="14" t="s">
        <v>22</v>
      </c>
      <c r="C1338" s="14" t="s">
        <v>88</v>
      </c>
      <c r="D1338" s="25" t="s">
        <v>89</v>
      </c>
      <c r="E1338" s="15"/>
      <c r="F1338" s="15"/>
      <c r="G1338" s="15"/>
      <c r="H1338" s="15"/>
      <c r="I1338" s="15"/>
      <c r="J1338" s="15"/>
      <c r="K1338" s="16">
        <f>K1345</f>
        <v>73.158000000000001</v>
      </c>
      <c r="L1338" s="17">
        <f>L1345</f>
        <v>33.24</v>
      </c>
      <c r="M1338" s="17">
        <f>M1345</f>
        <v>2431.77</v>
      </c>
      <c r="Q1338" s="17">
        <v>33.24</v>
      </c>
    </row>
    <row r="1339" spans="1:17" ht="56.25" x14ac:dyDescent="0.25">
      <c r="A1339" s="15"/>
      <c r="B1339" s="15"/>
      <c r="C1339" s="15"/>
      <c r="D1339" s="25" t="s">
        <v>90</v>
      </c>
      <c r="E1339" s="15"/>
      <c r="F1339" s="15"/>
      <c r="G1339" s="15"/>
      <c r="H1339" s="15"/>
      <c r="I1339" s="15"/>
      <c r="J1339" s="15"/>
      <c r="K1339" s="15"/>
      <c r="L1339" s="15"/>
      <c r="M1339" s="15"/>
      <c r="Q1339" s="15">
        <v>0</v>
      </c>
    </row>
    <row r="1340" spans="1:17" x14ac:dyDescent="0.25">
      <c r="A1340" s="15"/>
      <c r="B1340" s="15"/>
      <c r="C1340" s="15"/>
      <c r="D1340" s="34"/>
      <c r="E1340" s="14" t="s">
        <v>91</v>
      </c>
      <c r="F1340" s="18"/>
      <c r="G1340" s="19"/>
      <c r="H1340" s="19"/>
      <c r="I1340" s="19"/>
      <c r="J1340" s="16">
        <f>OR(F1340&lt;&gt;0,G1340&lt;&gt;0,H1340&lt;&gt;0,I1340&lt;&gt;0)*(F1340 + (F1340 = 0))*(G1340 + (G1340 = 0))*(H1340 + (H1340 = 0))*(I1340 + (I1340 = 0))</f>
        <v>0</v>
      </c>
      <c r="K1340" s="15"/>
      <c r="L1340" s="15"/>
      <c r="M1340" s="15"/>
      <c r="Q1340" s="15">
        <v>0</v>
      </c>
    </row>
    <row r="1341" spans="1:17" x14ac:dyDescent="0.25">
      <c r="A1341" s="15"/>
      <c r="B1341" s="15"/>
      <c r="C1341" s="15"/>
      <c r="D1341" s="34"/>
      <c r="E1341" s="14" t="s">
        <v>93</v>
      </c>
      <c r="F1341" s="18"/>
      <c r="G1341" s="19"/>
      <c r="H1341" s="19"/>
      <c r="I1341" s="19"/>
      <c r="J1341" s="16">
        <f>OR(F1341&lt;&gt;0,G1341&lt;&gt;0,H1341&lt;&gt;0,I1341&lt;&gt;0)*(F1341 + (F1341 = 0))*(G1341 + (G1341 = 0))*(H1341 + (H1341 = 0))*(I1341 + (I1341 = 0))</f>
        <v>0</v>
      </c>
      <c r="K1341" s="15"/>
      <c r="L1341" s="15"/>
      <c r="M1341" s="15"/>
      <c r="Q1341" s="15">
        <v>0</v>
      </c>
    </row>
    <row r="1342" spans="1:17" x14ac:dyDescent="0.25">
      <c r="A1342" s="15"/>
      <c r="B1342" s="15"/>
      <c r="C1342" s="15"/>
      <c r="D1342" s="34"/>
      <c r="E1342" s="14" t="s">
        <v>73</v>
      </c>
      <c r="F1342" s="18">
        <v>0.9</v>
      </c>
      <c r="G1342" s="19">
        <v>164.13</v>
      </c>
      <c r="H1342" s="19">
        <v>0</v>
      </c>
      <c r="I1342" s="19">
        <v>0.25</v>
      </c>
      <c r="J1342" s="16">
        <f>OR(F1342&lt;&gt;0,G1342&lt;&gt;0,H1342&lt;&gt;0,I1342&lt;&gt;0)*(F1342 + (F1342 = 0))*(G1342 + (G1342 = 0))*(H1342 + (H1342 = 0))*(I1342 + (I1342 = 0))</f>
        <v>36.929000000000002</v>
      </c>
      <c r="K1342" s="15"/>
      <c r="L1342" s="15"/>
      <c r="M1342" s="15"/>
      <c r="Q1342" s="15">
        <v>0</v>
      </c>
    </row>
    <row r="1343" spans="1:17" x14ac:dyDescent="0.25">
      <c r="A1343" s="15"/>
      <c r="B1343" s="15"/>
      <c r="C1343" s="15"/>
      <c r="D1343" s="34"/>
      <c r="E1343" s="14" t="s">
        <v>82</v>
      </c>
      <c r="F1343" s="18">
        <v>0.9</v>
      </c>
      <c r="G1343" s="19">
        <v>105.13</v>
      </c>
      <c r="H1343" s="19">
        <v>0</v>
      </c>
      <c r="I1343" s="19">
        <v>0.25</v>
      </c>
      <c r="J1343" s="16">
        <f>OR(F1343&lt;&gt;0,G1343&lt;&gt;0,H1343&lt;&gt;0,I1343&lt;&gt;0)*(F1343 + (F1343 = 0))*(G1343 + (G1343 = 0))*(H1343 + (H1343 = 0))*(I1343 + (I1343 = 0))</f>
        <v>23.654</v>
      </c>
      <c r="K1343" s="15"/>
      <c r="L1343" s="15"/>
      <c r="M1343" s="15"/>
      <c r="Q1343" s="15">
        <v>0</v>
      </c>
    </row>
    <row r="1344" spans="1:17" x14ac:dyDescent="0.25">
      <c r="A1344" s="15"/>
      <c r="B1344" s="15"/>
      <c r="C1344" s="15"/>
      <c r="D1344" s="34"/>
      <c r="E1344" s="14" t="s">
        <v>767</v>
      </c>
      <c r="F1344" s="18">
        <v>0.9</v>
      </c>
      <c r="G1344" s="19">
        <v>55.89</v>
      </c>
      <c r="H1344" s="19">
        <v>0</v>
      </c>
      <c r="I1344" s="19">
        <v>0.25</v>
      </c>
      <c r="J1344" s="16">
        <f>OR(F1344&lt;&gt;0,G1344&lt;&gt;0,H1344&lt;&gt;0,I1344&lt;&gt;0)*(F1344 + (F1344 = 0))*(G1344 + (G1344 = 0))*(H1344 + (H1344 = 0))*(I1344 + (I1344 = 0))</f>
        <v>12.574999999999999</v>
      </c>
      <c r="K1344" s="15"/>
      <c r="L1344" s="15"/>
      <c r="M1344" s="15"/>
      <c r="Q1344" s="15">
        <v>0</v>
      </c>
    </row>
    <row r="1345" spans="1:17" x14ac:dyDescent="0.25">
      <c r="A1345" s="15"/>
      <c r="B1345" s="15"/>
      <c r="C1345" s="15"/>
      <c r="D1345" s="34"/>
      <c r="E1345" s="15"/>
      <c r="F1345" s="15"/>
      <c r="G1345" s="15"/>
      <c r="H1345" s="15"/>
      <c r="I1345" s="15"/>
      <c r="J1345" s="20" t="s">
        <v>95</v>
      </c>
      <c r="K1345" s="21">
        <f>SUM(J1340:J1344)</f>
        <v>73.158000000000001</v>
      </c>
      <c r="L1345" s="22">
        <f>+Q1345</f>
        <v>33.24</v>
      </c>
      <c r="M1345" s="23">
        <f>ROUND(K1345*L1345,2)</f>
        <v>2431.77</v>
      </c>
      <c r="Q1345" s="22">
        <v>33.24</v>
      </c>
    </row>
    <row r="1346" spans="1:17" ht="0.95" customHeight="1" x14ac:dyDescent="0.25">
      <c r="A1346" s="24"/>
      <c r="B1346" s="24"/>
      <c r="C1346" s="24"/>
      <c r="D1346" s="35"/>
      <c r="E1346" s="24"/>
      <c r="F1346" s="24"/>
      <c r="G1346" s="24"/>
      <c r="H1346" s="24"/>
      <c r="I1346" s="24"/>
      <c r="J1346" s="24"/>
      <c r="K1346" s="24"/>
      <c r="L1346" s="24"/>
      <c r="M1346" s="24"/>
      <c r="Q1346" s="24">
        <v>0</v>
      </c>
    </row>
    <row r="1347" spans="1:17" ht="22.5" x14ac:dyDescent="0.25">
      <c r="A1347" s="13" t="s">
        <v>96</v>
      </c>
      <c r="B1347" s="14" t="s">
        <v>22</v>
      </c>
      <c r="C1347" s="14" t="s">
        <v>88</v>
      </c>
      <c r="D1347" s="25" t="s">
        <v>97</v>
      </c>
      <c r="E1347" s="15"/>
      <c r="F1347" s="15"/>
      <c r="G1347" s="15"/>
      <c r="H1347" s="15"/>
      <c r="I1347" s="15"/>
      <c r="J1347" s="15"/>
      <c r="K1347" s="16">
        <f>K1354</f>
        <v>8.1280000000000001</v>
      </c>
      <c r="L1347" s="17">
        <f>L1354</f>
        <v>67.16</v>
      </c>
      <c r="M1347" s="17">
        <f>M1354</f>
        <v>545.88</v>
      </c>
      <c r="Q1347" s="17">
        <v>67.16</v>
      </c>
    </row>
    <row r="1348" spans="1:17" ht="33.75" x14ac:dyDescent="0.25">
      <c r="A1348" s="15"/>
      <c r="B1348" s="15"/>
      <c r="C1348" s="15"/>
      <c r="D1348" s="25" t="s">
        <v>98</v>
      </c>
      <c r="E1348" s="15"/>
      <c r="F1348" s="15"/>
      <c r="G1348" s="15"/>
      <c r="H1348" s="15"/>
      <c r="I1348" s="15"/>
      <c r="J1348" s="15"/>
      <c r="K1348" s="15"/>
      <c r="L1348" s="15"/>
      <c r="M1348" s="15"/>
      <c r="Q1348" s="15">
        <v>0</v>
      </c>
    </row>
    <row r="1349" spans="1:17" x14ac:dyDescent="0.25">
      <c r="A1349" s="15"/>
      <c r="B1349" s="15"/>
      <c r="C1349" s="15"/>
      <c r="D1349" s="34"/>
      <c r="E1349" s="14" t="s">
        <v>91</v>
      </c>
      <c r="F1349" s="18"/>
      <c r="G1349" s="19"/>
      <c r="H1349" s="19"/>
      <c r="I1349" s="19"/>
      <c r="J1349" s="16">
        <f>OR(F1349&lt;&gt;0,G1349&lt;&gt;0,H1349&lt;&gt;0,I1349&lt;&gt;0)*(F1349 + (F1349 = 0))*(G1349 + (G1349 = 0))*(H1349 + (H1349 = 0))*(I1349 + (I1349 = 0))</f>
        <v>0</v>
      </c>
      <c r="K1349" s="15"/>
      <c r="L1349" s="15"/>
      <c r="M1349" s="15"/>
      <c r="Q1349" s="15">
        <v>0</v>
      </c>
    </row>
    <row r="1350" spans="1:17" x14ac:dyDescent="0.25">
      <c r="A1350" s="15"/>
      <c r="B1350" s="15"/>
      <c r="C1350" s="15"/>
      <c r="D1350" s="34"/>
      <c r="E1350" s="14" t="s">
        <v>99</v>
      </c>
      <c r="F1350" s="18"/>
      <c r="G1350" s="19"/>
      <c r="H1350" s="19"/>
      <c r="I1350" s="19"/>
      <c r="J1350" s="16">
        <f>OR(F1350&lt;&gt;0,G1350&lt;&gt;0,H1350&lt;&gt;0,I1350&lt;&gt;0)*(F1350 + (F1350 = 0))*(G1350 + (G1350 = 0))*(H1350 + (H1350 = 0))*(I1350 + (I1350 = 0))</f>
        <v>0</v>
      </c>
      <c r="K1350" s="15"/>
      <c r="L1350" s="15"/>
      <c r="M1350" s="15"/>
      <c r="Q1350" s="15">
        <v>0</v>
      </c>
    </row>
    <row r="1351" spans="1:17" x14ac:dyDescent="0.25">
      <c r="A1351" s="15"/>
      <c r="B1351" s="15"/>
      <c r="C1351" s="15"/>
      <c r="D1351" s="34"/>
      <c r="E1351" s="14" t="s">
        <v>73</v>
      </c>
      <c r="F1351" s="18">
        <v>0.1</v>
      </c>
      <c r="G1351" s="19">
        <v>164.13</v>
      </c>
      <c r="H1351" s="19">
        <v>0</v>
      </c>
      <c r="I1351" s="19">
        <v>0.25</v>
      </c>
      <c r="J1351" s="16">
        <f>OR(F1351&lt;&gt;0,G1351&lt;&gt;0,H1351&lt;&gt;0,I1351&lt;&gt;0)*(F1351 + (F1351 = 0))*(G1351 + (G1351 = 0))*(H1351 + (H1351 = 0))*(I1351 + (I1351 = 0))</f>
        <v>4.1029999999999998</v>
      </c>
      <c r="K1351" s="15"/>
      <c r="L1351" s="15"/>
      <c r="M1351" s="15"/>
      <c r="Q1351" s="15">
        <v>0</v>
      </c>
    </row>
    <row r="1352" spans="1:17" x14ac:dyDescent="0.25">
      <c r="A1352" s="15"/>
      <c r="B1352" s="15"/>
      <c r="C1352" s="15"/>
      <c r="D1352" s="34"/>
      <c r="E1352" s="14" t="s">
        <v>82</v>
      </c>
      <c r="F1352" s="18">
        <v>0.1</v>
      </c>
      <c r="G1352" s="19">
        <v>105.13</v>
      </c>
      <c r="H1352" s="19">
        <v>0</v>
      </c>
      <c r="I1352" s="19">
        <v>0.25</v>
      </c>
      <c r="J1352" s="16">
        <f>OR(F1352&lt;&gt;0,G1352&lt;&gt;0,H1352&lt;&gt;0,I1352&lt;&gt;0)*(F1352 + (F1352 = 0))*(G1352 + (G1352 = 0))*(H1352 + (H1352 = 0))*(I1352 + (I1352 = 0))</f>
        <v>2.6280000000000001</v>
      </c>
      <c r="K1352" s="15"/>
      <c r="L1352" s="15"/>
      <c r="M1352" s="15"/>
      <c r="Q1352" s="15">
        <v>0</v>
      </c>
    </row>
    <row r="1353" spans="1:17" x14ac:dyDescent="0.25">
      <c r="A1353" s="15"/>
      <c r="B1353" s="15"/>
      <c r="C1353" s="15"/>
      <c r="D1353" s="34"/>
      <c r="E1353" s="14" t="s">
        <v>55</v>
      </c>
      <c r="F1353" s="18">
        <v>0.1</v>
      </c>
      <c r="G1353" s="19">
        <v>55.89</v>
      </c>
      <c r="H1353" s="19">
        <v>0</v>
      </c>
      <c r="I1353" s="19">
        <v>0.25</v>
      </c>
      <c r="J1353" s="16">
        <f>OR(F1353&lt;&gt;0,G1353&lt;&gt;0,H1353&lt;&gt;0,I1353&lt;&gt;0)*(F1353 + (F1353 = 0))*(G1353 + (G1353 = 0))*(H1353 + (H1353 = 0))*(I1353 + (I1353 = 0))</f>
        <v>1.397</v>
      </c>
      <c r="K1353" s="15"/>
      <c r="L1353" s="15"/>
      <c r="M1353" s="15"/>
      <c r="Q1353" s="15">
        <v>0</v>
      </c>
    </row>
    <row r="1354" spans="1:17" x14ac:dyDescent="0.25">
      <c r="A1354" s="15"/>
      <c r="B1354" s="15"/>
      <c r="C1354" s="15"/>
      <c r="D1354" s="34"/>
      <c r="E1354" s="15"/>
      <c r="F1354" s="15"/>
      <c r="G1354" s="15"/>
      <c r="H1354" s="15"/>
      <c r="I1354" s="15"/>
      <c r="J1354" s="20" t="s">
        <v>100</v>
      </c>
      <c r="K1354" s="21">
        <f>SUM(J1349:J1353)</f>
        <v>8.1280000000000001</v>
      </c>
      <c r="L1354" s="22">
        <f>+Q1354</f>
        <v>67.16</v>
      </c>
      <c r="M1354" s="23">
        <f>ROUND(K1354*L1354,2)</f>
        <v>545.88</v>
      </c>
      <c r="Q1354" s="22">
        <v>67.16</v>
      </c>
    </row>
    <row r="1355" spans="1:17" ht="0.95" customHeight="1" x14ac:dyDescent="0.25">
      <c r="A1355" s="24"/>
      <c r="B1355" s="24"/>
      <c r="C1355" s="24"/>
      <c r="D1355" s="35"/>
      <c r="E1355" s="24"/>
      <c r="F1355" s="24"/>
      <c r="G1355" s="24"/>
      <c r="H1355" s="24"/>
      <c r="I1355" s="24"/>
      <c r="J1355" s="24"/>
      <c r="K1355" s="24"/>
      <c r="L1355" s="24"/>
      <c r="M1355" s="24"/>
      <c r="Q1355" s="24">
        <v>0</v>
      </c>
    </row>
    <row r="1356" spans="1:17" x14ac:dyDescent="0.25">
      <c r="A1356" s="13" t="s">
        <v>111</v>
      </c>
      <c r="B1356" s="14" t="s">
        <v>22</v>
      </c>
      <c r="C1356" s="14" t="s">
        <v>88</v>
      </c>
      <c r="D1356" s="25" t="s">
        <v>112</v>
      </c>
      <c r="E1356" s="15"/>
      <c r="F1356" s="15"/>
      <c r="G1356" s="15"/>
      <c r="H1356" s="15"/>
      <c r="I1356" s="15"/>
      <c r="J1356" s="15"/>
      <c r="K1356" s="16">
        <f>K1361</f>
        <v>5.625</v>
      </c>
      <c r="L1356" s="17">
        <f>L1361</f>
        <v>10.44</v>
      </c>
      <c r="M1356" s="17">
        <f>M1361</f>
        <v>58.73</v>
      </c>
      <c r="Q1356" s="17">
        <v>10.44</v>
      </c>
    </row>
    <row r="1357" spans="1:17" ht="33.75" x14ac:dyDescent="0.25">
      <c r="A1357" s="15"/>
      <c r="B1357" s="15"/>
      <c r="C1357" s="15"/>
      <c r="D1357" s="25" t="s">
        <v>113</v>
      </c>
      <c r="E1357" s="15"/>
      <c r="F1357" s="15"/>
      <c r="G1357" s="15"/>
      <c r="H1357" s="15"/>
      <c r="I1357" s="15"/>
      <c r="J1357" s="15"/>
      <c r="K1357" s="15"/>
      <c r="L1357" s="15"/>
      <c r="M1357" s="15"/>
      <c r="Q1357" s="15">
        <v>0</v>
      </c>
    </row>
    <row r="1358" spans="1:17" x14ac:dyDescent="0.25">
      <c r="A1358" s="15"/>
      <c r="B1358" s="15"/>
      <c r="C1358" s="15"/>
      <c r="D1358" s="34"/>
      <c r="E1358" s="14" t="s">
        <v>114</v>
      </c>
      <c r="F1358" s="18"/>
      <c r="G1358" s="19"/>
      <c r="H1358" s="19"/>
      <c r="I1358" s="19"/>
      <c r="J1358" s="16">
        <f>OR(F1358&lt;&gt;0,G1358&lt;&gt;0,H1358&lt;&gt;0,I1358&lt;&gt;0)*(F1358 + (F1358 = 0))*(G1358 + (G1358 = 0))*(H1358 + (H1358 = 0))*(I1358 + (I1358 = 0))</f>
        <v>0</v>
      </c>
      <c r="K1358" s="15"/>
      <c r="L1358" s="15"/>
      <c r="M1358" s="15"/>
      <c r="Q1358" s="15">
        <v>0</v>
      </c>
    </row>
    <row r="1359" spans="1:17" x14ac:dyDescent="0.25">
      <c r="A1359" s="15"/>
      <c r="B1359" s="15"/>
      <c r="C1359" s="15"/>
      <c r="D1359" s="34"/>
      <c r="E1359" s="14" t="s">
        <v>93</v>
      </c>
      <c r="F1359" s="18"/>
      <c r="G1359" s="19"/>
      <c r="H1359" s="19"/>
      <c r="I1359" s="19"/>
      <c r="J1359" s="16">
        <f>OR(F1359&lt;&gt;0,G1359&lt;&gt;0,H1359&lt;&gt;0,I1359&lt;&gt;0)*(F1359 + (F1359 = 0))*(G1359 + (G1359 = 0))*(H1359 + (H1359 = 0))*(I1359 + (I1359 = 0))</f>
        <v>0</v>
      </c>
      <c r="K1359" s="15"/>
      <c r="L1359" s="15"/>
      <c r="M1359" s="15"/>
      <c r="Q1359" s="15">
        <v>0</v>
      </c>
    </row>
    <row r="1360" spans="1:17" x14ac:dyDescent="0.25">
      <c r="A1360" s="15"/>
      <c r="B1360" s="15"/>
      <c r="C1360" s="15"/>
      <c r="D1360" s="34"/>
      <c r="E1360" s="14" t="s">
        <v>768</v>
      </c>
      <c r="F1360" s="18">
        <v>0.9</v>
      </c>
      <c r="G1360" s="19">
        <v>5</v>
      </c>
      <c r="H1360" s="19">
        <v>5</v>
      </c>
      <c r="I1360" s="19">
        <v>0.25</v>
      </c>
      <c r="J1360" s="16">
        <f>OR(F1360&lt;&gt;0,G1360&lt;&gt;0,H1360&lt;&gt;0,I1360&lt;&gt;0)*(F1360 + (F1360 = 0))*(G1360 + (G1360 = 0))*(H1360 + (H1360 = 0))*(I1360 + (I1360 = 0))</f>
        <v>5.625</v>
      </c>
      <c r="K1360" s="15"/>
      <c r="L1360" s="15"/>
      <c r="M1360" s="15"/>
      <c r="Q1360" s="15">
        <v>0</v>
      </c>
    </row>
    <row r="1361" spans="1:17" x14ac:dyDescent="0.25">
      <c r="A1361" s="15"/>
      <c r="B1361" s="15"/>
      <c r="C1361" s="15"/>
      <c r="D1361" s="34"/>
      <c r="E1361" s="15"/>
      <c r="F1361" s="15"/>
      <c r="G1361" s="15"/>
      <c r="H1361" s="15"/>
      <c r="I1361" s="15"/>
      <c r="J1361" s="20" t="s">
        <v>116</v>
      </c>
      <c r="K1361" s="21">
        <f>SUM(J1358:J1360)</f>
        <v>5.625</v>
      </c>
      <c r="L1361" s="22">
        <f>+Q1361</f>
        <v>10.44</v>
      </c>
      <c r="M1361" s="23">
        <f>ROUND(K1361*L1361,2)</f>
        <v>58.73</v>
      </c>
      <c r="Q1361" s="22">
        <v>10.44</v>
      </c>
    </row>
    <row r="1362" spans="1:17" ht="0.95" customHeight="1" x14ac:dyDescent="0.25">
      <c r="A1362" s="24"/>
      <c r="B1362" s="24"/>
      <c r="C1362" s="24"/>
      <c r="D1362" s="35"/>
      <c r="E1362" s="24"/>
      <c r="F1362" s="24"/>
      <c r="G1362" s="24"/>
      <c r="H1362" s="24"/>
      <c r="I1362" s="24"/>
      <c r="J1362" s="24"/>
      <c r="K1362" s="24"/>
      <c r="L1362" s="24"/>
      <c r="M1362" s="24"/>
      <c r="Q1362" s="24">
        <v>0</v>
      </c>
    </row>
    <row r="1363" spans="1:17" x14ac:dyDescent="0.25">
      <c r="A1363" s="13" t="s">
        <v>117</v>
      </c>
      <c r="B1363" s="14" t="s">
        <v>22</v>
      </c>
      <c r="C1363" s="14" t="s">
        <v>88</v>
      </c>
      <c r="D1363" s="25" t="s">
        <v>118</v>
      </c>
      <c r="E1363" s="15"/>
      <c r="F1363" s="15"/>
      <c r="G1363" s="15"/>
      <c r="H1363" s="15"/>
      <c r="I1363" s="15"/>
      <c r="J1363" s="15"/>
      <c r="K1363" s="16">
        <f>K1368</f>
        <v>5.625</v>
      </c>
      <c r="L1363" s="17">
        <f>L1368</f>
        <v>36.049999999999997</v>
      </c>
      <c r="M1363" s="17">
        <f>M1368</f>
        <v>202.78</v>
      </c>
      <c r="Q1363" s="17">
        <v>36.049999999999997</v>
      </c>
    </row>
    <row r="1364" spans="1:17" ht="22.5" x14ac:dyDescent="0.25">
      <c r="A1364" s="15"/>
      <c r="B1364" s="15"/>
      <c r="C1364" s="15"/>
      <c r="D1364" s="25" t="s">
        <v>119</v>
      </c>
      <c r="E1364" s="15"/>
      <c r="F1364" s="15"/>
      <c r="G1364" s="15"/>
      <c r="H1364" s="15"/>
      <c r="I1364" s="15"/>
      <c r="J1364" s="15"/>
      <c r="K1364" s="15"/>
      <c r="L1364" s="15"/>
      <c r="M1364" s="15"/>
      <c r="Q1364" s="15">
        <v>0</v>
      </c>
    </row>
    <row r="1365" spans="1:17" x14ac:dyDescent="0.25">
      <c r="A1365" s="15"/>
      <c r="B1365" s="15"/>
      <c r="C1365" s="15"/>
      <c r="D1365" s="34"/>
      <c r="E1365" s="14" t="s">
        <v>114</v>
      </c>
      <c r="F1365" s="18"/>
      <c r="G1365" s="19"/>
      <c r="H1365" s="19"/>
      <c r="I1365" s="19"/>
      <c r="J1365" s="16">
        <f>OR(F1365&lt;&gt;0,G1365&lt;&gt;0,H1365&lt;&gt;0,I1365&lt;&gt;0)*(F1365 + (F1365 = 0))*(G1365 + (G1365 = 0))*(H1365 + (H1365 = 0))*(I1365 + (I1365 = 0))</f>
        <v>0</v>
      </c>
      <c r="K1365" s="15"/>
      <c r="L1365" s="15"/>
      <c r="M1365" s="15"/>
      <c r="Q1365" s="15">
        <v>0</v>
      </c>
    </row>
    <row r="1366" spans="1:17" x14ac:dyDescent="0.25">
      <c r="A1366" s="15"/>
      <c r="B1366" s="15"/>
      <c r="C1366" s="15"/>
      <c r="D1366" s="34"/>
      <c r="E1366" s="14" t="s">
        <v>99</v>
      </c>
      <c r="F1366" s="18"/>
      <c r="G1366" s="19"/>
      <c r="H1366" s="19"/>
      <c r="I1366" s="19"/>
      <c r="J1366" s="16">
        <f>OR(F1366&lt;&gt;0,G1366&lt;&gt;0,H1366&lt;&gt;0,I1366&lt;&gt;0)*(F1366 + (F1366 = 0))*(G1366 + (G1366 = 0))*(H1366 + (H1366 = 0))*(I1366 + (I1366 = 0))</f>
        <v>0</v>
      </c>
      <c r="K1366" s="15"/>
      <c r="L1366" s="15"/>
      <c r="M1366" s="15"/>
      <c r="Q1366" s="15">
        <v>0</v>
      </c>
    </row>
    <row r="1367" spans="1:17" x14ac:dyDescent="0.25">
      <c r="A1367" s="15"/>
      <c r="B1367" s="15"/>
      <c r="C1367" s="15"/>
      <c r="D1367" s="34"/>
      <c r="E1367" s="14" t="s">
        <v>768</v>
      </c>
      <c r="F1367" s="18">
        <v>0.9</v>
      </c>
      <c r="G1367" s="19">
        <v>5</v>
      </c>
      <c r="H1367" s="19">
        <v>5</v>
      </c>
      <c r="I1367" s="19">
        <v>0.25</v>
      </c>
      <c r="J1367" s="16">
        <f>OR(F1367&lt;&gt;0,G1367&lt;&gt;0,H1367&lt;&gt;0,I1367&lt;&gt;0)*(F1367 + (F1367 = 0))*(G1367 + (G1367 = 0))*(H1367 + (H1367 = 0))*(I1367 + (I1367 = 0))</f>
        <v>5.625</v>
      </c>
      <c r="K1367" s="15"/>
      <c r="L1367" s="15"/>
      <c r="M1367" s="15"/>
      <c r="Q1367" s="15">
        <v>0</v>
      </c>
    </row>
    <row r="1368" spans="1:17" x14ac:dyDescent="0.25">
      <c r="A1368" s="15"/>
      <c r="B1368" s="15"/>
      <c r="C1368" s="15"/>
      <c r="D1368" s="34"/>
      <c r="E1368" s="15"/>
      <c r="F1368" s="15"/>
      <c r="G1368" s="15"/>
      <c r="H1368" s="15"/>
      <c r="I1368" s="15"/>
      <c r="J1368" s="20" t="s">
        <v>120</v>
      </c>
      <c r="K1368" s="21">
        <f>SUM(J1365:J1367)</f>
        <v>5.625</v>
      </c>
      <c r="L1368" s="22">
        <f>+Q1368</f>
        <v>36.049999999999997</v>
      </c>
      <c r="M1368" s="23">
        <f>ROUND(K1368*L1368,2)</f>
        <v>202.78</v>
      </c>
      <c r="Q1368" s="22">
        <v>36.049999999999997</v>
      </c>
    </row>
    <row r="1369" spans="1:17" ht="0.95" customHeight="1" x14ac:dyDescent="0.25">
      <c r="A1369" s="24"/>
      <c r="B1369" s="24"/>
      <c r="C1369" s="24"/>
      <c r="D1369" s="35"/>
      <c r="E1369" s="24"/>
      <c r="F1369" s="24"/>
      <c r="G1369" s="24"/>
      <c r="H1369" s="24"/>
      <c r="I1369" s="24"/>
      <c r="J1369" s="24"/>
      <c r="K1369" s="24"/>
      <c r="L1369" s="24"/>
      <c r="M1369" s="24"/>
      <c r="Q1369" s="24">
        <v>0</v>
      </c>
    </row>
    <row r="1370" spans="1:17" ht="22.5" x14ac:dyDescent="0.25">
      <c r="A1370" s="13" t="s">
        <v>121</v>
      </c>
      <c r="B1370" s="14" t="s">
        <v>22</v>
      </c>
      <c r="C1370" s="14" t="s">
        <v>122</v>
      </c>
      <c r="D1370" s="25" t="s">
        <v>123</v>
      </c>
      <c r="E1370" s="15"/>
      <c r="F1370" s="15"/>
      <c r="G1370" s="15"/>
      <c r="H1370" s="15"/>
      <c r="I1370" s="15"/>
      <c r="J1370" s="15"/>
      <c r="K1370" s="16">
        <f>K1374</f>
        <v>4572.3500000000004</v>
      </c>
      <c r="L1370" s="17">
        <f>L1374</f>
        <v>0.66</v>
      </c>
      <c r="M1370" s="17">
        <f>M1374</f>
        <v>3017.75</v>
      </c>
      <c r="Q1370" s="17">
        <v>0.66</v>
      </c>
    </row>
    <row r="1371" spans="1:17" ht="56.25" x14ac:dyDescent="0.25">
      <c r="A1371" s="15"/>
      <c r="B1371" s="15"/>
      <c r="C1371" s="15"/>
      <c r="D1371" s="25" t="s">
        <v>124</v>
      </c>
      <c r="E1371" s="15"/>
      <c r="F1371" s="15"/>
      <c r="G1371" s="15"/>
      <c r="H1371" s="15"/>
      <c r="I1371" s="15"/>
      <c r="J1371" s="15"/>
      <c r="K1371" s="15"/>
      <c r="L1371" s="15"/>
      <c r="M1371" s="15"/>
      <c r="Q1371" s="15">
        <v>0</v>
      </c>
    </row>
    <row r="1372" spans="1:17" x14ac:dyDescent="0.25">
      <c r="A1372" s="15"/>
      <c r="B1372" s="15"/>
      <c r="C1372" s="15"/>
      <c r="D1372" s="34"/>
      <c r="E1372" s="14" t="s">
        <v>73</v>
      </c>
      <c r="F1372" s="18">
        <v>0</v>
      </c>
      <c r="G1372" s="19">
        <v>437.38</v>
      </c>
      <c r="H1372" s="19">
        <v>0</v>
      </c>
      <c r="I1372" s="19">
        <v>5</v>
      </c>
      <c r="J1372" s="16">
        <f>OR(F1372&lt;&gt;0,G1372&lt;&gt;0,H1372&lt;&gt;0,I1372&lt;&gt;0)*(F1372 + (F1372 = 0))*(G1372 + (G1372 = 0))*(H1372 + (H1372 = 0))*(I1372 + (I1372 = 0))</f>
        <v>2186.9</v>
      </c>
      <c r="K1372" s="15"/>
      <c r="L1372" s="15"/>
      <c r="M1372" s="15"/>
      <c r="Q1372" s="15">
        <v>0</v>
      </c>
    </row>
    <row r="1373" spans="1:17" x14ac:dyDescent="0.25">
      <c r="A1373" s="15"/>
      <c r="B1373" s="15"/>
      <c r="C1373" s="15"/>
      <c r="D1373" s="34"/>
      <c r="E1373" s="14" t="s">
        <v>94</v>
      </c>
      <c r="F1373" s="18">
        <v>0</v>
      </c>
      <c r="G1373" s="19">
        <v>477.09</v>
      </c>
      <c r="H1373" s="19">
        <v>0</v>
      </c>
      <c r="I1373" s="19">
        <v>5</v>
      </c>
      <c r="J1373" s="16">
        <f>OR(F1373&lt;&gt;0,G1373&lt;&gt;0,H1373&lt;&gt;0,I1373&lt;&gt;0)*(F1373 + (F1373 = 0))*(G1373 + (G1373 = 0))*(H1373 + (H1373 = 0))*(I1373 + (I1373 = 0))</f>
        <v>2385.4499999999998</v>
      </c>
      <c r="K1373" s="15"/>
      <c r="L1373" s="15"/>
      <c r="M1373" s="15"/>
      <c r="Q1373" s="15">
        <v>0</v>
      </c>
    </row>
    <row r="1374" spans="1:17" x14ac:dyDescent="0.25">
      <c r="A1374" s="15"/>
      <c r="B1374" s="15"/>
      <c r="C1374" s="15"/>
      <c r="D1374" s="34"/>
      <c r="E1374" s="15"/>
      <c r="F1374" s="15"/>
      <c r="G1374" s="15"/>
      <c r="H1374" s="15"/>
      <c r="I1374" s="15"/>
      <c r="J1374" s="20" t="s">
        <v>126</v>
      </c>
      <c r="K1374" s="21">
        <f>SUM(J1372:J1373)</f>
        <v>4572.3500000000004</v>
      </c>
      <c r="L1374" s="22">
        <f>+Q1374</f>
        <v>0.66</v>
      </c>
      <c r="M1374" s="23">
        <f>ROUND(K1374*L1374,2)</f>
        <v>3017.75</v>
      </c>
      <c r="Q1374" s="22">
        <v>0.66</v>
      </c>
    </row>
    <row r="1375" spans="1:17" ht="0.95" customHeight="1" x14ac:dyDescent="0.25">
      <c r="A1375" s="24"/>
      <c r="B1375" s="24"/>
      <c r="C1375" s="24"/>
      <c r="D1375" s="35"/>
      <c r="E1375" s="24"/>
      <c r="F1375" s="24"/>
      <c r="G1375" s="24"/>
      <c r="H1375" s="24"/>
      <c r="I1375" s="24"/>
      <c r="J1375" s="24"/>
      <c r="K1375" s="24"/>
      <c r="L1375" s="24"/>
      <c r="M1375" s="24"/>
      <c r="Q1375" s="24">
        <v>0</v>
      </c>
    </row>
    <row r="1376" spans="1:17" ht="22.5" x14ac:dyDescent="0.25">
      <c r="A1376" s="13" t="s">
        <v>769</v>
      </c>
      <c r="B1376" s="14" t="s">
        <v>22</v>
      </c>
      <c r="C1376" s="14" t="s">
        <v>23</v>
      </c>
      <c r="D1376" s="25" t="s">
        <v>770</v>
      </c>
      <c r="E1376" s="15"/>
      <c r="F1376" s="15"/>
      <c r="G1376" s="15"/>
      <c r="H1376" s="15"/>
      <c r="I1376" s="15"/>
      <c r="J1376" s="15"/>
      <c r="K1376" s="16">
        <f>K1382</f>
        <v>3</v>
      </c>
      <c r="L1376" s="17">
        <f>L1382</f>
        <v>82.82</v>
      </c>
      <c r="M1376" s="17">
        <f>M1382</f>
        <v>248.46</v>
      </c>
      <c r="Q1376" s="17">
        <v>82.82</v>
      </c>
    </row>
    <row r="1377" spans="1:17" ht="101.25" x14ac:dyDescent="0.25">
      <c r="A1377" s="15"/>
      <c r="B1377" s="15"/>
      <c r="C1377" s="15"/>
      <c r="D1377" s="25" t="s">
        <v>771</v>
      </c>
      <c r="E1377" s="15"/>
      <c r="F1377" s="15"/>
      <c r="G1377" s="15"/>
      <c r="H1377" s="15"/>
      <c r="I1377" s="15"/>
      <c r="J1377" s="15"/>
      <c r="K1377" s="15"/>
      <c r="L1377" s="15"/>
      <c r="M1377" s="15"/>
      <c r="Q1377" s="15">
        <v>0</v>
      </c>
    </row>
    <row r="1378" spans="1:17" x14ac:dyDescent="0.25">
      <c r="A1378" s="15"/>
      <c r="B1378" s="15"/>
      <c r="C1378" s="15"/>
      <c r="D1378" s="34"/>
      <c r="E1378" s="14" t="s">
        <v>772</v>
      </c>
      <c r="F1378" s="18"/>
      <c r="G1378" s="19"/>
      <c r="H1378" s="19"/>
      <c r="I1378" s="19"/>
      <c r="J1378" s="16">
        <f>OR(F1378&lt;&gt;0,G1378&lt;&gt;0,H1378&lt;&gt;0,I1378&lt;&gt;0)*(F1378 + (F1378 = 0))*(G1378 + (G1378 = 0))*(H1378 + (H1378 = 0))*(I1378 + (I1378 = 0))</f>
        <v>0</v>
      </c>
      <c r="K1378" s="15"/>
      <c r="L1378" s="15"/>
      <c r="M1378" s="15"/>
      <c r="Q1378" s="15">
        <v>0</v>
      </c>
    </row>
    <row r="1379" spans="1:17" x14ac:dyDescent="0.25">
      <c r="A1379" s="15"/>
      <c r="B1379" s="15"/>
      <c r="C1379" s="15"/>
      <c r="D1379" s="34"/>
      <c r="E1379" s="14" t="s">
        <v>773</v>
      </c>
      <c r="F1379" s="18">
        <v>1</v>
      </c>
      <c r="G1379" s="19">
        <v>0</v>
      </c>
      <c r="H1379" s="19">
        <v>0</v>
      </c>
      <c r="I1379" s="19">
        <v>0</v>
      </c>
      <c r="J1379" s="16">
        <f>OR(F1379&lt;&gt;0,G1379&lt;&gt;0,H1379&lt;&gt;0,I1379&lt;&gt;0)*(F1379 + (F1379 = 0))*(G1379 + (G1379 = 0))*(H1379 + (H1379 = 0))*(I1379 + (I1379 = 0))</f>
        <v>1</v>
      </c>
      <c r="K1379" s="15"/>
      <c r="L1379" s="15"/>
      <c r="M1379" s="15"/>
      <c r="Q1379" s="15">
        <v>0</v>
      </c>
    </row>
    <row r="1380" spans="1:17" x14ac:dyDescent="0.25">
      <c r="A1380" s="15"/>
      <c r="B1380" s="15"/>
      <c r="C1380" s="15"/>
      <c r="D1380" s="34"/>
      <c r="E1380" s="14" t="s">
        <v>774</v>
      </c>
      <c r="F1380" s="18">
        <v>1</v>
      </c>
      <c r="G1380" s="19">
        <v>0</v>
      </c>
      <c r="H1380" s="19">
        <v>0</v>
      </c>
      <c r="I1380" s="19">
        <v>0</v>
      </c>
      <c r="J1380" s="16">
        <f>OR(F1380&lt;&gt;0,G1380&lt;&gt;0,H1380&lt;&gt;0,I1380&lt;&gt;0)*(F1380 + (F1380 = 0))*(G1380 + (G1380 = 0))*(H1380 + (H1380 = 0))*(I1380 + (I1380 = 0))</f>
        <v>1</v>
      </c>
      <c r="K1380" s="15"/>
      <c r="L1380" s="15"/>
      <c r="M1380" s="15"/>
      <c r="Q1380" s="15">
        <v>0</v>
      </c>
    </row>
    <row r="1381" spans="1:17" x14ac:dyDescent="0.25">
      <c r="A1381" s="15"/>
      <c r="B1381" s="15"/>
      <c r="C1381" s="15"/>
      <c r="D1381" s="34"/>
      <c r="E1381" s="14" t="s">
        <v>775</v>
      </c>
      <c r="F1381" s="18">
        <v>1</v>
      </c>
      <c r="G1381" s="19">
        <v>0</v>
      </c>
      <c r="H1381" s="19">
        <v>0</v>
      </c>
      <c r="I1381" s="19">
        <v>0</v>
      </c>
      <c r="J1381" s="16">
        <f>OR(F1381&lt;&gt;0,G1381&lt;&gt;0,H1381&lt;&gt;0,I1381&lt;&gt;0)*(F1381 + (F1381 = 0))*(G1381 + (G1381 = 0))*(H1381 + (H1381 = 0))*(I1381 + (I1381 = 0))</f>
        <v>1</v>
      </c>
      <c r="K1381" s="15"/>
      <c r="L1381" s="15"/>
      <c r="M1381" s="15"/>
      <c r="Q1381" s="15">
        <v>0</v>
      </c>
    </row>
    <row r="1382" spans="1:17" x14ac:dyDescent="0.25">
      <c r="A1382" s="15"/>
      <c r="B1382" s="15"/>
      <c r="C1382" s="15"/>
      <c r="D1382" s="34"/>
      <c r="E1382" s="15"/>
      <c r="F1382" s="15"/>
      <c r="G1382" s="15"/>
      <c r="H1382" s="15"/>
      <c r="I1382" s="15"/>
      <c r="J1382" s="20" t="s">
        <v>776</v>
      </c>
      <c r="K1382" s="21">
        <f>SUM(J1378:J1381)</f>
        <v>3</v>
      </c>
      <c r="L1382" s="22">
        <f>+Q1382</f>
        <v>82.82</v>
      </c>
      <c r="M1382" s="23">
        <f>ROUND(K1382*L1382,2)</f>
        <v>248.46</v>
      </c>
      <c r="Q1382" s="22">
        <v>82.82</v>
      </c>
    </row>
    <row r="1383" spans="1:17" ht="0.95" customHeight="1" x14ac:dyDescent="0.25">
      <c r="A1383" s="24"/>
      <c r="B1383" s="24"/>
      <c r="C1383" s="24"/>
      <c r="D1383" s="35"/>
      <c r="E1383" s="24"/>
      <c r="F1383" s="24"/>
      <c r="G1383" s="24"/>
      <c r="H1383" s="24"/>
      <c r="I1383" s="24"/>
      <c r="J1383" s="24"/>
      <c r="K1383" s="24"/>
      <c r="L1383" s="24"/>
      <c r="M1383" s="24"/>
      <c r="Q1383" s="24">
        <v>0</v>
      </c>
    </row>
    <row r="1384" spans="1:17" x14ac:dyDescent="0.25">
      <c r="A1384" s="13" t="s">
        <v>777</v>
      </c>
      <c r="B1384" s="14" t="s">
        <v>22</v>
      </c>
      <c r="C1384" s="14" t="s">
        <v>88</v>
      </c>
      <c r="D1384" s="25" t="s">
        <v>778</v>
      </c>
      <c r="E1384" s="15"/>
      <c r="F1384" s="15"/>
      <c r="G1384" s="15"/>
      <c r="H1384" s="15"/>
      <c r="I1384" s="15"/>
      <c r="J1384" s="15"/>
      <c r="K1384" s="16">
        <f>K1387</f>
        <v>8</v>
      </c>
      <c r="L1384" s="17">
        <f>L1387</f>
        <v>116.85</v>
      </c>
      <c r="M1384" s="17">
        <f>M1387</f>
        <v>934.8</v>
      </c>
      <c r="Q1384" s="17">
        <v>116.85</v>
      </c>
    </row>
    <row r="1385" spans="1:17" ht="33.75" x14ac:dyDescent="0.25">
      <c r="A1385" s="15"/>
      <c r="B1385" s="15"/>
      <c r="C1385" s="15"/>
      <c r="D1385" s="25" t="s">
        <v>779</v>
      </c>
      <c r="E1385" s="15"/>
      <c r="F1385" s="15"/>
      <c r="G1385" s="15"/>
      <c r="H1385" s="15"/>
      <c r="I1385" s="15"/>
      <c r="J1385" s="15"/>
      <c r="K1385" s="15"/>
      <c r="L1385" s="15"/>
      <c r="M1385" s="15"/>
      <c r="Q1385" s="15">
        <v>0</v>
      </c>
    </row>
    <row r="1386" spans="1:17" x14ac:dyDescent="0.25">
      <c r="A1386" s="15"/>
      <c r="B1386" s="15"/>
      <c r="C1386" s="15"/>
      <c r="D1386" s="34"/>
      <c r="E1386" s="14" t="s">
        <v>780</v>
      </c>
      <c r="F1386" s="18">
        <v>1</v>
      </c>
      <c r="G1386" s="19">
        <v>4</v>
      </c>
      <c r="H1386" s="19">
        <v>4</v>
      </c>
      <c r="I1386" s="19">
        <v>0.5</v>
      </c>
      <c r="J1386" s="16">
        <f>OR(F1386&lt;&gt;0,G1386&lt;&gt;0,H1386&lt;&gt;0,I1386&lt;&gt;0)*(F1386 + (F1386 = 0))*(G1386 + (G1386 = 0))*(H1386 + (H1386 = 0))*(I1386 + (I1386 = 0))</f>
        <v>8</v>
      </c>
      <c r="K1386" s="15"/>
      <c r="L1386" s="15"/>
      <c r="M1386" s="15"/>
      <c r="Q1386" s="15">
        <v>0</v>
      </c>
    </row>
    <row r="1387" spans="1:17" x14ac:dyDescent="0.25">
      <c r="A1387" s="15"/>
      <c r="B1387" s="15"/>
      <c r="C1387" s="15"/>
      <c r="D1387" s="34"/>
      <c r="E1387" s="15"/>
      <c r="F1387" s="15"/>
      <c r="G1387" s="15"/>
      <c r="H1387" s="15"/>
      <c r="I1387" s="15"/>
      <c r="J1387" s="20" t="s">
        <v>781</v>
      </c>
      <c r="K1387" s="21">
        <f>J1386</f>
        <v>8</v>
      </c>
      <c r="L1387" s="22">
        <f>+Q1387</f>
        <v>116.85</v>
      </c>
      <c r="M1387" s="23">
        <f>ROUND(K1387*L1387,2)</f>
        <v>934.8</v>
      </c>
      <c r="Q1387" s="22">
        <v>116.85</v>
      </c>
    </row>
    <row r="1388" spans="1:17" ht="0.95" customHeight="1" x14ac:dyDescent="0.25">
      <c r="A1388" s="24"/>
      <c r="B1388" s="24"/>
      <c r="C1388" s="24"/>
      <c r="D1388" s="35"/>
      <c r="E1388" s="24"/>
      <c r="F1388" s="24"/>
      <c r="G1388" s="24"/>
      <c r="H1388" s="24"/>
      <c r="I1388" s="24"/>
      <c r="J1388" s="24"/>
      <c r="K1388" s="24"/>
      <c r="L1388" s="24"/>
      <c r="M1388" s="24"/>
      <c r="Q1388" s="24">
        <v>0</v>
      </c>
    </row>
    <row r="1389" spans="1:17" x14ac:dyDescent="0.25">
      <c r="A1389" s="15"/>
      <c r="B1389" s="15"/>
      <c r="C1389" s="15"/>
      <c r="D1389" s="34"/>
      <c r="E1389" s="15"/>
      <c r="F1389" s="15"/>
      <c r="G1389" s="15"/>
      <c r="H1389" s="15"/>
      <c r="I1389" s="15"/>
      <c r="J1389" s="20" t="s">
        <v>782</v>
      </c>
      <c r="K1389" s="19">
        <v>1</v>
      </c>
      <c r="L1389" s="23">
        <f>M1338+M1347+M1356+M1363+M1370+M1376+M1384</f>
        <v>7440.17</v>
      </c>
      <c r="M1389" s="23">
        <f>ROUND(K1389*L1389,2)</f>
        <v>7440.17</v>
      </c>
      <c r="Q1389" s="23">
        <v>7427.54</v>
      </c>
    </row>
    <row r="1390" spans="1:17" ht="0.95" customHeight="1" x14ac:dyDescent="0.25">
      <c r="A1390" s="24"/>
      <c r="B1390" s="24"/>
      <c r="C1390" s="24"/>
      <c r="D1390" s="35"/>
      <c r="E1390" s="24"/>
      <c r="F1390" s="24"/>
      <c r="G1390" s="24"/>
      <c r="H1390" s="24"/>
      <c r="I1390" s="24"/>
      <c r="J1390" s="24"/>
      <c r="K1390" s="24"/>
      <c r="L1390" s="24"/>
      <c r="M1390" s="24"/>
      <c r="Q1390" s="24">
        <v>0</v>
      </c>
    </row>
    <row r="1391" spans="1:17" x14ac:dyDescent="0.25">
      <c r="A1391" s="9" t="s">
        <v>783</v>
      </c>
      <c r="B1391" s="9" t="s">
        <v>16</v>
      </c>
      <c r="C1391" s="9" t="s">
        <v>17</v>
      </c>
      <c r="D1391" s="33" t="s">
        <v>129</v>
      </c>
      <c r="E1391" s="10"/>
      <c r="F1391" s="10"/>
      <c r="G1391" s="10"/>
      <c r="H1391" s="10"/>
      <c r="I1391" s="10"/>
      <c r="J1391" s="10"/>
      <c r="K1391" s="11">
        <f>K1511</f>
        <v>1</v>
      </c>
      <c r="L1391" s="12">
        <f>L1511</f>
        <v>150464.9</v>
      </c>
      <c r="M1391" s="12">
        <f>M1511</f>
        <v>150464.9</v>
      </c>
      <c r="Q1391" s="12">
        <v>150460.69</v>
      </c>
    </row>
    <row r="1392" spans="1:17" x14ac:dyDescent="0.25">
      <c r="A1392" s="13" t="s">
        <v>130</v>
      </c>
      <c r="B1392" s="14" t="s">
        <v>22</v>
      </c>
      <c r="C1392" s="14" t="s">
        <v>88</v>
      </c>
      <c r="D1392" s="25" t="s">
        <v>131</v>
      </c>
      <c r="E1392" s="15"/>
      <c r="F1392" s="15"/>
      <c r="G1392" s="15"/>
      <c r="H1392" s="15"/>
      <c r="I1392" s="15"/>
      <c r="J1392" s="15"/>
      <c r="K1392" s="16">
        <f>K1401</f>
        <v>31.9</v>
      </c>
      <c r="L1392" s="17">
        <f>L1401</f>
        <v>48.02</v>
      </c>
      <c r="M1392" s="17">
        <f>M1401</f>
        <v>1531.84</v>
      </c>
      <c r="Q1392" s="17">
        <v>48.02</v>
      </c>
    </row>
    <row r="1393" spans="1:17" ht="22.5" x14ac:dyDescent="0.25">
      <c r="A1393" s="15"/>
      <c r="B1393" s="15"/>
      <c r="C1393" s="15"/>
      <c r="D1393" s="25" t="s">
        <v>132</v>
      </c>
      <c r="E1393" s="15"/>
      <c r="F1393" s="15"/>
      <c r="G1393" s="15"/>
      <c r="H1393" s="15"/>
      <c r="I1393" s="15"/>
      <c r="J1393" s="15"/>
      <c r="K1393" s="15"/>
      <c r="L1393" s="15"/>
      <c r="M1393" s="15"/>
      <c r="Q1393" s="15">
        <v>0</v>
      </c>
    </row>
    <row r="1394" spans="1:17" x14ac:dyDescent="0.25">
      <c r="A1394" s="15"/>
      <c r="B1394" s="15"/>
      <c r="C1394" s="15"/>
      <c r="D1394" s="34"/>
      <c r="E1394" s="14" t="s">
        <v>50</v>
      </c>
      <c r="F1394" s="18"/>
      <c r="G1394" s="19"/>
      <c r="H1394" s="19"/>
      <c r="I1394" s="19"/>
      <c r="J1394" s="16">
        <f t="shared" ref="J1394:J1400" si="19">OR(F1394&lt;&gt;0,G1394&lt;&gt;0,H1394&lt;&gt;0,I1394&lt;&gt;0)*(F1394 + (F1394 = 0))*(G1394 + (G1394 = 0))*(H1394 + (H1394 = 0))*(I1394 + (I1394 = 0))</f>
        <v>0</v>
      </c>
      <c r="K1394" s="15"/>
      <c r="L1394" s="15"/>
      <c r="M1394" s="15"/>
      <c r="Q1394" s="15">
        <v>0</v>
      </c>
    </row>
    <row r="1395" spans="1:17" x14ac:dyDescent="0.25">
      <c r="A1395" s="15"/>
      <c r="B1395" s="15"/>
      <c r="C1395" s="15"/>
      <c r="D1395" s="34"/>
      <c r="E1395" s="14" t="s">
        <v>51</v>
      </c>
      <c r="F1395" s="18"/>
      <c r="G1395" s="19"/>
      <c r="H1395" s="19"/>
      <c r="I1395" s="19"/>
      <c r="J1395" s="16">
        <f t="shared" si="19"/>
        <v>0</v>
      </c>
      <c r="K1395" s="15"/>
      <c r="L1395" s="15"/>
      <c r="M1395" s="15"/>
      <c r="Q1395" s="15">
        <v>0</v>
      </c>
    </row>
    <row r="1396" spans="1:17" x14ac:dyDescent="0.25">
      <c r="A1396" s="15"/>
      <c r="B1396" s="15"/>
      <c r="C1396" s="15"/>
      <c r="D1396" s="34"/>
      <c r="E1396" s="14" t="s">
        <v>759</v>
      </c>
      <c r="F1396" s="18">
        <v>1</v>
      </c>
      <c r="G1396" s="19">
        <v>5</v>
      </c>
      <c r="H1396" s="19">
        <v>1.1000000000000001</v>
      </c>
      <c r="I1396" s="19">
        <v>0</v>
      </c>
      <c r="J1396" s="16">
        <f t="shared" si="19"/>
        <v>5.5</v>
      </c>
      <c r="K1396" s="15"/>
      <c r="L1396" s="15"/>
      <c r="M1396" s="15"/>
      <c r="Q1396" s="15">
        <v>0</v>
      </c>
    </row>
    <row r="1397" spans="1:17" x14ac:dyDescent="0.25">
      <c r="A1397" s="15"/>
      <c r="B1397" s="15"/>
      <c r="C1397" s="15"/>
      <c r="D1397" s="34"/>
      <c r="E1397" s="14" t="s">
        <v>52</v>
      </c>
      <c r="F1397" s="18">
        <v>4</v>
      </c>
      <c r="G1397" s="19">
        <v>2</v>
      </c>
      <c r="H1397" s="19">
        <v>1.1000000000000001</v>
      </c>
      <c r="I1397" s="19">
        <v>0</v>
      </c>
      <c r="J1397" s="16">
        <f t="shared" si="19"/>
        <v>8.8000000000000007</v>
      </c>
      <c r="K1397" s="15"/>
      <c r="L1397" s="15"/>
      <c r="M1397" s="15"/>
      <c r="Q1397" s="15">
        <v>0</v>
      </c>
    </row>
    <row r="1398" spans="1:17" x14ac:dyDescent="0.25">
      <c r="A1398" s="15"/>
      <c r="B1398" s="15"/>
      <c r="C1398" s="15"/>
      <c r="D1398" s="34"/>
      <c r="E1398" s="14" t="s">
        <v>53</v>
      </c>
      <c r="F1398" s="18">
        <v>1</v>
      </c>
      <c r="G1398" s="19">
        <v>2</v>
      </c>
      <c r="H1398" s="19">
        <v>1.1000000000000001</v>
      </c>
      <c r="I1398" s="19">
        <v>0</v>
      </c>
      <c r="J1398" s="16">
        <f t="shared" si="19"/>
        <v>2.2000000000000002</v>
      </c>
      <c r="K1398" s="15"/>
      <c r="L1398" s="15"/>
      <c r="M1398" s="15"/>
      <c r="Q1398" s="15">
        <v>0</v>
      </c>
    </row>
    <row r="1399" spans="1:17" x14ac:dyDescent="0.25">
      <c r="A1399" s="15"/>
      <c r="B1399" s="15"/>
      <c r="C1399" s="15"/>
      <c r="D1399" s="34"/>
      <c r="E1399" s="14" t="s">
        <v>54</v>
      </c>
      <c r="F1399" s="18"/>
      <c r="G1399" s="19"/>
      <c r="H1399" s="19"/>
      <c r="I1399" s="19"/>
      <c r="J1399" s="16">
        <f t="shared" si="19"/>
        <v>0</v>
      </c>
      <c r="K1399" s="15"/>
      <c r="L1399" s="15"/>
      <c r="M1399" s="15"/>
      <c r="Q1399" s="15">
        <v>0</v>
      </c>
    </row>
    <row r="1400" spans="1:17" x14ac:dyDescent="0.25">
      <c r="A1400" s="15"/>
      <c r="B1400" s="15"/>
      <c r="C1400" s="15"/>
      <c r="D1400" s="34"/>
      <c r="E1400" s="14" t="s">
        <v>52</v>
      </c>
      <c r="F1400" s="18">
        <v>7</v>
      </c>
      <c r="G1400" s="19">
        <v>2</v>
      </c>
      <c r="H1400" s="19">
        <v>1.1000000000000001</v>
      </c>
      <c r="I1400" s="19">
        <v>0</v>
      </c>
      <c r="J1400" s="16">
        <f t="shared" si="19"/>
        <v>15.4</v>
      </c>
      <c r="K1400" s="15"/>
      <c r="L1400" s="15"/>
      <c r="M1400" s="15"/>
      <c r="Q1400" s="15">
        <v>0</v>
      </c>
    </row>
    <row r="1401" spans="1:17" x14ac:dyDescent="0.25">
      <c r="A1401" s="15"/>
      <c r="B1401" s="15"/>
      <c r="C1401" s="15"/>
      <c r="D1401" s="34"/>
      <c r="E1401" s="15"/>
      <c r="F1401" s="15"/>
      <c r="G1401" s="15"/>
      <c r="H1401" s="15"/>
      <c r="I1401" s="15"/>
      <c r="J1401" s="20" t="s">
        <v>133</v>
      </c>
      <c r="K1401" s="21">
        <f>SUM(J1394:J1400)*1</f>
        <v>31.9</v>
      </c>
      <c r="L1401" s="22">
        <f>+Q1401</f>
        <v>48.02</v>
      </c>
      <c r="M1401" s="23">
        <f>ROUND(K1401*L1401,2)</f>
        <v>1531.84</v>
      </c>
      <c r="Q1401" s="22">
        <v>48.02</v>
      </c>
    </row>
    <row r="1402" spans="1:17" ht="0.95" customHeight="1" x14ac:dyDescent="0.25">
      <c r="A1402" s="24"/>
      <c r="B1402" s="24"/>
      <c r="C1402" s="24"/>
      <c r="D1402" s="35"/>
      <c r="E1402" s="24"/>
      <c r="F1402" s="24"/>
      <c r="G1402" s="24"/>
      <c r="H1402" s="24"/>
      <c r="I1402" s="24"/>
      <c r="J1402" s="24"/>
      <c r="K1402" s="24"/>
      <c r="L1402" s="24"/>
      <c r="M1402" s="24"/>
      <c r="Q1402" s="24">
        <v>0</v>
      </c>
    </row>
    <row r="1403" spans="1:17" x14ac:dyDescent="0.25">
      <c r="A1403" s="13" t="s">
        <v>134</v>
      </c>
      <c r="B1403" s="14" t="s">
        <v>22</v>
      </c>
      <c r="C1403" s="14" t="s">
        <v>88</v>
      </c>
      <c r="D1403" s="25" t="s">
        <v>135</v>
      </c>
      <c r="E1403" s="15"/>
      <c r="F1403" s="15"/>
      <c r="G1403" s="15"/>
      <c r="H1403" s="15"/>
      <c r="I1403" s="15"/>
      <c r="J1403" s="15"/>
      <c r="K1403" s="16">
        <f>K1423</f>
        <v>488.97199999999998</v>
      </c>
      <c r="L1403" s="17">
        <f>L1423</f>
        <v>208.12</v>
      </c>
      <c r="M1403" s="17">
        <f>M1423</f>
        <v>101764.85</v>
      </c>
      <c r="Q1403" s="17">
        <v>208.12</v>
      </c>
    </row>
    <row r="1404" spans="1:17" ht="33.75" x14ac:dyDescent="0.25">
      <c r="A1404" s="15"/>
      <c r="B1404" s="15"/>
      <c r="C1404" s="15"/>
      <c r="D1404" s="25" t="s">
        <v>136</v>
      </c>
      <c r="E1404" s="15"/>
      <c r="F1404" s="15"/>
      <c r="G1404" s="15"/>
      <c r="H1404" s="15"/>
      <c r="I1404" s="15"/>
      <c r="J1404" s="15"/>
      <c r="K1404" s="15"/>
      <c r="L1404" s="15"/>
      <c r="M1404" s="15"/>
      <c r="Q1404" s="15">
        <v>0</v>
      </c>
    </row>
    <row r="1405" spans="1:17" x14ac:dyDescent="0.25">
      <c r="A1405" s="15"/>
      <c r="B1405" s="15"/>
      <c r="C1405" s="15"/>
      <c r="D1405" s="34"/>
      <c r="E1405" s="14" t="s">
        <v>73</v>
      </c>
      <c r="F1405" s="18"/>
      <c r="G1405" s="19"/>
      <c r="H1405" s="19"/>
      <c r="I1405" s="19"/>
      <c r="J1405" s="16">
        <f t="shared" ref="J1405:J1421" si="20">OR(F1405&lt;&gt;0,G1405&lt;&gt;0,H1405&lt;&gt;0,I1405&lt;&gt;0)*(F1405 + (F1405 = 0))*(G1405 + (G1405 = 0))*(H1405 + (H1405 = 0))*(I1405 + (I1405 = 0))</f>
        <v>0</v>
      </c>
      <c r="K1405" s="15"/>
      <c r="L1405" s="15"/>
      <c r="M1405" s="15"/>
      <c r="Q1405" s="15">
        <v>0</v>
      </c>
    </row>
    <row r="1406" spans="1:17" x14ac:dyDescent="0.25">
      <c r="A1406" s="15"/>
      <c r="B1406" s="15"/>
      <c r="C1406" s="15"/>
      <c r="D1406" s="34"/>
      <c r="E1406" s="14" t="s">
        <v>784</v>
      </c>
      <c r="F1406" s="18">
        <v>0</v>
      </c>
      <c r="G1406" s="19">
        <v>93.58</v>
      </c>
      <c r="H1406" s="19">
        <v>0</v>
      </c>
      <c r="I1406" s="19">
        <v>0</v>
      </c>
      <c r="J1406" s="16">
        <f t="shared" si="20"/>
        <v>93.58</v>
      </c>
      <c r="K1406" s="15"/>
      <c r="L1406" s="15"/>
      <c r="M1406" s="15"/>
      <c r="Q1406" s="15">
        <v>0</v>
      </c>
    </row>
    <row r="1407" spans="1:17" x14ac:dyDescent="0.25">
      <c r="A1407" s="15"/>
      <c r="B1407" s="15"/>
      <c r="C1407" s="15"/>
      <c r="D1407" s="34"/>
      <c r="E1407" s="14" t="s">
        <v>785</v>
      </c>
      <c r="F1407" s="18">
        <v>0</v>
      </c>
      <c r="G1407" s="19">
        <v>22.55</v>
      </c>
      <c r="H1407" s="19">
        <v>0</v>
      </c>
      <c r="I1407" s="19">
        <v>0</v>
      </c>
      <c r="J1407" s="16">
        <f t="shared" si="20"/>
        <v>22.55</v>
      </c>
      <c r="K1407" s="15"/>
      <c r="L1407" s="15"/>
      <c r="M1407" s="15"/>
      <c r="Q1407" s="15">
        <v>0</v>
      </c>
    </row>
    <row r="1408" spans="1:17" x14ac:dyDescent="0.25">
      <c r="A1408" s="15"/>
      <c r="B1408" s="15"/>
      <c r="C1408" s="15"/>
      <c r="D1408" s="34"/>
      <c r="E1408" s="14" t="s">
        <v>786</v>
      </c>
      <c r="F1408" s="18">
        <v>0</v>
      </c>
      <c r="G1408" s="19">
        <v>99.78</v>
      </c>
      <c r="H1408" s="19">
        <v>0</v>
      </c>
      <c r="I1408" s="19">
        <v>0</v>
      </c>
      <c r="J1408" s="16">
        <f t="shared" si="20"/>
        <v>99.78</v>
      </c>
      <c r="K1408" s="15"/>
      <c r="L1408" s="15"/>
      <c r="M1408" s="15"/>
      <c r="Q1408" s="15">
        <v>0</v>
      </c>
    </row>
    <row r="1409" spans="1:17" x14ac:dyDescent="0.25">
      <c r="A1409" s="15"/>
      <c r="B1409" s="15"/>
      <c r="C1409" s="15"/>
      <c r="D1409" s="34"/>
      <c r="E1409" s="14" t="s">
        <v>787</v>
      </c>
      <c r="F1409" s="18">
        <v>0</v>
      </c>
      <c r="G1409" s="19">
        <v>30.25</v>
      </c>
      <c r="H1409" s="19">
        <v>0</v>
      </c>
      <c r="I1409" s="19">
        <v>0</v>
      </c>
      <c r="J1409" s="16">
        <f t="shared" si="20"/>
        <v>30.25</v>
      </c>
      <c r="K1409" s="15"/>
      <c r="L1409" s="15"/>
      <c r="M1409" s="15"/>
      <c r="Q1409" s="15">
        <v>0</v>
      </c>
    </row>
    <row r="1410" spans="1:17" x14ac:dyDescent="0.25">
      <c r="A1410" s="15"/>
      <c r="B1410" s="15"/>
      <c r="C1410" s="15"/>
      <c r="D1410" s="34"/>
      <c r="E1410" s="14" t="s">
        <v>788</v>
      </c>
      <c r="F1410" s="18">
        <v>0</v>
      </c>
      <c r="G1410" s="19">
        <v>5.1100000000000003</v>
      </c>
      <c r="H1410" s="19">
        <v>0</v>
      </c>
      <c r="I1410" s="19">
        <v>0</v>
      </c>
      <c r="J1410" s="16">
        <f t="shared" si="20"/>
        <v>5.1100000000000003</v>
      </c>
      <c r="K1410" s="15"/>
      <c r="L1410" s="15"/>
      <c r="M1410" s="15"/>
      <c r="Q1410" s="15">
        <v>0</v>
      </c>
    </row>
    <row r="1411" spans="1:17" x14ac:dyDescent="0.25">
      <c r="A1411" s="15"/>
      <c r="B1411" s="15"/>
      <c r="C1411" s="15"/>
      <c r="D1411" s="34"/>
      <c r="E1411" s="14" t="s">
        <v>82</v>
      </c>
      <c r="F1411" s="18">
        <v>0</v>
      </c>
      <c r="G1411" s="19">
        <v>0</v>
      </c>
      <c r="H1411" s="19">
        <v>0</v>
      </c>
      <c r="I1411" s="19">
        <v>132</v>
      </c>
      <c r="J1411" s="16">
        <f t="shared" si="20"/>
        <v>132</v>
      </c>
      <c r="K1411" s="15"/>
      <c r="L1411" s="15"/>
      <c r="M1411" s="15"/>
      <c r="Q1411" s="15">
        <v>0</v>
      </c>
    </row>
    <row r="1412" spans="1:17" x14ac:dyDescent="0.25">
      <c r="A1412" s="15"/>
      <c r="B1412" s="15"/>
      <c r="C1412" s="15"/>
      <c r="D1412" s="34"/>
      <c r="E1412" s="14" t="s">
        <v>150</v>
      </c>
      <c r="F1412" s="18"/>
      <c r="G1412" s="19"/>
      <c r="H1412" s="19"/>
      <c r="I1412" s="19"/>
      <c r="J1412" s="16">
        <f t="shared" si="20"/>
        <v>0</v>
      </c>
      <c r="K1412" s="15"/>
      <c r="L1412" s="15"/>
      <c r="M1412" s="15"/>
      <c r="Q1412" s="15">
        <v>0</v>
      </c>
    </row>
    <row r="1413" spans="1:17" x14ac:dyDescent="0.25">
      <c r="A1413" s="15"/>
      <c r="B1413" s="15"/>
      <c r="C1413" s="15"/>
      <c r="D1413" s="34"/>
      <c r="E1413" s="14" t="s">
        <v>789</v>
      </c>
      <c r="F1413" s="18">
        <v>0</v>
      </c>
      <c r="G1413" s="19">
        <v>2.5</v>
      </c>
      <c r="H1413" s="19">
        <v>2.5</v>
      </c>
      <c r="I1413" s="19">
        <v>3.03</v>
      </c>
      <c r="J1413" s="16">
        <f t="shared" si="20"/>
        <v>18.937999999999999</v>
      </c>
      <c r="K1413" s="15"/>
      <c r="L1413" s="15"/>
      <c r="M1413" s="15"/>
      <c r="Q1413" s="15">
        <v>0</v>
      </c>
    </row>
    <row r="1414" spans="1:17" x14ac:dyDescent="0.25">
      <c r="A1414" s="15"/>
      <c r="B1414" s="15"/>
      <c r="C1414" s="15"/>
      <c r="D1414" s="34"/>
      <c r="E1414" s="14" t="s">
        <v>790</v>
      </c>
      <c r="F1414" s="18">
        <v>0</v>
      </c>
      <c r="G1414" s="19">
        <v>2.5</v>
      </c>
      <c r="H1414" s="19">
        <v>2.5</v>
      </c>
      <c r="I1414" s="19">
        <v>2.46</v>
      </c>
      <c r="J1414" s="16">
        <f t="shared" si="20"/>
        <v>15.375</v>
      </c>
      <c r="K1414" s="15"/>
      <c r="L1414" s="15"/>
      <c r="M1414" s="15"/>
      <c r="Q1414" s="15">
        <v>0</v>
      </c>
    </row>
    <row r="1415" spans="1:17" x14ac:dyDescent="0.25">
      <c r="A1415" s="15"/>
      <c r="B1415" s="15"/>
      <c r="C1415" s="15"/>
      <c r="D1415" s="34"/>
      <c r="E1415" s="14" t="s">
        <v>791</v>
      </c>
      <c r="F1415" s="18">
        <v>0</v>
      </c>
      <c r="G1415" s="19">
        <v>2.5</v>
      </c>
      <c r="H1415" s="19">
        <v>2.5</v>
      </c>
      <c r="I1415" s="19">
        <v>2.68</v>
      </c>
      <c r="J1415" s="16">
        <f t="shared" si="20"/>
        <v>16.75</v>
      </c>
      <c r="K1415" s="15"/>
      <c r="L1415" s="15"/>
      <c r="M1415" s="15"/>
      <c r="Q1415" s="15">
        <v>0</v>
      </c>
    </row>
    <row r="1416" spans="1:17" x14ac:dyDescent="0.25">
      <c r="A1416" s="15"/>
      <c r="B1416" s="15"/>
      <c r="C1416" s="15"/>
      <c r="D1416" s="34"/>
      <c r="E1416" s="14" t="s">
        <v>792</v>
      </c>
      <c r="F1416" s="18">
        <v>0</v>
      </c>
      <c r="G1416" s="19">
        <v>2.5</v>
      </c>
      <c r="H1416" s="19">
        <v>2.5</v>
      </c>
      <c r="I1416" s="19">
        <v>2.54</v>
      </c>
      <c r="J1416" s="16">
        <f t="shared" si="20"/>
        <v>15.875</v>
      </c>
      <c r="K1416" s="15"/>
      <c r="L1416" s="15"/>
      <c r="M1416" s="15"/>
      <c r="Q1416" s="15">
        <v>0</v>
      </c>
    </row>
    <row r="1417" spans="1:17" x14ac:dyDescent="0.25">
      <c r="A1417" s="15"/>
      <c r="B1417" s="15"/>
      <c r="C1417" s="15"/>
      <c r="D1417" s="34"/>
      <c r="E1417" s="14" t="s">
        <v>793</v>
      </c>
      <c r="F1417" s="18">
        <v>0</v>
      </c>
      <c r="G1417" s="19">
        <v>2.5</v>
      </c>
      <c r="H1417" s="19">
        <v>2.5</v>
      </c>
      <c r="I1417" s="19">
        <v>2.65</v>
      </c>
      <c r="J1417" s="16">
        <f t="shared" si="20"/>
        <v>16.562999999999999</v>
      </c>
      <c r="K1417" s="15"/>
      <c r="L1417" s="15"/>
      <c r="M1417" s="15"/>
      <c r="Q1417" s="15">
        <v>0</v>
      </c>
    </row>
    <row r="1418" spans="1:17" x14ac:dyDescent="0.25">
      <c r="A1418" s="15"/>
      <c r="B1418" s="15"/>
      <c r="C1418" s="15"/>
      <c r="D1418" s="34"/>
      <c r="E1418" s="14" t="s">
        <v>412</v>
      </c>
      <c r="F1418" s="18">
        <v>0</v>
      </c>
      <c r="G1418" s="19">
        <v>2.82</v>
      </c>
      <c r="H1418" s="19">
        <v>2.82</v>
      </c>
      <c r="I1418" s="19">
        <v>3.07</v>
      </c>
      <c r="J1418" s="16">
        <f t="shared" si="20"/>
        <v>24.414000000000001</v>
      </c>
      <c r="K1418" s="15"/>
      <c r="L1418" s="15"/>
      <c r="M1418" s="15"/>
      <c r="Q1418" s="15">
        <v>0</v>
      </c>
    </row>
    <row r="1419" spans="1:17" x14ac:dyDescent="0.25">
      <c r="A1419" s="15"/>
      <c r="B1419" s="15"/>
      <c r="C1419" s="15"/>
      <c r="D1419" s="34"/>
      <c r="E1419" s="14" t="s">
        <v>794</v>
      </c>
      <c r="F1419" s="18">
        <v>0</v>
      </c>
      <c r="G1419" s="19">
        <v>2.02</v>
      </c>
      <c r="H1419" s="19">
        <v>2.02</v>
      </c>
      <c r="I1419" s="19">
        <v>1</v>
      </c>
      <c r="J1419" s="16">
        <f t="shared" si="20"/>
        <v>4.08</v>
      </c>
      <c r="K1419" s="15"/>
      <c r="L1419" s="15"/>
      <c r="M1419" s="15"/>
      <c r="Q1419" s="15">
        <v>0</v>
      </c>
    </row>
    <row r="1420" spans="1:17" x14ac:dyDescent="0.25">
      <c r="A1420" s="15"/>
      <c r="B1420" s="15"/>
      <c r="C1420" s="15"/>
      <c r="D1420" s="34"/>
      <c r="E1420" s="14" t="s">
        <v>795</v>
      </c>
      <c r="F1420" s="18">
        <v>0</v>
      </c>
      <c r="G1420" s="19">
        <v>2.82</v>
      </c>
      <c r="H1420" s="19">
        <v>2.82</v>
      </c>
      <c r="I1420" s="19">
        <v>3.22</v>
      </c>
      <c r="J1420" s="16">
        <f t="shared" si="20"/>
        <v>25.606999999999999</v>
      </c>
      <c r="K1420" s="15"/>
      <c r="L1420" s="15"/>
      <c r="M1420" s="15"/>
      <c r="Q1420" s="15">
        <v>0</v>
      </c>
    </row>
    <row r="1421" spans="1:17" x14ac:dyDescent="0.25">
      <c r="A1421" s="15"/>
      <c r="B1421" s="15"/>
      <c r="C1421" s="15"/>
      <c r="D1421" s="34"/>
      <c r="E1421" s="14" t="s">
        <v>148</v>
      </c>
      <c r="F1421" s="18"/>
      <c r="G1421" s="19"/>
      <c r="H1421" s="19"/>
      <c r="I1421" s="19"/>
      <c r="J1421" s="16">
        <f t="shared" si="20"/>
        <v>0</v>
      </c>
      <c r="K1421" s="15"/>
      <c r="L1421" s="15"/>
      <c r="M1421" s="15"/>
      <c r="Q1421" s="15">
        <v>0</v>
      </c>
    </row>
    <row r="1422" spans="1:17" x14ac:dyDescent="0.25">
      <c r="A1422" s="15"/>
      <c r="B1422" s="15"/>
      <c r="C1422" s="15"/>
      <c r="D1422" s="34"/>
      <c r="E1422" s="14" t="s">
        <v>611</v>
      </c>
      <c r="F1422" s="18"/>
      <c r="G1422" s="19"/>
      <c r="H1422" s="19"/>
      <c r="I1422" s="19"/>
      <c r="J1422" s="19">
        <v>-31.9</v>
      </c>
      <c r="K1422" s="15"/>
      <c r="L1422" s="15"/>
      <c r="M1422" s="15"/>
      <c r="Q1422" s="15">
        <v>0</v>
      </c>
    </row>
    <row r="1423" spans="1:17" x14ac:dyDescent="0.25">
      <c r="A1423" s="15"/>
      <c r="B1423" s="15"/>
      <c r="C1423" s="15"/>
      <c r="D1423" s="34"/>
      <c r="E1423" s="15"/>
      <c r="F1423" s="15"/>
      <c r="G1423" s="15"/>
      <c r="H1423" s="15"/>
      <c r="I1423" s="15"/>
      <c r="J1423" s="20" t="s">
        <v>162</v>
      </c>
      <c r="K1423" s="21">
        <f>SUM(J1405:J1422)</f>
        <v>488.97199999999998</v>
      </c>
      <c r="L1423" s="22">
        <f>+Q1423</f>
        <v>208.12</v>
      </c>
      <c r="M1423" s="23">
        <f>ROUND(K1423*L1423,2)</f>
        <v>101764.85</v>
      </c>
      <c r="Q1423" s="22">
        <v>208.12</v>
      </c>
    </row>
    <row r="1424" spans="1:17" ht="0.95" customHeight="1" x14ac:dyDescent="0.25">
      <c r="A1424" s="24"/>
      <c r="B1424" s="24"/>
      <c r="C1424" s="24"/>
      <c r="D1424" s="35"/>
      <c r="E1424" s="24"/>
      <c r="F1424" s="24"/>
      <c r="G1424" s="24"/>
      <c r="H1424" s="24"/>
      <c r="I1424" s="24"/>
      <c r="J1424" s="24"/>
      <c r="K1424" s="24"/>
      <c r="L1424" s="24"/>
      <c r="M1424" s="24"/>
      <c r="Q1424" s="24">
        <v>0</v>
      </c>
    </row>
    <row r="1425" spans="1:17" ht="22.5" x14ac:dyDescent="0.25">
      <c r="A1425" s="13" t="s">
        <v>163</v>
      </c>
      <c r="B1425" s="14" t="s">
        <v>22</v>
      </c>
      <c r="C1425" s="14" t="s">
        <v>88</v>
      </c>
      <c r="D1425" s="25" t="s">
        <v>164</v>
      </c>
      <c r="E1425" s="15"/>
      <c r="F1425" s="15"/>
      <c r="G1425" s="15"/>
      <c r="H1425" s="15"/>
      <c r="I1425" s="15"/>
      <c r="J1425" s="15"/>
      <c r="K1425" s="16">
        <f>K1428</f>
        <v>488.97199999999998</v>
      </c>
      <c r="L1425" s="17">
        <f>L1428</f>
        <v>36.340000000000003</v>
      </c>
      <c r="M1425" s="17">
        <f>M1428</f>
        <v>17769.240000000002</v>
      </c>
      <c r="Q1425" s="17">
        <v>36.340000000000003</v>
      </c>
    </row>
    <row r="1426" spans="1:17" ht="22.5" x14ac:dyDescent="0.25">
      <c r="A1426" s="15"/>
      <c r="B1426" s="15"/>
      <c r="C1426" s="15"/>
      <c r="D1426" s="25" t="s">
        <v>165</v>
      </c>
      <c r="E1426" s="15"/>
      <c r="F1426" s="15"/>
      <c r="G1426" s="15"/>
      <c r="H1426" s="15"/>
      <c r="I1426" s="15"/>
      <c r="J1426" s="15"/>
      <c r="K1426" s="15"/>
      <c r="L1426" s="15"/>
      <c r="M1426" s="15"/>
      <c r="Q1426" s="15">
        <v>0</v>
      </c>
    </row>
    <row r="1427" spans="1:17" x14ac:dyDescent="0.25">
      <c r="A1427" s="15"/>
      <c r="B1427" s="15"/>
      <c r="C1427" s="15"/>
      <c r="D1427" s="34"/>
      <c r="E1427" s="14" t="s">
        <v>166</v>
      </c>
      <c r="F1427" s="18"/>
      <c r="G1427" s="19"/>
      <c r="H1427" s="19"/>
      <c r="I1427" s="19"/>
      <c r="J1427" s="19">
        <v>488.97199999999998</v>
      </c>
      <c r="K1427" s="15"/>
      <c r="L1427" s="15"/>
      <c r="M1427" s="15"/>
      <c r="Q1427" s="15">
        <v>0</v>
      </c>
    </row>
    <row r="1428" spans="1:17" x14ac:dyDescent="0.25">
      <c r="A1428" s="15"/>
      <c r="B1428" s="15"/>
      <c r="C1428" s="15"/>
      <c r="D1428" s="34"/>
      <c r="E1428" s="15"/>
      <c r="F1428" s="15"/>
      <c r="G1428" s="15"/>
      <c r="H1428" s="15"/>
      <c r="I1428" s="15"/>
      <c r="J1428" s="20" t="s">
        <v>167</v>
      </c>
      <c r="K1428" s="21">
        <f>J1427</f>
        <v>488.97199999999998</v>
      </c>
      <c r="L1428" s="22">
        <f>+Q1428</f>
        <v>36.340000000000003</v>
      </c>
      <c r="M1428" s="23">
        <f>ROUND(K1428*L1428,2)</f>
        <v>17769.240000000002</v>
      </c>
      <c r="Q1428" s="22">
        <v>36.340000000000003</v>
      </c>
    </row>
    <row r="1429" spans="1:17" ht="0.95" customHeight="1" x14ac:dyDescent="0.25">
      <c r="A1429" s="24"/>
      <c r="B1429" s="24"/>
      <c r="C1429" s="24"/>
      <c r="D1429" s="35"/>
      <c r="E1429" s="24"/>
      <c r="F1429" s="24"/>
      <c r="G1429" s="24"/>
      <c r="H1429" s="24"/>
      <c r="I1429" s="24"/>
      <c r="J1429" s="24"/>
      <c r="K1429" s="24"/>
      <c r="L1429" s="24"/>
      <c r="M1429" s="24"/>
      <c r="Q1429" s="24">
        <v>0</v>
      </c>
    </row>
    <row r="1430" spans="1:17" x14ac:dyDescent="0.25">
      <c r="A1430" s="13" t="s">
        <v>181</v>
      </c>
      <c r="B1430" s="14" t="s">
        <v>22</v>
      </c>
      <c r="C1430" s="14" t="s">
        <v>122</v>
      </c>
      <c r="D1430" s="25" t="s">
        <v>182</v>
      </c>
      <c r="E1430" s="15"/>
      <c r="F1430" s="15"/>
      <c r="G1430" s="15"/>
      <c r="H1430" s="15"/>
      <c r="I1430" s="15"/>
      <c r="J1430" s="15"/>
      <c r="K1430" s="16">
        <f>K1441</f>
        <v>201.53100000000001</v>
      </c>
      <c r="L1430" s="17">
        <f>L1441</f>
        <v>12.95</v>
      </c>
      <c r="M1430" s="17">
        <f>M1441</f>
        <v>2609.83</v>
      </c>
      <c r="Q1430" s="17">
        <v>12.95</v>
      </c>
    </row>
    <row r="1431" spans="1:17" ht="45" x14ac:dyDescent="0.25">
      <c r="A1431" s="15"/>
      <c r="B1431" s="15"/>
      <c r="C1431" s="15"/>
      <c r="D1431" s="25" t="s">
        <v>183</v>
      </c>
      <c r="E1431" s="15"/>
      <c r="F1431" s="15"/>
      <c r="G1431" s="15"/>
      <c r="H1431" s="15"/>
      <c r="I1431" s="15"/>
      <c r="J1431" s="15"/>
      <c r="K1431" s="15"/>
      <c r="L1431" s="15"/>
      <c r="M1431" s="15"/>
      <c r="Q1431" s="15">
        <v>0</v>
      </c>
    </row>
    <row r="1432" spans="1:17" x14ac:dyDescent="0.25">
      <c r="A1432" s="15"/>
      <c r="B1432" s="15"/>
      <c r="C1432" s="15"/>
      <c r="D1432" s="34"/>
      <c r="E1432" s="14" t="s">
        <v>279</v>
      </c>
      <c r="F1432" s="18"/>
      <c r="G1432" s="19"/>
      <c r="H1432" s="19"/>
      <c r="I1432" s="19"/>
      <c r="J1432" s="16">
        <f t="shared" ref="J1432:J1440" si="21">OR(F1432&lt;&gt;0,G1432&lt;&gt;0,H1432&lt;&gt;0,I1432&lt;&gt;0)*(F1432 + (F1432 = 0))*(G1432 + (G1432 = 0))*(H1432 + (H1432 = 0))*(I1432 + (I1432 = 0))</f>
        <v>0</v>
      </c>
      <c r="K1432" s="15"/>
      <c r="L1432" s="15"/>
      <c r="M1432" s="15"/>
      <c r="Q1432" s="15">
        <v>0</v>
      </c>
    </row>
    <row r="1433" spans="1:17" x14ac:dyDescent="0.25">
      <c r="A1433" s="15"/>
      <c r="B1433" s="15"/>
      <c r="C1433" s="15"/>
      <c r="D1433" s="34"/>
      <c r="E1433" s="14" t="s">
        <v>789</v>
      </c>
      <c r="F1433" s="18">
        <v>4</v>
      </c>
      <c r="G1433" s="19">
        <v>2.5</v>
      </c>
      <c r="H1433" s="19">
        <v>0</v>
      </c>
      <c r="I1433" s="19">
        <v>3.03</v>
      </c>
      <c r="J1433" s="16">
        <f t="shared" si="21"/>
        <v>30.3</v>
      </c>
      <c r="K1433" s="15"/>
      <c r="L1433" s="15"/>
      <c r="M1433" s="15"/>
      <c r="Q1433" s="15">
        <v>0</v>
      </c>
    </row>
    <row r="1434" spans="1:17" x14ac:dyDescent="0.25">
      <c r="A1434" s="15"/>
      <c r="B1434" s="15"/>
      <c r="C1434" s="15"/>
      <c r="D1434" s="34"/>
      <c r="E1434" s="14" t="s">
        <v>790</v>
      </c>
      <c r="F1434" s="18">
        <v>4</v>
      </c>
      <c r="G1434" s="19">
        <v>2.5</v>
      </c>
      <c r="H1434" s="19">
        <v>0</v>
      </c>
      <c r="I1434" s="19">
        <v>2.46</v>
      </c>
      <c r="J1434" s="16">
        <f t="shared" si="21"/>
        <v>24.6</v>
      </c>
      <c r="K1434" s="15"/>
      <c r="L1434" s="15"/>
      <c r="M1434" s="15"/>
      <c r="Q1434" s="15">
        <v>0</v>
      </c>
    </row>
    <row r="1435" spans="1:17" x14ac:dyDescent="0.25">
      <c r="A1435" s="15"/>
      <c r="B1435" s="15"/>
      <c r="C1435" s="15"/>
      <c r="D1435" s="34"/>
      <c r="E1435" s="14" t="s">
        <v>791</v>
      </c>
      <c r="F1435" s="18">
        <v>4</v>
      </c>
      <c r="G1435" s="19">
        <v>2.5</v>
      </c>
      <c r="H1435" s="19">
        <v>0</v>
      </c>
      <c r="I1435" s="19">
        <v>2.68</v>
      </c>
      <c r="J1435" s="16">
        <f t="shared" si="21"/>
        <v>26.8</v>
      </c>
      <c r="K1435" s="15"/>
      <c r="L1435" s="15"/>
      <c r="M1435" s="15"/>
      <c r="Q1435" s="15">
        <v>0</v>
      </c>
    </row>
    <row r="1436" spans="1:17" x14ac:dyDescent="0.25">
      <c r="A1436" s="15"/>
      <c r="B1436" s="15"/>
      <c r="C1436" s="15"/>
      <c r="D1436" s="34"/>
      <c r="E1436" s="14" t="s">
        <v>792</v>
      </c>
      <c r="F1436" s="18">
        <v>4</v>
      </c>
      <c r="G1436" s="19">
        <v>2.5</v>
      </c>
      <c r="H1436" s="19">
        <v>0</v>
      </c>
      <c r="I1436" s="19">
        <v>2.54</v>
      </c>
      <c r="J1436" s="16">
        <f t="shared" si="21"/>
        <v>25.4</v>
      </c>
      <c r="K1436" s="15"/>
      <c r="L1436" s="15"/>
      <c r="M1436" s="15"/>
      <c r="Q1436" s="15">
        <v>0</v>
      </c>
    </row>
    <row r="1437" spans="1:17" x14ac:dyDescent="0.25">
      <c r="A1437" s="15"/>
      <c r="B1437" s="15"/>
      <c r="C1437" s="15"/>
      <c r="D1437" s="34"/>
      <c r="E1437" s="14" t="s">
        <v>793</v>
      </c>
      <c r="F1437" s="18">
        <v>4</v>
      </c>
      <c r="G1437" s="19">
        <v>2.5</v>
      </c>
      <c r="H1437" s="19">
        <v>0</v>
      </c>
      <c r="I1437" s="19">
        <v>2.65</v>
      </c>
      <c r="J1437" s="16">
        <f t="shared" si="21"/>
        <v>26.5</v>
      </c>
      <c r="K1437" s="15"/>
      <c r="L1437" s="15"/>
      <c r="M1437" s="15"/>
      <c r="Q1437" s="15">
        <v>0</v>
      </c>
    </row>
    <row r="1438" spans="1:17" x14ac:dyDescent="0.25">
      <c r="A1438" s="15"/>
      <c r="B1438" s="15"/>
      <c r="C1438" s="15"/>
      <c r="D1438" s="34"/>
      <c r="E1438" s="14" t="s">
        <v>412</v>
      </c>
      <c r="F1438" s="18">
        <v>4</v>
      </c>
      <c r="G1438" s="19">
        <v>2.82</v>
      </c>
      <c r="H1438" s="19">
        <v>0</v>
      </c>
      <c r="I1438" s="19">
        <v>3.07</v>
      </c>
      <c r="J1438" s="16">
        <f t="shared" si="21"/>
        <v>34.630000000000003</v>
      </c>
      <c r="K1438" s="15"/>
      <c r="L1438" s="15"/>
      <c r="M1438" s="15"/>
      <c r="Q1438" s="15">
        <v>0</v>
      </c>
    </row>
    <row r="1439" spans="1:17" x14ac:dyDescent="0.25">
      <c r="A1439" s="15"/>
      <c r="B1439" s="15"/>
      <c r="C1439" s="15"/>
      <c r="D1439" s="34"/>
      <c r="E1439" s="14" t="s">
        <v>794</v>
      </c>
      <c r="F1439" s="18">
        <v>3</v>
      </c>
      <c r="G1439" s="19">
        <v>2.02</v>
      </c>
      <c r="H1439" s="19">
        <v>0</v>
      </c>
      <c r="I1439" s="19">
        <v>1</v>
      </c>
      <c r="J1439" s="16">
        <f t="shared" si="21"/>
        <v>6.06</v>
      </c>
      <c r="K1439" s="15"/>
      <c r="L1439" s="15"/>
      <c r="M1439" s="15"/>
      <c r="Q1439" s="15">
        <v>0</v>
      </c>
    </row>
    <row r="1440" spans="1:17" x14ac:dyDescent="0.25">
      <c r="A1440" s="15"/>
      <c r="B1440" s="15"/>
      <c r="C1440" s="15"/>
      <c r="D1440" s="34"/>
      <c r="E1440" s="14" t="s">
        <v>795</v>
      </c>
      <c r="F1440" s="18">
        <v>3</v>
      </c>
      <c r="G1440" s="19">
        <v>2.82</v>
      </c>
      <c r="H1440" s="19">
        <v>0</v>
      </c>
      <c r="I1440" s="19">
        <v>3.22</v>
      </c>
      <c r="J1440" s="16">
        <f t="shared" si="21"/>
        <v>27.241</v>
      </c>
      <c r="K1440" s="15"/>
      <c r="L1440" s="15"/>
      <c r="M1440" s="15"/>
      <c r="Q1440" s="15">
        <v>0</v>
      </c>
    </row>
    <row r="1441" spans="1:17" x14ac:dyDescent="0.25">
      <c r="A1441" s="15"/>
      <c r="B1441" s="15"/>
      <c r="C1441" s="15"/>
      <c r="D1441" s="34"/>
      <c r="E1441" s="15"/>
      <c r="F1441" s="15"/>
      <c r="G1441" s="15"/>
      <c r="H1441" s="15"/>
      <c r="I1441" s="15"/>
      <c r="J1441" s="20" t="s">
        <v>184</v>
      </c>
      <c r="K1441" s="21">
        <f>SUM(J1432:J1440)</f>
        <v>201.53100000000001</v>
      </c>
      <c r="L1441" s="22">
        <f>+Q1441</f>
        <v>12.95</v>
      </c>
      <c r="M1441" s="23">
        <f>ROUND(K1441*L1441,2)</f>
        <v>2609.83</v>
      </c>
      <c r="Q1441" s="22">
        <v>12.95</v>
      </c>
    </row>
    <row r="1442" spans="1:17" ht="0.95" customHeight="1" x14ac:dyDescent="0.25">
      <c r="A1442" s="24"/>
      <c r="B1442" s="24"/>
      <c r="C1442" s="24"/>
      <c r="D1442" s="35"/>
      <c r="E1442" s="24"/>
      <c r="F1442" s="24"/>
      <c r="G1442" s="24"/>
      <c r="H1442" s="24"/>
      <c r="I1442" s="24"/>
      <c r="J1442" s="24"/>
      <c r="K1442" s="24"/>
      <c r="L1442" s="24"/>
      <c r="M1442" s="24"/>
      <c r="Q1442" s="24">
        <v>0</v>
      </c>
    </row>
    <row r="1443" spans="1:17" ht="22.5" x14ac:dyDescent="0.25">
      <c r="A1443" s="13" t="s">
        <v>185</v>
      </c>
      <c r="B1443" s="14" t="s">
        <v>22</v>
      </c>
      <c r="C1443" s="14" t="s">
        <v>122</v>
      </c>
      <c r="D1443" s="25" t="s">
        <v>186</v>
      </c>
      <c r="E1443" s="15"/>
      <c r="F1443" s="15"/>
      <c r="G1443" s="15"/>
      <c r="H1443" s="15"/>
      <c r="I1443" s="15"/>
      <c r="J1443" s="15"/>
      <c r="K1443" s="16">
        <f>K1452</f>
        <v>952.3</v>
      </c>
      <c r="L1443" s="17">
        <f>L1452</f>
        <v>17.760000000000002</v>
      </c>
      <c r="M1443" s="17">
        <f>M1452</f>
        <v>16912.849999999999</v>
      </c>
      <c r="Q1443" s="17">
        <v>17.760000000000002</v>
      </c>
    </row>
    <row r="1444" spans="1:17" ht="33.75" x14ac:dyDescent="0.25">
      <c r="A1444" s="15"/>
      <c r="B1444" s="15"/>
      <c r="C1444" s="15"/>
      <c r="D1444" s="25" t="s">
        <v>187</v>
      </c>
      <c r="E1444" s="15"/>
      <c r="F1444" s="15"/>
      <c r="G1444" s="15"/>
      <c r="H1444" s="15"/>
      <c r="I1444" s="15"/>
      <c r="J1444" s="15"/>
      <c r="K1444" s="15"/>
      <c r="L1444" s="15"/>
      <c r="M1444" s="15"/>
      <c r="Q1444" s="15">
        <v>0</v>
      </c>
    </row>
    <row r="1445" spans="1:17" x14ac:dyDescent="0.25">
      <c r="A1445" s="15"/>
      <c r="B1445" s="15"/>
      <c r="C1445" s="15"/>
      <c r="D1445" s="34"/>
      <c r="E1445" s="14" t="s">
        <v>73</v>
      </c>
      <c r="F1445" s="18"/>
      <c r="G1445" s="19"/>
      <c r="H1445" s="19"/>
      <c r="I1445" s="19"/>
      <c r="J1445" s="16">
        <f t="shared" ref="J1445:J1451" si="22">OR(F1445&lt;&gt;0,G1445&lt;&gt;0,H1445&lt;&gt;0,I1445&lt;&gt;0)*(F1445 + (F1445 = 0))*(G1445 + (G1445 = 0))*(H1445 + (H1445 = 0))*(I1445 + (I1445 = 0))</f>
        <v>0</v>
      </c>
      <c r="K1445" s="15"/>
      <c r="L1445" s="15"/>
      <c r="M1445" s="15"/>
      <c r="Q1445" s="15">
        <v>0</v>
      </c>
    </row>
    <row r="1446" spans="1:17" x14ac:dyDescent="0.25">
      <c r="A1446" s="15"/>
      <c r="B1446" s="15"/>
      <c r="C1446" s="15"/>
      <c r="D1446" s="34"/>
      <c r="E1446" s="14" t="s">
        <v>784</v>
      </c>
      <c r="F1446" s="18">
        <v>0</v>
      </c>
      <c r="G1446" s="19">
        <v>192.35</v>
      </c>
      <c r="H1446" s="19">
        <v>0</v>
      </c>
      <c r="I1446" s="19">
        <v>0</v>
      </c>
      <c r="J1446" s="16">
        <f t="shared" si="22"/>
        <v>192.35</v>
      </c>
      <c r="K1446" s="15"/>
      <c r="L1446" s="15"/>
      <c r="M1446" s="15"/>
      <c r="Q1446" s="15">
        <v>0</v>
      </c>
    </row>
    <row r="1447" spans="1:17" x14ac:dyDescent="0.25">
      <c r="A1447" s="15"/>
      <c r="B1447" s="15"/>
      <c r="C1447" s="15"/>
      <c r="D1447" s="34"/>
      <c r="E1447" s="14" t="s">
        <v>785</v>
      </c>
      <c r="F1447" s="18">
        <v>0</v>
      </c>
      <c r="G1447" s="19">
        <v>47.59</v>
      </c>
      <c r="H1447" s="19">
        <v>0</v>
      </c>
      <c r="I1447" s="19">
        <v>0</v>
      </c>
      <c r="J1447" s="16">
        <f t="shared" si="22"/>
        <v>47.59</v>
      </c>
      <c r="K1447" s="15"/>
      <c r="L1447" s="15"/>
      <c r="M1447" s="15"/>
      <c r="Q1447" s="15">
        <v>0</v>
      </c>
    </row>
    <row r="1448" spans="1:17" x14ac:dyDescent="0.25">
      <c r="A1448" s="15"/>
      <c r="B1448" s="15"/>
      <c r="C1448" s="15"/>
      <c r="D1448" s="34"/>
      <c r="E1448" s="14" t="s">
        <v>786</v>
      </c>
      <c r="F1448" s="18">
        <v>0</v>
      </c>
      <c r="G1448" s="19">
        <v>215.47</v>
      </c>
      <c r="H1448" s="19">
        <v>0</v>
      </c>
      <c r="I1448" s="19">
        <v>0</v>
      </c>
      <c r="J1448" s="16">
        <f t="shared" si="22"/>
        <v>215.47</v>
      </c>
      <c r="K1448" s="15"/>
      <c r="L1448" s="15"/>
      <c r="M1448" s="15"/>
      <c r="Q1448" s="15">
        <v>0</v>
      </c>
    </row>
    <row r="1449" spans="1:17" x14ac:dyDescent="0.25">
      <c r="A1449" s="15"/>
      <c r="B1449" s="15"/>
      <c r="C1449" s="15"/>
      <c r="D1449" s="34"/>
      <c r="E1449" s="14" t="s">
        <v>787</v>
      </c>
      <c r="F1449" s="18">
        <v>0</v>
      </c>
      <c r="G1449" s="19">
        <v>68.92</v>
      </c>
      <c r="H1449" s="19">
        <v>0</v>
      </c>
      <c r="I1449" s="19">
        <v>0</v>
      </c>
      <c r="J1449" s="16">
        <f t="shared" si="22"/>
        <v>68.92</v>
      </c>
      <c r="K1449" s="15"/>
      <c r="L1449" s="15"/>
      <c r="M1449" s="15"/>
      <c r="Q1449" s="15">
        <v>0</v>
      </c>
    </row>
    <row r="1450" spans="1:17" x14ac:dyDescent="0.25">
      <c r="A1450" s="15"/>
      <c r="B1450" s="15"/>
      <c r="C1450" s="15"/>
      <c r="D1450" s="34"/>
      <c r="E1450" s="14" t="s">
        <v>788</v>
      </c>
      <c r="F1450" s="18">
        <v>0</v>
      </c>
      <c r="G1450" s="19">
        <v>13.97</v>
      </c>
      <c r="H1450" s="19">
        <v>0</v>
      </c>
      <c r="I1450" s="19">
        <v>0</v>
      </c>
      <c r="J1450" s="16">
        <f t="shared" si="22"/>
        <v>13.97</v>
      </c>
      <c r="K1450" s="15"/>
      <c r="L1450" s="15"/>
      <c r="M1450" s="15"/>
      <c r="Q1450" s="15">
        <v>0</v>
      </c>
    </row>
    <row r="1451" spans="1:17" x14ac:dyDescent="0.25">
      <c r="A1451" s="15"/>
      <c r="B1451" s="15"/>
      <c r="C1451" s="15"/>
      <c r="D1451" s="34"/>
      <c r="E1451" s="14" t="s">
        <v>94</v>
      </c>
      <c r="F1451" s="18">
        <v>0</v>
      </c>
      <c r="G1451" s="19">
        <v>414</v>
      </c>
      <c r="H1451" s="19">
        <v>0</v>
      </c>
      <c r="I1451" s="19">
        <v>0</v>
      </c>
      <c r="J1451" s="16">
        <f t="shared" si="22"/>
        <v>414</v>
      </c>
      <c r="K1451" s="15"/>
      <c r="L1451" s="15"/>
      <c r="M1451" s="15"/>
      <c r="Q1451" s="15">
        <v>0</v>
      </c>
    </row>
    <row r="1452" spans="1:17" x14ac:dyDescent="0.25">
      <c r="A1452" s="15"/>
      <c r="B1452" s="15"/>
      <c r="C1452" s="15"/>
      <c r="D1452" s="34"/>
      <c r="E1452" s="15"/>
      <c r="F1452" s="15"/>
      <c r="G1452" s="15"/>
      <c r="H1452" s="15"/>
      <c r="I1452" s="15"/>
      <c r="J1452" s="20" t="s">
        <v>188</v>
      </c>
      <c r="K1452" s="21">
        <f>SUM(J1445:J1451)*1</f>
        <v>952.3</v>
      </c>
      <c r="L1452" s="22">
        <f>+Q1452</f>
        <v>17.760000000000002</v>
      </c>
      <c r="M1452" s="23">
        <f>ROUND(K1452*L1452,2)</f>
        <v>16912.849999999999</v>
      </c>
      <c r="Q1452" s="22">
        <v>17.760000000000002</v>
      </c>
    </row>
    <row r="1453" spans="1:17" ht="0.95" customHeight="1" x14ac:dyDescent="0.25">
      <c r="A1453" s="24"/>
      <c r="B1453" s="24"/>
      <c r="C1453" s="24"/>
      <c r="D1453" s="35"/>
      <c r="E1453" s="24"/>
      <c r="F1453" s="24"/>
      <c r="G1453" s="24"/>
      <c r="H1453" s="24"/>
      <c r="I1453" s="24"/>
      <c r="J1453" s="24"/>
      <c r="K1453" s="24"/>
      <c r="L1453" s="24"/>
      <c r="M1453" s="24"/>
      <c r="Q1453" s="24">
        <v>0</v>
      </c>
    </row>
    <row r="1454" spans="1:17" x14ac:dyDescent="0.25">
      <c r="A1454" s="13" t="s">
        <v>193</v>
      </c>
      <c r="B1454" s="14" t="s">
        <v>22</v>
      </c>
      <c r="C1454" s="14" t="s">
        <v>122</v>
      </c>
      <c r="D1454" s="25" t="s">
        <v>194</v>
      </c>
      <c r="E1454" s="15"/>
      <c r="F1454" s="15"/>
      <c r="G1454" s="15"/>
      <c r="H1454" s="15"/>
      <c r="I1454" s="15"/>
      <c r="J1454" s="15"/>
      <c r="K1454" s="16">
        <f>K1458</f>
        <v>242.626</v>
      </c>
      <c r="L1454" s="17">
        <f>L1458</f>
        <v>2.98</v>
      </c>
      <c r="M1454" s="17">
        <f>M1458</f>
        <v>723.03</v>
      </c>
      <c r="Q1454" s="17">
        <v>2.98</v>
      </c>
    </row>
    <row r="1455" spans="1:17" ht="33.75" x14ac:dyDescent="0.25">
      <c r="A1455" s="15"/>
      <c r="B1455" s="15"/>
      <c r="C1455" s="15"/>
      <c r="D1455" s="25" t="s">
        <v>195</v>
      </c>
      <c r="E1455" s="15"/>
      <c r="F1455" s="15"/>
      <c r="G1455" s="15"/>
      <c r="H1455" s="15"/>
      <c r="I1455" s="15"/>
      <c r="J1455" s="15"/>
      <c r="K1455" s="15"/>
      <c r="L1455" s="15"/>
      <c r="M1455" s="15"/>
      <c r="Q1455" s="15">
        <v>0</v>
      </c>
    </row>
    <row r="1456" spans="1:17" x14ac:dyDescent="0.25">
      <c r="A1456" s="15"/>
      <c r="B1456" s="15"/>
      <c r="C1456" s="15"/>
      <c r="D1456" s="34"/>
      <c r="E1456" s="14" t="s">
        <v>73</v>
      </c>
      <c r="F1456" s="18">
        <v>0</v>
      </c>
      <c r="G1456" s="19">
        <v>132.30699999999999</v>
      </c>
      <c r="H1456" s="19">
        <v>1.1000000000000001</v>
      </c>
      <c r="I1456" s="19">
        <v>0</v>
      </c>
      <c r="J1456" s="16">
        <f>OR(F1456&lt;&gt;0,G1456&lt;&gt;0,H1456&lt;&gt;0,I1456&lt;&gt;0)*(F1456 + (F1456 = 0))*(G1456 + (G1456 = 0))*(H1456 + (H1456 = 0))*(I1456 + (I1456 = 0))</f>
        <v>145.53800000000001</v>
      </c>
      <c r="K1456" s="15"/>
      <c r="L1456" s="15"/>
      <c r="M1456" s="15"/>
      <c r="Q1456" s="15">
        <v>0</v>
      </c>
    </row>
    <row r="1457" spans="1:17" x14ac:dyDescent="0.25">
      <c r="A1457" s="15"/>
      <c r="B1457" s="15"/>
      <c r="C1457" s="15"/>
      <c r="D1457" s="34"/>
      <c r="E1457" s="14" t="s">
        <v>82</v>
      </c>
      <c r="F1457" s="18">
        <v>0</v>
      </c>
      <c r="G1457" s="19">
        <v>121.36</v>
      </c>
      <c r="H1457" s="19">
        <v>0.8</v>
      </c>
      <c r="I1457" s="19">
        <v>0</v>
      </c>
      <c r="J1457" s="16">
        <f>OR(F1457&lt;&gt;0,G1457&lt;&gt;0,H1457&lt;&gt;0,I1457&lt;&gt;0)*(F1457 + (F1457 = 0))*(G1457 + (G1457 = 0))*(H1457 + (H1457 = 0))*(I1457 + (I1457 = 0))</f>
        <v>97.087999999999994</v>
      </c>
      <c r="K1457" s="15"/>
      <c r="L1457" s="15"/>
      <c r="M1457" s="15"/>
      <c r="Q1457" s="15">
        <v>0</v>
      </c>
    </row>
    <row r="1458" spans="1:17" x14ac:dyDescent="0.25">
      <c r="A1458" s="15"/>
      <c r="B1458" s="15"/>
      <c r="C1458" s="15"/>
      <c r="D1458" s="34"/>
      <c r="E1458" s="15"/>
      <c r="F1458" s="15"/>
      <c r="G1458" s="15"/>
      <c r="H1458" s="15"/>
      <c r="I1458" s="15"/>
      <c r="J1458" s="20" t="s">
        <v>197</v>
      </c>
      <c r="K1458" s="21">
        <f>SUM(J1456:J1457)</f>
        <v>242.626</v>
      </c>
      <c r="L1458" s="22">
        <f>+Q1458</f>
        <v>2.98</v>
      </c>
      <c r="M1458" s="23">
        <f>ROUND(K1458*L1458,2)</f>
        <v>723.03</v>
      </c>
      <c r="Q1458" s="22">
        <v>2.98</v>
      </c>
    </row>
    <row r="1459" spans="1:17" ht="0.95" customHeight="1" x14ac:dyDescent="0.25">
      <c r="A1459" s="24"/>
      <c r="B1459" s="24"/>
      <c r="C1459" s="24"/>
      <c r="D1459" s="35"/>
      <c r="E1459" s="24"/>
      <c r="F1459" s="24"/>
      <c r="G1459" s="24"/>
      <c r="H1459" s="24"/>
      <c r="I1459" s="24"/>
      <c r="J1459" s="24"/>
      <c r="K1459" s="24"/>
      <c r="L1459" s="24"/>
      <c r="M1459" s="24"/>
      <c r="Q1459" s="24">
        <v>0</v>
      </c>
    </row>
    <row r="1460" spans="1:17" x14ac:dyDescent="0.25">
      <c r="A1460" s="13" t="s">
        <v>198</v>
      </c>
      <c r="B1460" s="14" t="s">
        <v>22</v>
      </c>
      <c r="C1460" s="14" t="s">
        <v>88</v>
      </c>
      <c r="D1460" s="25" t="s">
        <v>199</v>
      </c>
      <c r="E1460" s="15"/>
      <c r="F1460" s="15"/>
      <c r="G1460" s="15"/>
      <c r="H1460" s="15"/>
      <c r="I1460" s="15"/>
      <c r="J1460" s="15"/>
      <c r="K1460" s="16">
        <f>K1469</f>
        <v>116.16</v>
      </c>
      <c r="L1460" s="17">
        <f>L1469</f>
        <v>22.97</v>
      </c>
      <c r="M1460" s="17">
        <f>M1469</f>
        <v>2668.2</v>
      </c>
      <c r="Q1460" s="17">
        <v>22.97</v>
      </c>
    </row>
    <row r="1461" spans="1:17" ht="67.5" x14ac:dyDescent="0.25">
      <c r="A1461" s="15"/>
      <c r="B1461" s="15"/>
      <c r="C1461" s="15"/>
      <c r="D1461" s="25" t="s">
        <v>200</v>
      </c>
      <c r="E1461" s="15"/>
      <c r="F1461" s="15"/>
      <c r="G1461" s="15"/>
      <c r="H1461" s="15"/>
      <c r="I1461" s="15"/>
      <c r="J1461" s="15"/>
      <c r="K1461" s="15"/>
      <c r="L1461" s="15"/>
      <c r="M1461" s="15"/>
      <c r="Q1461" s="15">
        <v>0</v>
      </c>
    </row>
    <row r="1462" spans="1:17" x14ac:dyDescent="0.25">
      <c r="A1462" s="15"/>
      <c r="B1462" s="15"/>
      <c r="C1462" s="15"/>
      <c r="D1462" s="34"/>
      <c r="E1462" s="14" t="s">
        <v>73</v>
      </c>
      <c r="F1462" s="18"/>
      <c r="G1462" s="19"/>
      <c r="H1462" s="19"/>
      <c r="I1462" s="19"/>
      <c r="J1462" s="16">
        <f t="shared" ref="J1462:J1468" si="23">OR(F1462&lt;&gt;0,G1462&lt;&gt;0,H1462&lt;&gt;0,I1462&lt;&gt;0)*(F1462 + (F1462 = 0))*(G1462 + (G1462 = 0))*(H1462 + (H1462 = 0))*(I1462 + (I1462 = 0))</f>
        <v>0</v>
      </c>
      <c r="K1462" s="15"/>
      <c r="L1462" s="15"/>
      <c r="M1462" s="15"/>
      <c r="Q1462" s="15">
        <v>0</v>
      </c>
    </row>
    <row r="1463" spans="1:17" x14ac:dyDescent="0.25">
      <c r="A1463" s="15"/>
      <c r="B1463" s="15"/>
      <c r="C1463" s="15"/>
      <c r="D1463" s="34"/>
      <c r="E1463" s="14" t="s">
        <v>784</v>
      </c>
      <c r="F1463" s="18">
        <v>0</v>
      </c>
      <c r="G1463" s="19">
        <v>23.84</v>
      </c>
      <c r="H1463" s="19">
        <v>0</v>
      </c>
      <c r="I1463" s="19">
        <v>0</v>
      </c>
      <c r="J1463" s="16">
        <f t="shared" si="23"/>
        <v>23.84</v>
      </c>
      <c r="K1463" s="15"/>
      <c r="L1463" s="15"/>
      <c r="M1463" s="15"/>
      <c r="Q1463" s="15">
        <v>0</v>
      </c>
    </row>
    <row r="1464" spans="1:17" x14ac:dyDescent="0.25">
      <c r="A1464" s="15"/>
      <c r="B1464" s="15"/>
      <c r="C1464" s="15"/>
      <c r="D1464" s="34"/>
      <c r="E1464" s="14" t="s">
        <v>785</v>
      </c>
      <c r="F1464" s="18">
        <v>0</v>
      </c>
      <c r="G1464" s="19">
        <v>7.08</v>
      </c>
      <c r="H1464" s="19">
        <v>0</v>
      </c>
      <c r="I1464" s="19">
        <v>0</v>
      </c>
      <c r="J1464" s="16">
        <f t="shared" si="23"/>
        <v>7.08</v>
      </c>
      <c r="K1464" s="15"/>
      <c r="L1464" s="15"/>
      <c r="M1464" s="15"/>
      <c r="Q1464" s="15">
        <v>0</v>
      </c>
    </row>
    <row r="1465" spans="1:17" x14ac:dyDescent="0.25">
      <c r="A1465" s="15"/>
      <c r="B1465" s="15"/>
      <c r="C1465" s="15"/>
      <c r="D1465" s="34"/>
      <c r="E1465" s="14" t="s">
        <v>786</v>
      </c>
      <c r="F1465" s="18">
        <v>0</v>
      </c>
      <c r="G1465" s="19">
        <v>36.57</v>
      </c>
      <c r="H1465" s="19">
        <v>0</v>
      </c>
      <c r="I1465" s="19">
        <v>0</v>
      </c>
      <c r="J1465" s="16">
        <f t="shared" si="23"/>
        <v>36.57</v>
      </c>
      <c r="K1465" s="15"/>
      <c r="L1465" s="15"/>
      <c r="M1465" s="15"/>
      <c r="Q1465" s="15">
        <v>0</v>
      </c>
    </row>
    <row r="1466" spans="1:17" x14ac:dyDescent="0.25">
      <c r="A1466" s="15"/>
      <c r="B1466" s="15"/>
      <c r="C1466" s="15"/>
      <c r="D1466" s="34"/>
      <c r="E1466" s="14" t="s">
        <v>787</v>
      </c>
      <c r="F1466" s="18">
        <v>0</v>
      </c>
      <c r="G1466" s="19">
        <v>14.95</v>
      </c>
      <c r="H1466" s="19">
        <v>0</v>
      </c>
      <c r="I1466" s="19">
        <v>0</v>
      </c>
      <c r="J1466" s="16">
        <f t="shared" si="23"/>
        <v>14.95</v>
      </c>
      <c r="K1466" s="15"/>
      <c r="L1466" s="15"/>
      <c r="M1466" s="15"/>
      <c r="Q1466" s="15">
        <v>0</v>
      </c>
    </row>
    <row r="1467" spans="1:17" x14ac:dyDescent="0.25">
      <c r="A1467" s="15"/>
      <c r="B1467" s="15"/>
      <c r="C1467" s="15"/>
      <c r="D1467" s="34"/>
      <c r="E1467" s="14" t="s">
        <v>788</v>
      </c>
      <c r="F1467" s="18">
        <v>0</v>
      </c>
      <c r="G1467" s="19">
        <v>1.72</v>
      </c>
      <c r="H1467" s="19">
        <v>0</v>
      </c>
      <c r="I1467" s="19">
        <v>0</v>
      </c>
      <c r="J1467" s="16">
        <f t="shared" si="23"/>
        <v>1.72</v>
      </c>
      <c r="K1467" s="15"/>
      <c r="L1467" s="15"/>
      <c r="M1467" s="15"/>
      <c r="Q1467" s="15">
        <v>0</v>
      </c>
    </row>
    <row r="1468" spans="1:17" x14ac:dyDescent="0.25">
      <c r="A1468" s="15"/>
      <c r="B1468" s="15"/>
      <c r="C1468" s="15"/>
      <c r="D1468" s="34"/>
      <c r="E1468" s="14" t="s">
        <v>82</v>
      </c>
      <c r="F1468" s="18">
        <v>0</v>
      </c>
      <c r="G1468" s="19">
        <v>0</v>
      </c>
      <c r="H1468" s="19">
        <v>0</v>
      </c>
      <c r="I1468" s="19">
        <v>32</v>
      </c>
      <c r="J1468" s="16">
        <f t="shared" si="23"/>
        <v>32</v>
      </c>
      <c r="K1468" s="15"/>
      <c r="L1468" s="15"/>
      <c r="M1468" s="15"/>
      <c r="Q1468" s="15">
        <v>0</v>
      </c>
    </row>
    <row r="1469" spans="1:17" x14ac:dyDescent="0.25">
      <c r="A1469" s="15"/>
      <c r="B1469" s="15"/>
      <c r="C1469" s="15"/>
      <c r="D1469" s="34"/>
      <c r="E1469" s="15"/>
      <c r="F1469" s="15"/>
      <c r="G1469" s="15"/>
      <c r="H1469" s="15"/>
      <c r="I1469" s="15"/>
      <c r="J1469" s="20" t="s">
        <v>201</v>
      </c>
      <c r="K1469" s="21">
        <f>SUM(J1462:J1468)</f>
        <v>116.16</v>
      </c>
      <c r="L1469" s="22">
        <f>+Q1469</f>
        <v>22.97</v>
      </c>
      <c r="M1469" s="23">
        <f>ROUND(K1469*L1469,2)</f>
        <v>2668.2</v>
      </c>
      <c r="Q1469" s="22">
        <v>22.97</v>
      </c>
    </row>
    <row r="1470" spans="1:17" ht="0.95" customHeight="1" x14ac:dyDescent="0.25">
      <c r="A1470" s="24"/>
      <c r="B1470" s="24"/>
      <c r="C1470" s="24"/>
      <c r="D1470" s="35"/>
      <c r="E1470" s="24"/>
      <c r="F1470" s="24"/>
      <c r="G1470" s="24"/>
      <c r="H1470" s="24"/>
      <c r="I1470" s="24"/>
      <c r="J1470" s="24"/>
      <c r="K1470" s="24"/>
      <c r="L1470" s="24"/>
      <c r="M1470" s="24"/>
      <c r="Q1470" s="24">
        <v>0</v>
      </c>
    </row>
    <row r="1471" spans="1:17" x14ac:dyDescent="0.25">
      <c r="A1471" s="13" t="s">
        <v>202</v>
      </c>
      <c r="B1471" s="14" t="s">
        <v>22</v>
      </c>
      <c r="C1471" s="14" t="s">
        <v>88</v>
      </c>
      <c r="D1471" s="25" t="s">
        <v>203</v>
      </c>
      <c r="E1471" s="15"/>
      <c r="F1471" s="15"/>
      <c r="G1471" s="15"/>
      <c r="H1471" s="15"/>
      <c r="I1471" s="15"/>
      <c r="J1471" s="15"/>
      <c r="K1471" s="16">
        <f>K1480</f>
        <v>247.03</v>
      </c>
      <c r="L1471" s="17">
        <f>L1480</f>
        <v>15.04</v>
      </c>
      <c r="M1471" s="17">
        <f>M1480</f>
        <v>3715.33</v>
      </c>
      <c r="Q1471" s="17">
        <v>15.04</v>
      </c>
    </row>
    <row r="1472" spans="1:17" ht="56.25" x14ac:dyDescent="0.25">
      <c r="A1472" s="15"/>
      <c r="B1472" s="15"/>
      <c r="C1472" s="15"/>
      <c r="D1472" s="25" t="s">
        <v>204</v>
      </c>
      <c r="E1472" s="15"/>
      <c r="F1472" s="15"/>
      <c r="G1472" s="15"/>
      <c r="H1472" s="15"/>
      <c r="I1472" s="15"/>
      <c r="J1472" s="15"/>
      <c r="K1472" s="15"/>
      <c r="L1472" s="15"/>
      <c r="M1472" s="15"/>
      <c r="Q1472" s="15">
        <v>0</v>
      </c>
    </row>
    <row r="1473" spans="1:17" x14ac:dyDescent="0.25">
      <c r="A1473" s="15"/>
      <c r="B1473" s="15"/>
      <c r="C1473" s="15"/>
      <c r="D1473" s="34"/>
      <c r="E1473" s="14" t="s">
        <v>73</v>
      </c>
      <c r="F1473" s="18"/>
      <c r="G1473" s="19"/>
      <c r="H1473" s="19"/>
      <c r="I1473" s="19"/>
      <c r="J1473" s="16">
        <f t="shared" ref="J1473:J1479" si="24">OR(F1473&lt;&gt;0,G1473&lt;&gt;0,H1473&lt;&gt;0,I1473&lt;&gt;0)*(F1473 + (F1473 = 0))*(G1473 + (G1473 = 0))*(H1473 + (H1473 = 0))*(I1473 + (I1473 = 0))</f>
        <v>0</v>
      </c>
      <c r="K1473" s="15"/>
      <c r="L1473" s="15"/>
      <c r="M1473" s="15"/>
      <c r="Q1473" s="15">
        <v>0</v>
      </c>
    </row>
    <row r="1474" spans="1:17" x14ac:dyDescent="0.25">
      <c r="A1474" s="15"/>
      <c r="B1474" s="15"/>
      <c r="C1474" s="15"/>
      <c r="D1474" s="34"/>
      <c r="E1474" s="14" t="s">
        <v>784</v>
      </c>
      <c r="F1474" s="18">
        <v>0</v>
      </c>
      <c r="G1474" s="19">
        <v>63.13</v>
      </c>
      <c r="H1474" s="19">
        <v>0</v>
      </c>
      <c r="I1474" s="19">
        <v>0</v>
      </c>
      <c r="J1474" s="16">
        <f t="shared" si="24"/>
        <v>63.13</v>
      </c>
      <c r="K1474" s="15"/>
      <c r="L1474" s="15"/>
      <c r="M1474" s="15"/>
      <c r="Q1474" s="15">
        <v>0</v>
      </c>
    </row>
    <row r="1475" spans="1:17" x14ac:dyDescent="0.25">
      <c r="A1475" s="15"/>
      <c r="B1475" s="15"/>
      <c r="C1475" s="15"/>
      <c r="D1475" s="34"/>
      <c r="E1475" s="14" t="s">
        <v>785</v>
      </c>
      <c r="F1475" s="18">
        <v>0</v>
      </c>
      <c r="G1475" s="19">
        <v>12.61</v>
      </c>
      <c r="H1475" s="19">
        <v>0</v>
      </c>
      <c r="I1475" s="19">
        <v>0</v>
      </c>
      <c r="J1475" s="16">
        <f t="shared" si="24"/>
        <v>12.61</v>
      </c>
      <c r="K1475" s="15"/>
      <c r="L1475" s="15"/>
      <c r="M1475" s="15"/>
      <c r="Q1475" s="15">
        <v>0</v>
      </c>
    </row>
    <row r="1476" spans="1:17" x14ac:dyDescent="0.25">
      <c r="A1476" s="15"/>
      <c r="B1476" s="15"/>
      <c r="C1476" s="15"/>
      <c r="D1476" s="34"/>
      <c r="E1476" s="14" t="s">
        <v>786</v>
      </c>
      <c r="F1476" s="18">
        <v>0</v>
      </c>
      <c r="G1476" s="19">
        <v>55</v>
      </c>
      <c r="H1476" s="19">
        <v>0</v>
      </c>
      <c r="I1476" s="19">
        <v>0</v>
      </c>
      <c r="J1476" s="16">
        <f t="shared" si="24"/>
        <v>55</v>
      </c>
      <c r="K1476" s="15"/>
      <c r="L1476" s="15"/>
      <c r="M1476" s="15"/>
      <c r="Q1476" s="15">
        <v>0</v>
      </c>
    </row>
    <row r="1477" spans="1:17" x14ac:dyDescent="0.25">
      <c r="A1477" s="15"/>
      <c r="B1477" s="15"/>
      <c r="C1477" s="15"/>
      <c r="D1477" s="34"/>
      <c r="E1477" s="14" t="s">
        <v>787</v>
      </c>
      <c r="F1477" s="18">
        <v>0</v>
      </c>
      <c r="G1477" s="19">
        <v>11.85</v>
      </c>
      <c r="H1477" s="19">
        <v>0</v>
      </c>
      <c r="I1477" s="19">
        <v>0</v>
      </c>
      <c r="J1477" s="16">
        <f t="shared" si="24"/>
        <v>11.85</v>
      </c>
      <c r="K1477" s="15"/>
      <c r="L1477" s="15"/>
      <c r="M1477" s="15"/>
      <c r="Q1477" s="15">
        <v>0</v>
      </c>
    </row>
    <row r="1478" spans="1:17" x14ac:dyDescent="0.25">
      <c r="A1478" s="15"/>
      <c r="B1478" s="15"/>
      <c r="C1478" s="15"/>
      <c r="D1478" s="34"/>
      <c r="E1478" s="14" t="s">
        <v>788</v>
      </c>
      <c r="F1478" s="18">
        <v>0</v>
      </c>
      <c r="G1478" s="19">
        <v>3.44</v>
      </c>
      <c r="H1478" s="19">
        <v>0</v>
      </c>
      <c r="I1478" s="19">
        <v>0</v>
      </c>
      <c r="J1478" s="16">
        <f t="shared" si="24"/>
        <v>3.44</v>
      </c>
      <c r="K1478" s="15"/>
      <c r="L1478" s="15"/>
      <c r="M1478" s="15"/>
      <c r="Q1478" s="15">
        <v>0</v>
      </c>
    </row>
    <row r="1479" spans="1:17" x14ac:dyDescent="0.25">
      <c r="A1479" s="15"/>
      <c r="B1479" s="15"/>
      <c r="C1479" s="15"/>
      <c r="D1479" s="34"/>
      <c r="E1479" s="14" t="s">
        <v>82</v>
      </c>
      <c r="F1479" s="18">
        <v>0</v>
      </c>
      <c r="G1479" s="19">
        <v>101</v>
      </c>
      <c r="H1479" s="19">
        <v>0</v>
      </c>
      <c r="I1479" s="19">
        <v>0</v>
      </c>
      <c r="J1479" s="16">
        <f t="shared" si="24"/>
        <v>101</v>
      </c>
      <c r="K1479" s="15"/>
      <c r="L1479" s="15"/>
      <c r="M1479" s="15"/>
      <c r="Q1479" s="15">
        <v>0</v>
      </c>
    </row>
    <row r="1480" spans="1:17" x14ac:dyDescent="0.25">
      <c r="A1480" s="15"/>
      <c r="B1480" s="15"/>
      <c r="C1480" s="15"/>
      <c r="D1480" s="34"/>
      <c r="E1480" s="15"/>
      <c r="F1480" s="15"/>
      <c r="G1480" s="15"/>
      <c r="H1480" s="15"/>
      <c r="I1480" s="15"/>
      <c r="J1480" s="20" t="s">
        <v>205</v>
      </c>
      <c r="K1480" s="21">
        <f>SUM(J1473:J1479)</f>
        <v>247.03</v>
      </c>
      <c r="L1480" s="22">
        <f>+Q1480</f>
        <v>15.04</v>
      </c>
      <c r="M1480" s="23">
        <f>ROUND(K1480*L1480,2)</f>
        <v>3715.33</v>
      </c>
      <c r="Q1480" s="22">
        <v>15.04</v>
      </c>
    </row>
    <row r="1481" spans="1:17" ht="0.95" customHeight="1" x14ac:dyDescent="0.25">
      <c r="A1481" s="24"/>
      <c r="B1481" s="24"/>
      <c r="C1481" s="24"/>
      <c r="D1481" s="35"/>
      <c r="E1481" s="24"/>
      <c r="F1481" s="24"/>
      <c r="G1481" s="24"/>
      <c r="H1481" s="24"/>
      <c r="I1481" s="24"/>
      <c r="J1481" s="24"/>
      <c r="K1481" s="24"/>
      <c r="L1481" s="24"/>
      <c r="M1481" s="24"/>
      <c r="Q1481" s="24">
        <v>0</v>
      </c>
    </row>
    <row r="1482" spans="1:17" ht="22.5" x14ac:dyDescent="0.25">
      <c r="A1482" s="13" t="s">
        <v>206</v>
      </c>
      <c r="B1482" s="14" t="s">
        <v>22</v>
      </c>
      <c r="C1482" s="14" t="s">
        <v>88</v>
      </c>
      <c r="D1482" s="25" t="s">
        <v>207</v>
      </c>
      <c r="E1482" s="15"/>
      <c r="F1482" s="15"/>
      <c r="G1482" s="15"/>
      <c r="H1482" s="15"/>
      <c r="I1482" s="15"/>
      <c r="J1482" s="15"/>
      <c r="K1482" s="16">
        <f>K1494</f>
        <v>92.46</v>
      </c>
      <c r="L1482" s="17">
        <f>L1494</f>
        <v>15.42</v>
      </c>
      <c r="M1482" s="17">
        <f>M1494</f>
        <v>1425.73</v>
      </c>
      <c r="Q1482" s="17">
        <v>15.42</v>
      </c>
    </row>
    <row r="1483" spans="1:17" ht="56.25" x14ac:dyDescent="0.25">
      <c r="A1483" s="15"/>
      <c r="B1483" s="15"/>
      <c r="C1483" s="15"/>
      <c r="D1483" s="25" t="s">
        <v>208</v>
      </c>
      <c r="E1483" s="15"/>
      <c r="F1483" s="15"/>
      <c r="G1483" s="15"/>
      <c r="H1483" s="15"/>
      <c r="I1483" s="15"/>
      <c r="J1483" s="15"/>
      <c r="K1483" s="15"/>
      <c r="L1483" s="15"/>
      <c r="M1483" s="15"/>
      <c r="Q1483" s="15">
        <v>0</v>
      </c>
    </row>
    <row r="1484" spans="1:17" x14ac:dyDescent="0.25">
      <c r="A1484" s="15"/>
      <c r="B1484" s="15"/>
      <c r="C1484" s="15"/>
      <c r="D1484" s="34"/>
      <c r="E1484" s="14" t="s">
        <v>279</v>
      </c>
      <c r="F1484" s="18"/>
      <c r="G1484" s="19"/>
      <c r="H1484" s="19"/>
      <c r="I1484" s="19"/>
      <c r="J1484" s="16">
        <f t="shared" ref="J1484:J1493" si="25">OR(F1484&lt;&gt;0,G1484&lt;&gt;0,H1484&lt;&gt;0,I1484&lt;&gt;0)*(F1484 + (F1484 = 0))*(G1484 + (G1484 = 0))*(H1484 + (H1484 = 0))*(I1484 + (I1484 = 0))</f>
        <v>0</v>
      </c>
      <c r="K1484" s="15"/>
      <c r="L1484" s="15"/>
      <c r="M1484" s="15"/>
      <c r="Q1484" s="15">
        <v>0</v>
      </c>
    </row>
    <row r="1485" spans="1:17" x14ac:dyDescent="0.25">
      <c r="A1485" s="15"/>
      <c r="B1485" s="15"/>
      <c r="C1485" s="15"/>
      <c r="D1485" s="34"/>
      <c r="E1485" s="14" t="s">
        <v>209</v>
      </c>
      <c r="F1485" s="18"/>
      <c r="G1485" s="19"/>
      <c r="H1485" s="19"/>
      <c r="I1485" s="19"/>
      <c r="J1485" s="16">
        <f t="shared" si="25"/>
        <v>0</v>
      </c>
      <c r="K1485" s="15"/>
      <c r="L1485" s="15"/>
      <c r="M1485" s="15"/>
      <c r="Q1485" s="15">
        <v>0</v>
      </c>
    </row>
    <row r="1486" spans="1:17" x14ac:dyDescent="0.25">
      <c r="A1486" s="15"/>
      <c r="B1486" s="15"/>
      <c r="C1486" s="15"/>
      <c r="D1486" s="34"/>
      <c r="E1486" s="14" t="s">
        <v>789</v>
      </c>
      <c r="F1486" s="18">
        <v>0</v>
      </c>
      <c r="G1486" s="19">
        <v>4.25</v>
      </c>
      <c r="H1486" s="19">
        <v>0</v>
      </c>
      <c r="I1486" s="19">
        <v>3.03</v>
      </c>
      <c r="J1486" s="16">
        <f t="shared" si="25"/>
        <v>12.878</v>
      </c>
      <c r="K1486" s="15"/>
      <c r="L1486" s="15"/>
      <c r="M1486" s="15"/>
      <c r="Q1486" s="15">
        <v>0</v>
      </c>
    </row>
    <row r="1487" spans="1:17" x14ac:dyDescent="0.25">
      <c r="A1487" s="15"/>
      <c r="B1487" s="15"/>
      <c r="C1487" s="15"/>
      <c r="D1487" s="34"/>
      <c r="E1487" s="14" t="s">
        <v>790</v>
      </c>
      <c r="F1487" s="18">
        <v>0</v>
      </c>
      <c r="G1487" s="19">
        <v>4.25</v>
      </c>
      <c r="H1487" s="19">
        <v>0</v>
      </c>
      <c r="I1487" s="19">
        <v>2.46</v>
      </c>
      <c r="J1487" s="16">
        <f t="shared" si="25"/>
        <v>10.455</v>
      </c>
      <c r="K1487" s="15"/>
      <c r="L1487" s="15"/>
      <c r="M1487" s="15"/>
      <c r="Q1487" s="15">
        <v>0</v>
      </c>
    </row>
    <row r="1488" spans="1:17" x14ac:dyDescent="0.25">
      <c r="A1488" s="15"/>
      <c r="B1488" s="15"/>
      <c r="C1488" s="15"/>
      <c r="D1488" s="34"/>
      <c r="E1488" s="14" t="s">
        <v>791</v>
      </c>
      <c r="F1488" s="18">
        <v>0</v>
      </c>
      <c r="G1488" s="19">
        <v>4.25</v>
      </c>
      <c r="H1488" s="19">
        <v>0</v>
      </c>
      <c r="I1488" s="19">
        <v>2.68</v>
      </c>
      <c r="J1488" s="16">
        <f t="shared" si="25"/>
        <v>11.39</v>
      </c>
      <c r="K1488" s="15"/>
      <c r="L1488" s="15"/>
      <c r="M1488" s="15"/>
      <c r="Q1488" s="15">
        <v>0</v>
      </c>
    </row>
    <row r="1489" spans="1:17" x14ac:dyDescent="0.25">
      <c r="A1489" s="15"/>
      <c r="B1489" s="15"/>
      <c r="C1489" s="15"/>
      <c r="D1489" s="34"/>
      <c r="E1489" s="14" t="s">
        <v>792</v>
      </c>
      <c r="F1489" s="18">
        <v>0</v>
      </c>
      <c r="G1489" s="19">
        <v>4.25</v>
      </c>
      <c r="H1489" s="19">
        <v>0</v>
      </c>
      <c r="I1489" s="19">
        <v>2.54</v>
      </c>
      <c r="J1489" s="16">
        <f t="shared" si="25"/>
        <v>10.795</v>
      </c>
      <c r="K1489" s="15"/>
      <c r="L1489" s="15"/>
      <c r="M1489" s="15"/>
      <c r="Q1489" s="15">
        <v>0</v>
      </c>
    </row>
    <row r="1490" spans="1:17" x14ac:dyDescent="0.25">
      <c r="A1490" s="15"/>
      <c r="B1490" s="15"/>
      <c r="C1490" s="15"/>
      <c r="D1490" s="34"/>
      <c r="E1490" s="14" t="s">
        <v>793</v>
      </c>
      <c r="F1490" s="18">
        <v>0</v>
      </c>
      <c r="G1490" s="19">
        <v>4.25</v>
      </c>
      <c r="H1490" s="19">
        <v>0</v>
      </c>
      <c r="I1490" s="19">
        <v>2.65</v>
      </c>
      <c r="J1490" s="16">
        <f t="shared" si="25"/>
        <v>11.263</v>
      </c>
      <c r="K1490" s="15"/>
      <c r="L1490" s="15"/>
      <c r="M1490" s="15"/>
      <c r="Q1490" s="15">
        <v>0</v>
      </c>
    </row>
    <row r="1491" spans="1:17" x14ac:dyDescent="0.25">
      <c r="A1491" s="15"/>
      <c r="B1491" s="15"/>
      <c r="C1491" s="15"/>
      <c r="D1491" s="34"/>
      <c r="E1491" s="14" t="s">
        <v>412</v>
      </c>
      <c r="F1491" s="18">
        <v>0</v>
      </c>
      <c r="G1491" s="19">
        <v>6.41</v>
      </c>
      <c r="H1491" s="19">
        <v>0</v>
      </c>
      <c r="I1491" s="19">
        <v>3.07</v>
      </c>
      <c r="J1491" s="16">
        <f t="shared" si="25"/>
        <v>19.678999999999998</v>
      </c>
      <c r="K1491" s="15"/>
      <c r="L1491" s="15"/>
      <c r="M1491" s="15"/>
      <c r="Q1491" s="15">
        <v>0</v>
      </c>
    </row>
    <row r="1492" spans="1:17" x14ac:dyDescent="0.25">
      <c r="A1492" s="15"/>
      <c r="B1492" s="15"/>
      <c r="C1492" s="15"/>
      <c r="D1492" s="34"/>
      <c r="E1492" s="14" t="s">
        <v>794</v>
      </c>
      <c r="F1492" s="18">
        <v>0</v>
      </c>
      <c r="G1492" s="19">
        <v>3.7</v>
      </c>
      <c r="H1492" s="19">
        <v>0</v>
      </c>
      <c r="I1492" s="19">
        <v>1</v>
      </c>
      <c r="J1492" s="16">
        <f t="shared" si="25"/>
        <v>3.7</v>
      </c>
      <c r="K1492" s="15"/>
      <c r="L1492" s="15"/>
      <c r="M1492" s="15"/>
      <c r="Q1492" s="15">
        <v>0</v>
      </c>
    </row>
    <row r="1493" spans="1:17" x14ac:dyDescent="0.25">
      <c r="A1493" s="15"/>
      <c r="B1493" s="15"/>
      <c r="C1493" s="15"/>
      <c r="D1493" s="34"/>
      <c r="E1493" s="14" t="s">
        <v>795</v>
      </c>
      <c r="F1493" s="18">
        <v>0</v>
      </c>
      <c r="G1493" s="19">
        <v>3.82</v>
      </c>
      <c r="H1493" s="19">
        <v>0</v>
      </c>
      <c r="I1493" s="19">
        <v>3.22</v>
      </c>
      <c r="J1493" s="16">
        <f t="shared" si="25"/>
        <v>12.3</v>
      </c>
      <c r="K1493" s="15"/>
      <c r="L1493" s="15"/>
      <c r="M1493" s="15"/>
      <c r="Q1493" s="15">
        <v>0</v>
      </c>
    </row>
    <row r="1494" spans="1:17" x14ac:dyDescent="0.25">
      <c r="A1494" s="15"/>
      <c r="B1494" s="15"/>
      <c r="C1494" s="15"/>
      <c r="D1494" s="34"/>
      <c r="E1494" s="15"/>
      <c r="F1494" s="15"/>
      <c r="G1494" s="15"/>
      <c r="H1494" s="15"/>
      <c r="I1494" s="15"/>
      <c r="J1494" s="20" t="s">
        <v>210</v>
      </c>
      <c r="K1494" s="21">
        <f>SUM(J1484:J1493)</f>
        <v>92.46</v>
      </c>
      <c r="L1494" s="22">
        <f>+Q1494</f>
        <v>15.42</v>
      </c>
      <c r="M1494" s="23">
        <f>ROUND(K1494*L1494,2)</f>
        <v>1425.73</v>
      </c>
      <c r="Q1494" s="22">
        <v>15.42</v>
      </c>
    </row>
    <row r="1495" spans="1:17" ht="0.95" customHeight="1" x14ac:dyDescent="0.25">
      <c r="A1495" s="24"/>
      <c r="B1495" s="24"/>
      <c r="C1495" s="24"/>
      <c r="D1495" s="35"/>
      <c r="E1495" s="24"/>
      <c r="F1495" s="24"/>
      <c r="G1495" s="24"/>
      <c r="H1495" s="24"/>
      <c r="I1495" s="24"/>
      <c r="J1495" s="24"/>
      <c r="K1495" s="24"/>
      <c r="L1495" s="24"/>
      <c r="M1495" s="24"/>
      <c r="Q1495" s="24">
        <v>0</v>
      </c>
    </row>
    <row r="1496" spans="1:17" x14ac:dyDescent="0.25">
      <c r="A1496" s="13" t="s">
        <v>211</v>
      </c>
      <c r="B1496" s="14" t="s">
        <v>22</v>
      </c>
      <c r="C1496" s="14" t="s">
        <v>88</v>
      </c>
      <c r="D1496" s="25" t="s">
        <v>212</v>
      </c>
      <c r="E1496" s="15"/>
      <c r="F1496" s="15"/>
      <c r="G1496" s="15"/>
      <c r="H1496" s="15"/>
      <c r="I1496" s="15"/>
      <c r="J1496" s="15"/>
      <c r="K1496" s="16">
        <f>K1499</f>
        <v>25.126999999999999</v>
      </c>
      <c r="L1496" s="17">
        <f>L1499</f>
        <v>8.27</v>
      </c>
      <c r="M1496" s="17">
        <f>M1499</f>
        <v>207.8</v>
      </c>
      <c r="Q1496" s="17">
        <v>8.27</v>
      </c>
    </row>
    <row r="1497" spans="1:17" ht="56.25" x14ac:dyDescent="0.25">
      <c r="A1497" s="15"/>
      <c r="B1497" s="15"/>
      <c r="C1497" s="15"/>
      <c r="D1497" s="25" t="s">
        <v>213</v>
      </c>
      <c r="E1497" s="15"/>
      <c r="F1497" s="15"/>
      <c r="G1497" s="15"/>
      <c r="H1497" s="15"/>
      <c r="I1497" s="15"/>
      <c r="J1497" s="15"/>
      <c r="K1497" s="15"/>
      <c r="L1497" s="15"/>
      <c r="M1497" s="15"/>
      <c r="Q1497" s="15">
        <v>0</v>
      </c>
    </row>
    <row r="1498" spans="1:17" x14ac:dyDescent="0.25">
      <c r="A1498" s="15"/>
      <c r="B1498" s="15"/>
      <c r="C1498" s="15"/>
      <c r="D1498" s="34"/>
      <c r="E1498" s="14" t="s">
        <v>214</v>
      </c>
      <c r="F1498" s="18">
        <v>0.1</v>
      </c>
      <c r="G1498" s="19">
        <v>0</v>
      </c>
      <c r="H1498" s="19">
        <v>251.27</v>
      </c>
      <c r="I1498" s="19">
        <v>0</v>
      </c>
      <c r="J1498" s="16">
        <f>OR(F1498&lt;&gt;0,G1498&lt;&gt;0,H1498&lt;&gt;0,I1498&lt;&gt;0)*(F1498 + (F1498 = 0))*(G1498 + (G1498 = 0))*(H1498 + (H1498 = 0))*(I1498 + (I1498 = 0))</f>
        <v>25.126999999999999</v>
      </c>
      <c r="K1498" s="15"/>
      <c r="L1498" s="15"/>
      <c r="M1498" s="15"/>
      <c r="Q1498" s="15">
        <v>0</v>
      </c>
    </row>
    <row r="1499" spans="1:17" x14ac:dyDescent="0.25">
      <c r="A1499" s="15"/>
      <c r="B1499" s="15"/>
      <c r="C1499" s="15"/>
      <c r="D1499" s="34"/>
      <c r="E1499" s="15"/>
      <c r="F1499" s="15"/>
      <c r="G1499" s="15"/>
      <c r="H1499" s="15"/>
      <c r="I1499" s="15"/>
      <c r="J1499" s="20" t="s">
        <v>215</v>
      </c>
      <c r="K1499" s="21">
        <f>J1498</f>
        <v>25.126999999999999</v>
      </c>
      <c r="L1499" s="22">
        <f>+Q1499</f>
        <v>8.27</v>
      </c>
      <c r="M1499" s="23">
        <f>ROUND(K1499*L1499,2)</f>
        <v>207.8</v>
      </c>
      <c r="Q1499" s="22">
        <v>8.27</v>
      </c>
    </row>
    <row r="1500" spans="1:17" ht="0.95" customHeight="1" x14ac:dyDescent="0.25">
      <c r="A1500" s="24"/>
      <c r="B1500" s="24"/>
      <c r="C1500" s="24"/>
      <c r="D1500" s="35"/>
      <c r="E1500" s="24"/>
      <c r="F1500" s="24"/>
      <c r="G1500" s="24"/>
      <c r="H1500" s="24"/>
      <c r="I1500" s="24"/>
      <c r="J1500" s="24"/>
      <c r="K1500" s="24"/>
      <c r="L1500" s="24"/>
      <c r="M1500" s="24"/>
      <c r="Q1500" s="24">
        <v>0</v>
      </c>
    </row>
    <row r="1501" spans="1:17" ht="22.5" x14ac:dyDescent="0.25">
      <c r="A1501" s="13" t="s">
        <v>216</v>
      </c>
      <c r="B1501" s="14" t="s">
        <v>22</v>
      </c>
      <c r="C1501" s="14" t="s">
        <v>88</v>
      </c>
      <c r="D1501" s="25" t="s">
        <v>217</v>
      </c>
      <c r="E1501" s="15"/>
      <c r="F1501" s="15"/>
      <c r="G1501" s="15"/>
      <c r="H1501" s="15"/>
      <c r="I1501" s="15"/>
      <c r="J1501" s="15"/>
      <c r="K1501" s="16">
        <f>K1504</f>
        <v>13.76</v>
      </c>
      <c r="L1501" s="17">
        <f>L1504</f>
        <v>7.89</v>
      </c>
      <c r="M1501" s="17">
        <f>M1504</f>
        <v>108.57</v>
      </c>
      <c r="Q1501" s="17">
        <v>7.89</v>
      </c>
    </row>
    <row r="1502" spans="1:17" ht="56.25" x14ac:dyDescent="0.25">
      <c r="A1502" s="15"/>
      <c r="B1502" s="15"/>
      <c r="C1502" s="15"/>
      <c r="D1502" s="25" t="s">
        <v>218</v>
      </c>
      <c r="E1502" s="15"/>
      <c r="F1502" s="15"/>
      <c r="G1502" s="15"/>
      <c r="H1502" s="15"/>
      <c r="I1502" s="15"/>
      <c r="J1502" s="15"/>
      <c r="K1502" s="15"/>
      <c r="L1502" s="15"/>
      <c r="M1502" s="15"/>
      <c r="Q1502" s="15">
        <v>0</v>
      </c>
    </row>
    <row r="1503" spans="1:17" x14ac:dyDescent="0.25">
      <c r="A1503" s="15"/>
      <c r="B1503" s="15"/>
      <c r="C1503" s="15"/>
      <c r="D1503" s="34"/>
      <c r="E1503" s="14" t="s">
        <v>219</v>
      </c>
      <c r="F1503" s="18">
        <v>0.1</v>
      </c>
      <c r="G1503" s="19">
        <v>0</v>
      </c>
      <c r="H1503" s="19">
        <v>137.602</v>
      </c>
      <c r="I1503" s="19">
        <v>0</v>
      </c>
      <c r="J1503" s="16">
        <f>OR(F1503&lt;&gt;0,G1503&lt;&gt;0,H1503&lt;&gt;0,I1503&lt;&gt;0)*(F1503 + (F1503 = 0))*(G1503 + (G1503 = 0))*(H1503 + (H1503 = 0))*(I1503 + (I1503 = 0))</f>
        <v>13.76</v>
      </c>
      <c r="K1503" s="15"/>
      <c r="L1503" s="15"/>
      <c r="M1503" s="15"/>
      <c r="Q1503" s="15">
        <v>0</v>
      </c>
    </row>
    <row r="1504" spans="1:17" x14ac:dyDescent="0.25">
      <c r="A1504" s="15"/>
      <c r="B1504" s="15"/>
      <c r="C1504" s="15"/>
      <c r="D1504" s="34"/>
      <c r="E1504" s="15"/>
      <c r="F1504" s="15"/>
      <c r="G1504" s="15"/>
      <c r="H1504" s="15"/>
      <c r="I1504" s="15"/>
      <c r="J1504" s="20" t="s">
        <v>220</v>
      </c>
      <c r="K1504" s="21">
        <f>J1503</f>
        <v>13.76</v>
      </c>
      <c r="L1504" s="22">
        <f>+Q1504</f>
        <v>7.89</v>
      </c>
      <c r="M1504" s="23">
        <f>ROUND(K1504*L1504,2)</f>
        <v>108.57</v>
      </c>
      <c r="Q1504" s="22">
        <v>7.89</v>
      </c>
    </row>
    <row r="1505" spans="1:17" ht="0.95" customHeight="1" x14ac:dyDescent="0.25">
      <c r="A1505" s="24"/>
      <c r="B1505" s="24"/>
      <c r="C1505" s="24"/>
      <c r="D1505" s="35"/>
      <c r="E1505" s="24"/>
      <c r="F1505" s="24"/>
      <c r="G1505" s="24"/>
      <c r="H1505" s="24"/>
      <c r="I1505" s="24"/>
      <c r="J1505" s="24"/>
      <c r="K1505" s="24"/>
      <c r="L1505" s="24"/>
      <c r="M1505" s="24"/>
      <c r="Q1505" s="24">
        <v>0</v>
      </c>
    </row>
    <row r="1506" spans="1:17" x14ac:dyDescent="0.25">
      <c r="A1506" s="13" t="s">
        <v>221</v>
      </c>
      <c r="B1506" s="14" t="s">
        <v>22</v>
      </c>
      <c r="C1506" s="14" t="s">
        <v>122</v>
      </c>
      <c r="D1506" s="25" t="s">
        <v>222</v>
      </c>
      <c r="E1506" s="15"/>
      <c r="F1506" s="15"/>
      <c r="G1506" s="15"/>
      <c r="H1506" s="15"/>
      <c r="I1506" s="15"/>
      <c r="J1506" s="15"/>
      <c r="K1506" s="16">
        <f>K1509</f>
        <v>519.00599999999997</v>
      </c>
      <c r="L1506" s="17">
        <f>L1509</f>
        <v>1.98</v>
      </c>
      <c r="M1506" s="17">
        <f>M1509</f>
        <v>1027.6300000000001</v>
      </c>
      <c r="Q1506" s="17">
        <v>1.98</v>
      </c>
    </row>
    <row r="1507" spans="1:17" ht="33.75" x14ac:dyDescent="0.25">
      <c r="A1507" s="15"/>
      <c r="B1507" s="15"/>
      <c r="C1507" s="15"/>
      <c r="D1507" s="25" t="s">
        <v>223</v>
      </c>
      <c r="E1507" s="15"/>
      <c r="F1507" s="15"/>
      <c r="G1507" s="15"/>
      <c r="H1507" s="15"/>
      <c r="I1507" s="15"/>
      <c r="J1507" s="15"/>
      <c r="K1507" s="15"/>
      <c r="L1507" s="15"/>
      <c r="M1507" s="15"/>
      <c r="Q1507" s="15">
        <v>0</v>
      </c>
    </row>
    <row r="1508" spans="1:17" x14ac:dyDescent="0.25">
      <c r="A1508" s="15"/>
      <c r="B1508" s="15"/>
      <c r="C1508" s="15"/>
      <c r="D1508" s="34"/>
      <c r="E1508" s="14" t="s">
        <v>73</v>
      </c>
      <c r="F1508" s="18">
        <v>0</v>
      </c>
      <c r="G1508" s="19">
        <v>131.06200000000001</v>
      </c>
      <c r="H1508" s="19">
        <v>0</v>
      </c>
      <c r="I1508" s="19">
        <v>3.96</v>
      </c>
      <c r="J1508" s="16">
        <f>OR(F1508&lt;&gt;0,G1508&lt;&gt;0,H1508&lt;&gt;0,I1508&lt;&gt;0)*(F1508 + (F1508 = 0))*(G1508 + (G1508 = 0))*(H1508 + (H1508 = 0))*(I1508 + (I1508 = 0))</f>
        <v>519.00599999999997</v>
      </c>
      <c r="K1508" s="15"/>
      <c r="L1508" s="15"/>
      <c r="M1508" s="15"/>
      <c r="Q1508" s="15">
        <v>0</v>
      </c>
    </row>
    <row r="1509" spans="1:17" x14ac:dyDescent="0.25">
      <c r="A1509" s="15"/>
      <c r="B1509" s="15"/>
      <c r="C1509" s="15"/>
      <c r="D1509" s="34"/>
      <c r="E1509" s="15"/>
      <c r="F1509" s="15"/>
      <c r="G1509" s="15"/>
      <c r="H1509" s="15"/>
      <c r="I1509" s="15"/>
      <c r="J1509" s="20" t="s">
        <v>224</v>
      </c>
      <c r="K1509" s="21">
        <f>J1508</f>
        <v>519.00599999999997</v>
      </c>
      <c r="L1509" s="22">
        <f>+Q1509</f>
        <v>1.98</v>
      </c>
      <c r="M1509" s="23">
        <f>ROUND(K1509*L1509,2)</f>
        <v>1027.6300000000001</v>
      </c>
      <c r="Q1509" s="22">
        <v>1.98</v>
      </c>
    </row>
    <row r="1510" spans="1:17" ht="0.95" customHeight="1" x14ac:dyDescent="0.25">
      <c r="A1510" s="24"/>
      <c r="B1510" s="24"/>
      <c r="C1510" s="24"/>
      <c r="D1510" s="35"/>
      <c r="E1510" s="24"/>
      <c r="F1510" s="24"/>
      <c r="G1510" s="24"/>
      <c r="H1510" s="24"/>
      <c r="I1510" s="24"/>
      <c r="J1510" s="24"/>
      <c r="K1510" s="24"/>
      <c r="L1510" s="24"/>
      <c r="M1510" s="24"/>
      <c r="Q1510" s="24">
        <v>0</v>
      </c>
    </row>
    <row r="1511" spans="1:17" x14ac:dyDescent="0.25">
      <c r="A1511" s="15"/>
      <c r="B1511" s="15"/>
      <c r="C1511" s="15"/>
      <c r="D1511" s="34"/>
      <c r="E1511" s="15"/>
      <c r="F1511" s="15"/>
      <c r="G1511" s="15"/>
      <c r="H1511" s="15"/>
      <c r="I1511" s="15"/>
      <c r="J1511" s="20" t="s">
        <v>796</v>
      </c>
      <c r="K1511" s="19">
        <v>1</v>
      </c>
      <c r="L1511" s="23">
        <f>M1392+M1403+M1425+M1430+M1443+M1454+M1460+M1471+M1482+M1496+M1501+M1506</f>
        <v>150464.9</v>
      </c>
      <c r="M1511" s="23">
        <f>ROUND(K1511*L1511,2)</f>
        <v>150464.9</v>
      </c>
      <c r="Q1511" s="23">
        <v>150460.69</v>
      </c>
    </row>
    <row r="1512" spans="1:17" ht="0.95" customHeight="1" x14ac:dyDescent="0.25">
      <c r="A1512" s="24"/>
      <c r="B1512" s="24"/>
      <c r="C1512" s="24"/>
      <c r="D1512" s="35"/>
      <c r="E1512" s="24"/>
      <c r="F1512" s="24"/>
      <c r="G1512" s="24"/>
      <c r="H1512" s="24"/>
      <c r="I1512" s="24"/>
      <c r="J1512" s="24"/>
      <c r="K1512" s="24"/>
      <c r="L1512" s="24"/>
      <c r="M1512" s="24"/>
      <c r="Q1512" s="24">
        <v>0</v>
      </c>
    </row>
    <row r="1513" spans="1:17" x14ac:dyDescent="0.25">
      <c r="A1513" s="9" t="s">
        <v>797</v>
      </c>
      <c r="B1513" s="9" t="s">
        <v>16</v>
      </c>
      <c r="C1513" s="9" t="s">
        <v>17</v>
      </c>
      <c r="D1513" s="33" t="s">
        <v>232</v>
      </c>
      <c r="E1513" s="10"/>
      <c r="F1513" s="10"/>
      <c r="G1513" s="10"/>
      <c r="H1513" s="10"/>
      <c r="I1513" s="10"/>
      <c r="J1513" s="10"/>
      <c r="K1513" s="11">
        <f>K1539</f>
        <v>1</v>
      </c>
      <c r="L1513" s="12">
        <f>L1539</f>
        <v>11496.94</v>
      </c>
      <c r="M1513" s="12">
        <f>M1539</f>
        <v>11496.94</v>
      </c>
      <c r="Q1513" s="12">
        <v>11496.05</v>
      </c>
    </row>
    <row r="1514" spans="1:17" x14ac:dyDescent="0.25">
      <c r="A1514" s="13" t="s">
        <v>233</v>
      </c>
      <c r="B1514" s="14" t="s">
        <v>22</v>
      </c>
      <c r="C1514" s="14" t="s">
        <v>47</v>
      </c>
      <c r="D1514" s="25" t="s">
        <v>234</v>
      </c>
      <c r="E1514" s="15"/>
      <c r="F1514" s="15"/>
      <c r="G1514" s="15"/>
      <c r="H1514" s="15"/>
      <c r="I1514" s="15"/>
      <c r="J1514" s="15"/>
      <c r="K1514" s="16">
        <f>K1518</f>
        <v>127.93600000000001</v>
      </c>
      <c r="L1514" s="17">
        <f>L1518</f>
        <v>86.06</v>
      </c>
      <c r="M1514" s="17">
        <f>M1518</f>
        <v>11010.17</v>
      </c>
      <c r="Q1514" s="17">
        <v>86.06</v>
      </c>
    </row>
    <row r="1515" spans="1:17" ht="90" x14ac:dyDescent="0.25">
      <c r="A1515" s="15"/>
      <c r="B1515" s="15"/>
      <c r="C1515" s="15"/>
      <c r="D1515" s="25" t="s">
        <v>235</v>
      </c>
      <c r="E1515" s="15"/>
      <c r="F1515" s="15"/>
      <c r="G1515" s="15"/>
      <c r="H1515" s="15"/>
      <c r="I1515" s="15"/>
      <c r="J1515" s="15"/>
      <c r="K1515" s="15"/>
      <c r="L1515" s="15"/>
      <c r="M1515" s="15"/>
      <c r="Q1515" s="15">
        <v>0</v>
      </c>
    </row>
    <row r="1516" spans="1:17" x14ac:dyDescent="0.25">
      <c r="A1516" s="15"/>
      <c r="B1516" s="15"/>
      <c r="C1516" s="15"/>
      <c r="D1516" s="34"/>
      <c r="E1516" s="14" t="s">
        <v>798</v>
      </c>
      <c r="F1516" s="18">
        <v>0</v>
      </c>
      <c r="G1516" s="19">
        <v>131.06200000000001</v>
      </c>
      <c r="H1516" s="19">
        <v>0</v>
      </c>
      <c r="I1516" s="19">
        <v>0</v>
      </c>
      <c r="J1516" s="16">
        <f>OR(F1516&lt;&gt;0,G1516&lt;&gt;0,H1516&lt;&gt;0,I1516&lt;&gt;0)*(F1516 + (F1516 = 0))*(G1516 + (G1516 = 0))*(H1516 + (H1516 = 0))*(I1516 + (I1516 = 0))</f>
        <v>131.06200000000001</v>
      </c>
      <c r="K1516" s="15"/>
      <c r="L1516" s="15"/>
      <c r="M1516" s="15"/>
      <c r="Q1516" s="15">
        <v>0</v>
      </c>
    </row>
    <row r="1517" spans="1:17" x14ac:dyDescent="0.25">
      <c r="A1517" s="15"/>
      <c r="B1517" s="15"/>
      <c r="C1517" s="15"/>
      <c r="D1517" s="34"/>
      <c r="E1517" s="14" t="s">
        <v>799</v>
      </c>
      <c r="F1517" s="18">
        <v>0</v>
      </c>
      <c r="G1517" s="19">
        <v>-3.1259999999999999</v>
      </c>
      <c r="H1517" s="19">
        <v>0</v>
      </c>
      <c r="I1517" s="19">
        <v>0</v>
      </c>
      <c r="J1517" s="16">
        <f>OR(F1517&lt;&gt;0,G1517&lt;&gt;0,H1517&lt;&gt;0,I1517&lt;&gt;0)*(F1517 + (F1517 = 0))*(G1517 + (G1517 = 0))*(H1517 + (H1517 = 0))*(I1517 + (I1517 = 0))</f>
        <v>-3.1259999999999999</v>
      </c>
      <c r="K1517" s="15"/>
      <c r="L1517" s="15"/>
      <c r="M1517" s="15"/>
      <c r="Q1517" s="15">
        <v>0</v>
      </c>
    </row>
    <row r="1518" spans="1:17" x14ac:dyDescent="0.25">
      <c r="A1518" s="15"/>
      <c r="B1518" s="15"/>
      <c r="C1518" s="15"/>
      <c r="D1518" s="34"/>
      <c r="E1518" s="15"/>
      <c r="F1518" s="15"/>
      <c r="G1518" s="15"/>
      <c r="H1518" s="15"/>
      <c r="I1518" s="15"/>
      <c r="J1518" s="20" t="s">
        <v>237</v>
      </c>
      <c r="K1518" s="21">
        <f>SUM(J1516:J1517)</f>
        <v>127.93600000000001</v>
      </c>
      <c r="L1518" s="22">
        <f>+Q1518</f>
        <v>86.06</v>
      </c>
      <c r="M1518" s="23">
        <f>ROUND(K1518*L1518,2)</f>
        <v>11010.17</v>
      </c>
      <c r="Q1518" s="22">
        <v>86.06</v>
      </c>
    </row>
    <row r="1519" spans="1:17" ht="0.95" customHeight="1" x14ac:dyDescent="0.25">
      <c r="A1519" s="24"/>
      <c r="B1519" s="24"/>
      <c r="C1519" s="24"/>
      <c r="D1519" s="35"/>
      <c r="E1519" s="24"/>
      <c r="F1519" s="24"/>
      <c r="G1519" s="24"/>
      <c r="H1519" s="24"/>
      <c r="I1519" s="24"/>
      <c r="J1519" s="24"/>
      <c r="K1519" s="24"/>
      <c r="L1519" s="24"/>
      <c r="M1519" s="24"/>
      <c r="Q1519" s="24">
        <v>0</v>
      </c>
    </row>
    <row r="1520" spans="1:17" x14ac:dyDescent="0.25">
      <c r="A1520" s="13" t="s">
        <v>800</v>
      </c>
      <c r="B1520" s="14" t="s">
        <v>22</v>
      </c>
      <c r="C1520" s="14" t="s">
        <v>47</v>
      </c>
      <c r="D1520" s="25" t="s">
        <v>801</v>
      </c>
      <c r="E1520" s="15"/>
      <c r="F1520" s="15"/>
      <c r="G1520" s="15"/>
      <c r="H1520" s="15"/>
      <c r="I1520" s="15"/>
      <c r="J1520" s="15"/>
      <c r="K1520" s="16">
        <f>K1523</f>
        <v>3.1259999999999999</v>
      </c>
      <c r="L1520" s="17">
        <f>L1523</f>
        <v>43.14</v>
      </c>
      <c r="M1520" s="17">
        <f>M1523</f>
        <v>134.86000000000001</v>
      </c>
      <c r="Q1520" s="17">
        <v>43.14</v>
      </c>
    </row>
    <row r="1521" spans="1:17" ht="78.75" x14ac:dyDescent="0.25">
      <c r="A1521" s="15"/>
      <c r="B1521" s="15"/>
      <c r="C1521" s="15"/>
      <c r="D1521" s="25" t="s">
        <v>802</v>
      </c>
      <c r="E1521" s="15"/>
      <c r="F1521" s="15"/>
      <c r="G1521" s="15"/>
      <c r="H1521" s="15"/>
      <c r="I1521" s="15"/>
      <c r="J1521" s="15"/>
      <c r="K1521" s="15"/>
      <c r="L1521" s="15"/>
      <c r="M1521" s="15"/>
      <c r="Q1521" s="15">
        <v>0</v>
      </c>
    </row>
    <row r="1522" spans="1:17" x14ac:dyDescent="0.25">
      <c r="A1522" s="15"/>
      <c r="B1522" s="15"/>
      <c r="C1522" s="15"/>
      <c r="D1522" s="34"/>
      <c r="E1522" s="14" t="s">
        <v>798</v>
      </c>
      <c r="F1522" s="18">
        <v>0</v>
      </c>
      <c r="G1522" s="19">
        <v>3.1259999999999999</v>
      </c>
      <c r="H1522" s="19">
        <v>0</v>
      </c>
      <c r="I1522" s="19">
        <v>0</v>
      </c>
      <c r="J1522" s="16">
        <f>OR(F1522&lt;&gt;0,G1522&lt;&gt;0,H1522&lt;&gt;0,I1522&lt;&gt;0)*(F1522 + (F1522 = 0))*(G1522 + (G1522 = 0))*(H1522 + (H1522 = 0))*(I1522 + (I1522 = 0))</f>
        <v>3.1259999999999999</v>
      </c>
      <c r="K1522" s="15"/>
      <c r="L1522" s="15"/>
      <c r="M1522" s="15"/>
      <c r="Q1522" s="15">
        <v>0</v>
      </c>
    </row>
    <row r="1523" spans="1:17" x14ac:dyDescent="0.25">
      <c r="A1523" s="15"/>
      <c r="B1523" s="15"/>
      <c r="C1523" s="15"/>
      <c r="D1523" s="34"/>
      <c r="E1523" s="15"/>
      <c r="F1523" s="15"/>
      <c r="G1523" s="15"/>
      <c r="H1523" s="15"/>
      <c r="I1523" s="15"/>
      <c r="J1523" s="20" t="s">
        <v>803</v>
      </c>
      <c r="K1523" s="21">
        <f>J1522</f>
        <v>3.1259999999999999</v>
      </c>
      <c r="L1523" s="22">
        <f>+Q1523</f>
        <v>43.14</v>
      </c>
      <c r="M1523" s="23">
        <f>ROUND(K1523*L1523,2)</f>
        <v>134.86000000000001</v>
      </c>
      <c r="Q1523" s="22">
        <v>43.14</v>
      </c>
    </row>
    <row r="1524" spans="1:17" ht="0.95" customHeight="1" x14ac:dyDescent="0.25">
      <c r="A1524" s="24"/>
      <c r="B1524" s="24"/>
      <c r="C1524" s="24"/>
      <c r="D1524" s="35"/>
      <c r="E1524" s="24"/>
      <c r="F1524" s="24"/>
      <c r="G1524" s="24"/>
      <c r="H1524" s="24"/>
      <c r="I1524" s="24"/>
      <c r="J1524" s="24"/>
      <c r="K1524" s="24"/>
      <c r="L1524" s="24"/>
      <c r="M1524" s="24"/>
      <c r="Q1524" s="24">
        <v>0</v>
      </c>
    </row>
    <row r="1525" spans="1:17" x14ac:dyDescent="0.25">
      <c r="A1525" s="13" t="s">
        <v>804</v>
      </c>
      <c r="B1525" s="14" t="s">
        <v>22</v>
      </c>
      <c r="C1525" s="14" t="s">
        <v>47</v>
      </c>
      <c r="D1525" s="25" t="s">
        <v>805</v>
      </c>
      <c r="E1525" s="15"/>
      <c r="F1525" s="15"/>
      <c r="G1525" s="15"/>
      <c r="H1525" s="15"/>
      <c r="I1525" s="15"/>
      <c r="J1525" s="15"/>
      <c r="K1525" s="16">
        <f>K1528</f>
        <v>122.072</v>
      </c>
      <c r="L1525" s="17">
        <f>L1528</f>
        <v>2.2400000000000002</v>
      </c>
      <c r="M1525" s="17">
        <f>M1528</f>
        <v>273.44</v>
      </c>
      <c r="Q1525" s="17">
        <v>2.2400000000000002</v>
      </c>
    </row>
    <row r="1526" spans="1:17" ht="101.25" x14ac:dyDescent="0.25">
      <c r="A1526" s="15"/>
      <c r="B1526" s="15"/>
      <c r="C1526" s="15"/>
      <c r="D1526" s="25" t="s">
        <v>806</v>
      </c>
      <c r="E1526" s="15"/>
      <c r="F1526" s="15"/>
      <c r="G1526" s="15"/>
      <c r="H1526" s="15"/>
      <c r="I1526" s="15"/>
      <c r="J1526" s="15"/>
      <c r="K1526" s="15"/>
      <c r="L1526" s="15"/>
      <c r="M1526" s="15"/>
      <c r="Q1526" s="15">
        <v>0</v>
      </c>
    </row>
    <row r="1527" spans="1:17" x14ac:dyDescent="0.25">
      <c r="A1527" s="15"/>
      <c r="B1527" s="15"/>
      <c r="C1527" s="15"/>
      <c r="D1527" s="34"/>
      <c r="E1527" s="14" t="s">
        <v>94</v>
      </c>
      <c r="F1527" s="18">
        <v>0</v>
      </c>
      <c r="G1527" s="19">
        <v>122.072</v>
      </c>
      <c r="H1527" s="19">
        <v>0</v>
      </c>
      <c r="I1527" s="19">
        <v>0</v>
      </c>
      <c r="J1527" s="16">
        <f>OR(F1527&lt;&gt;0,G1527&lt;&gt;0,H1527&lt;&gt;0,I1527&lt;&gt;0)*(F1527 + (F1527 = 0))*(G1527 + (G1527 = 0))*(H1527 + (H1527 = 0))*(I1527 + (I1527 = 0))</f>
        <v>122.072</v>
      </c>
      <c r="K1527" s="15"/>
      <c r="L1527" s="15"/>
      <c r="M1527" s="15"/>
      <c r="Q1527" s="15">
        <v>0</v>
      </c>
    </row>
    <row r="1528" spans="1:17" x14ac:dyDescent="0.25">
      <c r="A1528" s="15"/>
      <c r="B1528" s="15"/>
      <c r="C1528" s="15"/>
      <c r="D1528" s="34"/>
      <c r="E1528" s="15"/>
      <c r="F1528" s="15"/>
      <c r="G1528" s="15"/>
      <c r="H1528" s="15"/>
      <c r="I1528" s="15"/>
      <c r="J1528" s="20" t="s">
        <v>807</v>
      </c>
      <c r="K1528" s="21">
        <f>J1527</f>
        <v>122.072</v>
      </c>
      <c r="L1528" s="22">
        <f>+Q1528</f>
        <v>2.2400000000000002</v>
      </c>
      <c r="M1528" s="23">
        <f>ROUND(K1528*L1528,2)</f>
        <v>273.44</v>
      </c>
      <c r="Q1528" s="22">
        <v>2.2400000000000002</v>
      </c>
    </row>
    <row r="1529" spans="1:17" ht="0.95" customHeight="1" x14ac:dyDescent="0.25">
      <c r="A1529" s="24"/>
      <c r="B1529" s="24"/>
      <c r="C1529" s="24"/>
      <c r="D1529" s="35"/>
      <c r="E1529" s="24"/>
      <c r="F1529" s="24"/>
      <c r="G1529" s="24"/>
      <c r="H1529" s="24"/>
      <c r="I1529" s="24"/>
      <c r="J1529" s="24"/>
      <c r="K1529" s="24"/>
      <c r="L1529" s="24"/>
      <c r="M1529" s="24"/>
      <c r="Q1529" s="24">
        <v>0</v>
      </c>
    </row>
    <row r="1530" spans="1:17" x14ac:dyDescent="0.25">
      <c r="A1530" s="13" t="s">
        <v>247</v>
      </c>
      <c r="B1530" s="14" t="s">
        <v>22</v>
      </c>
      <c r="C1530" s="14" t="s">
        <v>47</v>
      </c>
      <c r="D1530" s="25" t="s">
        <v>248</v>
      </c>
      <c r="E1530" s="15"/>
      <c r="F1530" s="15"/>
      <c r="G1530" s="15"/>
      <c r="H1530" s="15"/>
      <c r="I1530" s="15"/>
      <c r="J1530" s="15"/>
      <c r="K1530" s="16">
        <f>K1537</f>
        <v>253.13399999999999</v>
      </c>
      <c r="L1530" s="17">
        <f>L1537</f>
        <v>0.31</v>
      </c>
      <c r="M1530" s="17">
        <f>M1537</f>
        <v>78.47</v>
      </c>
      <c r="Q1530" s="17">
        <v>0.31</v>
      </c>
    </row>
    <row r="1531" spans="1:17" ht="33.75" x14ac:dyDescent="0.25">
      <c r="A1531" s="15"/>
      <c r="B1531" s="15"/>
      <c r="C1531" s="15"/>
      <c r="D1531" s="25" t="s">
        <v>249</v>
      </c>
      <c r="E1531" s="15"/>
      <c r="F1531" s="15"/>
      <c r="G1531" s="15"/>
      <c r="H1531" s="15"/>
      <c r="I1531" s="15"/>
      <c r="J1531" s="15"/>
      <c r="K1531" s="15"/>
      <c r="L1531" s="15"/>
      <c r="M1531" s="15"/>
      <c r="Q1531" s="15">
        <v>0</v>
      </c>
    </row>
    <row r="1532" spans="1:17" x14ac:dyDescent="0.25">
      <c r="A1532" s="15"/>
      <c r="B1532" s="15"/>
      <c r="C1532" s="15"/>
      <c r="D1532" s="34"/>
      <c r="E1532" s="14" t="s">
        <v>798</v>
      </c>
      <c r="F1532" s="18"/>
      <c r="G1532" s="19"/>
      <c r="H1532" s="19"/>
      <c r="I1532" s="19"/>
      <c r="J1532" s="16">
        <f>OR(F1532&lt;&gt;0,G1532&lt;&gt;0,H1532&lt;&gt;0,I1532&lt;&gt;0)*(F1532 + (F1532 = 0))*(G1532 + (G1532 = 0))*(H1532 + (H1532 = 0))*(I1532 + (I1532 = 0))</f>
        <v>0</v>
      </c>
      <c r="K1532" s="15"/>
      <c r="L1532" s="15"/>
      <c r="M1532" s="15"/>
      <c r="Q1532" s="15">
        <v>0</v>
      </c>
    </row>
    <row r="1533" spans="1:17" x14ac:dyDescent="0.25">
      <c r="A1533" s="15"/>
      <c r="B1533" s="15"/>
      <c r="C1533" s="15"/>
      <c r="D1533" s="34"/>
      <c r="E1533" s="14" t="s">
        <v>251</v>
      </c>
      <c r="F1533" s="18">
        <v>0</v>
      </c>
      <c r="G1533" s="19">
        <v>127.93600000000001</v>
      </c>
      <c r="H1533" s="19">
        <v>0</v>
      </c>
      <c r="I1533" s="19">
        <v>0</v>
      </c>
      <c r="J1533" s="16">
        <f>OR(F1533&lt;&gt;0,G1533&lt;&gt;0,H1533&lt;&gt;0,I1533&lt;&gt;0)*(F1533 + (F1533 = 0))*(G1533 + (G1533 = 0))*(H1533 + (H1533 = 0))*(I1533 + (I1533 = 0))</f>
        <v>127.93600000000001</v>
      </c>
      <c r="K1533" s="15"/>
      <c r="L1533" s="15"/>
      <c r="M1533" s="15"/>
      <c r="Q1533" s="15">
        <v>0</v>
      </c>
    </row>
    <row r="1534" spans="1:17" x14ac:dyDescent="0.25">
      <c r="A1534" s="15"/>
      <c r="B1534" s="15"/>
      <c r="C1534" s="15"/>
      <c r="D1534" s="34"/>
      <c r="E1534" s="14" t="s">
        <v>808</v>
      </c>
      <c r="F1534" s="18">
        <v>0</v>
      </c>
      <c r="G1534" s="19">
        <v>3.1259999999999999</v>
      </c>
      <c r="H1534" s="19">
        <v>0</v>
      </c>
      <c r="I1534" s="19">
        <v>0</v>
      </c>
      <c r="J1534" s="16">
        <f>OR(F1534&lt;&gt;0,G1534&lt;&gt;0,H1534&lt;&gt;0,I1534&lt;&gt;0)*(F1534 + (F1534 = 0))*(G1534 + (G1534 = 0))*(H1534 + (H1534 = 0))*(I1534 + (I1534 = 0))</f>
        <v>3.1259999999999999</v>
      </c>
      <c r="K1534" s="15"/>
      <c r="L1534" s="15"/>
      <c r="M1534" s="15"/>
      <c r="Q1534" s="15">
        <v>0</v>
      </c>
    </row>
    <row r="1535" spans="1:17" x14ac:dyDescent="0.25">
      <c r="A1535" s="15"/>
      <c r="B1535" s="15"/>
      <c r="C1535" s="15"/>
      <c r="D1535" s="34"/>
      <c r="E1535" s="14" t="s">
        <v>809</v>
      </c>
      <c r="F1535" s="18"/>
      <c r="G1535" s="19"/>
      <c r="H1535" s="19"/>
      <c r="I1535" s="19"/>
      <c r="J1535" s="16">
        <f>OR(F1535&lt;&gt;0,G1535&lt;&gt;0,H1535&lt;&gt;0,I1535&lt;&gt;0)*(F1535 + (F1535 = 0))*(G1535 + (G1535 = 0))*(H1535 + (H1535 = 0))*(I1535 + (I1535 = 0))</f>
        <v>0</v>
      </c>
      <c r="K1535" s="15"/>
      <c r="L1535" s="15"/>
      <c r="M1535" s="15"/>
      <c r="Q1535" s="15">
        <v>0</v>
      </c>
    </row>
    <row r="1536" spans="1:17" x14ac:dyDescent="0.25">
      <c r="A1536" s="15"/>
      <c r="B1536" s="15"/>
      <c r="C1536" s="15"/>
      <c r="D1536" s="34"/>
      <c r="E1536" s="14" t="s">
        <v>810</v>
      </c>
      <c r="F1536" s="18">
        <v>0</v>
      </c>
      <c r="G1536" s="19">
        <v>122.072</v>
      </c>
      <c r="H1536" s="19">
        <v>0</v>
      </c>
      <c r="I1536" s="19">
        <v>0</v>
      </c>
      <c r="J1536" s="16">
        <f>OR(F1536&lt;&gt;0,G1536&lt;&gt;0,H1536&lt;&gt;0,I1536&lt;&gt;0)*(F1536 + (F1536 = 0))*(G1536 + (G1536 = 0))*(H1536 + (H1536 = 0))*(I1536 + (I1536 = 0))</f>
        <v>122.072</v>
      </c>
      <c r="K1536" s="15"/>
      <c r="L1536" s="15"/>
      <c r="M1536" s="15"/>
      <c r="Q1536" s="15">
        <v>0</v>
      </c>
    </row>
    <row r="1537" spans="1:17" x14ac:dyDescent="0.25">
      <c r="A1537" s="15"/>
      <c r="B1537" s="15"/>
      <c r="C1537" s="15"/>
      <c r="D1537" s="34"/>
      <c r="E1537" s="15"/>
      <c r="F1537" s="15"/>
      <c r="G1537" s="15"/>
      <c r="H1537" s="15"/>
      <c r="I1537" s="15"/>
      <c r="J1537" s="20" t="s">
        <v>255</v>
      </c>
      <c r="K1537" s="21">
        <f>SUM(J1532:J1536)</f>
        <v>253.13399999999999</v>
      </c>
      <c r="L1537" s="22">
        <f>+Q1537</f>
        <v>0.31</v>
      </c>
      <c r="M1537" s="23">
        <f>ROUND(K1537*L1537,2)</f>
        <v>78.47</v>
      </c>
      <c r="Q1537" s="22">
        <v>0.31</v>
      </c>
    </row>
    <row r="1538" spans="1:17" ht="0.95" customHeight="1" x14ac:dyDescent="0.25">
      <c r="A1538" s="24"/>
      <c r="B1538" s="24"/>
      <c r="C1538" s="24"/>
      <c r="D1538" s="35"/>
      <c r="E1538" s="24"/>
      <c r="F1538" s="24"/>
      <c r="G1538" s="24"/>
      <c r="H1538" s="24"/>
      <c r="I1538" s="24"/>
      <c r="J1538" s="24"/>
      <c r="K1538" s="24"/>
      <c r="L1538" s="24"/>
      <c r="M1538" s="24"/>
      <c r="Q1538" s="24">
        <v>0</v>
      </c>
    </row>
    <row r="1539" spans="1:17" x14ac:dyDescent="0.25">
      <c r="A1539" s="15"/>
      <c r="B1539" s="15"/>
      <c r="C1539" s="15"/>
      <c r="D1539" s="34"/>
      <c r="E1539" s="15"/>
      <c r="F1539" s="15"/>
      <c r="G1539" s="15"/>
      <c r="H1539" s="15"/>
      <c r="I1539" s="15"/>
      <c r="J1539" s="20" t="s">
        <v>811</v>
      </c>
      <c r="K1539" s="19">
        <v>1</v>
      </c>
      <c r="L1539" s="23">
        <f>M1514+M1520+M1525+M1530</f>
        <v>11496.94</v>
      </c>
      <c r="M1539" s="23">
        <f>ROUND(K1539*L1539,2)</f>
        <v>11496.94</v>
      </c>
      <c r="Q1539" s="23">
        <v>11496.05</v>
      </c>
    </row>
    <row r="1540" spans="1:17" ht="0.95" customHeight="1" x14ac:dyDescent="0.25">
      <c r="A1540" s="24"/>
      <c r="B1540" s="24"/>
      <c r="C1540" s="24"/>
      <c r="D1540" s="35"/>
      <c r="E1540" s="24"/>
      <c r="F1540" s="24"/>
      <c r="G1540" s="24"/>
      <c r="H1540" s="24"/>
      <c r="I1540" s="24"/>
      <c r="J1540" s="24"/>
      <c r="K1540" s="24"/>
      <c r="L1540" s="24"/>
      <c r="M1540" s="24"/>
      <c r="Q1540" s="24">
        <v>0</v>
      </c>
    </row>
    <row r="1541" spans="1:17" x14ac:dyDescent="0.25">
      <c r="A1541" s="9" t="s">
        <v>812</v>
      </c>
      <c r="B1541" s="9" t="s">
        <v>16</v>
      </c>
      <c r="C1541" s="9" t="s">
        <v>17</v>
      </c>
      <c r="D1541" s="33" t="s">
        <v>258</v>
      </c>
      <c r="E1541" s="10"/>
      <c r="F1541" s="10"/>
      <c r="G1541" s="10"/>
      <c r="H1541" s="10"/>
      <c r="I1541" s="10"/>
      <c r="J1541" s="10"/>
      <c r="K1541" s="11">
        <f>K1610</f>
        <v>1</v>
      </c>
      <c r="L1541" s="12">
        <f>L1610</f>
        <v>10833.43</v>
      </c>
      <c r="M1541" s="12">
        <f>M1610</f>
        <v>10833.43</v>
      </c>
      <c r="Q1541" s="12">
        <v>10833.37</v>
      </c>
    </row>
    <row r="1542" spans="1:17" ht="22.5" x14ac:dyDescent="0.25">
      <c r="A1542" s="13" t="s">
        <v>259</v>
      </c>
      <c r="B1542" s="14" t="s">
        <v>22</v>
      </c>
      <c r="C1542" s="14" t="s">
        <v>23</v>
      </c>
      <c r="D1542" s="25" t="s">
        <v>260</v>
      </c>
      <c r="E1542" s="15"/>
      <c r="F1542" s="15"/>
      <c r="G1542" s="15"/>
      <c r="H1542" s="15"/>
      <c r="I1542" s="15"/>
      <c r="J1542" s="15"/>
      <c r="K1542" s="16">
        <f>K1550</f>
        <v>5</v>
      </c>
      <c r="L1542" s="17">
        <f>L1550</f>
        <v>1068.7</v>
      </c>
      <c r="M1542" s="17">
        <f>M1550</f>
        <v>5343.5</v>
      </c>
      <c r="Q1542" s="17">
        <v>1068.7</v>
      </c>
    </row>
    <row r="1543" spans="1:17" ht="135" x14ac:dyDescent="0.25">
      <c r="A1543" s="15"/>
      <c r="B1543" s="15"/>
      <c r="C1543" s="15"/>
      <c r="D1543" s="25" t="s">
        <v>261</v>
      </c>
      <c r="E1543" s="15"/>
      <c r="F1543" s="15"/>
      <c r="G1543" s="15"/>
      <c r="H1543" s="15"/>
      <c r="I1543" s="15"/>
      <c r="J1543" s="15"/>
      <c r="K1543" s="15"/>
      <c r="L1543" s="15"/>
      <c r="M1543" s="15"/>
      <c r="Q1543" s="15">
        <v>0</v>
      </c>
    </row>
    <row r="1544" spans="1:17" x14ac:dyDescent="0.25">
      <c r="A1544" s="15"/>
      <c r="B1544" s="15"/>
      <c r="C1544" s="15"/>
      <c r="D1544" s="34"/>
      <c r="E1544" s="14" t="s">
        <v>279</v>
      </c>
      <c r="F1544" s="18"/>
      <c r="G1544" s="19"/>
      <c r="H1544" s="19"/>
      <c r="I1544" s="19"/>
      <c r="J1544" s="16">
        <f t="shared" ref="J1544:J1549" si="26">OR(F1544&lt;&gt;0,G1544&lt;&gt;0,H1544&lt;&gt;0,I1544&lt;&gt;0)*(F1544 + (F1544 = 0))*(G1544 + (G1544 = 0))*(H1544 + (H1544 = 0))*(I1544 + (I1544 = 0))</f>
        <v>0</v>
      </c>
      <c r="K1544" s="15"/>
      <c r="L1544" s="15"/>
      <c r="M1544" s="15"/>
      <c r="Q1544" s="15">
        <v>0</v>
      </c>
    </row>
    <row r="1545" spans="1:17" x14ac:dyDescent="0.25">
      <c r="A1545" s="15"/>
      <c r="B1545" s="15"/>
      <c r="C1545" s="15"/>
      <c r="D1545" s="34"/>
      <c r="E1545" s="14" t="s">
        <v>813</v>
      </c>
      <c r="F1545" s="18">
        <v>1</v>
      </c>
      <c r="G1545" s="19">
        <v>0</v>
      </c>
      <c r="H1545" s="19">
        <v>0</v>
      </c>
      <c r="I1545" s="19">
        <v>0</v>
      </c>
      <c r="J1545" s="16">
        <f t="shared" si="26"/>
        <v>1</v>
      </c>
      <c r="K1545" s="15"/>
      <c r="L1545" s="15"/>
      <c r="M1545" s="15"/>
      <c r="Q1545" s="15">
        <v>0</v>
      </c>
    </row>
    <row r="1546" spans="1:17" x14ac:dyDescent="0.25">
      <c r="A1546" s="15"/>
      <c r="B1546" s="15"/>
      <c r="C1546" s="15"/>
      <c r="D1546" s="34"/>
      <c r="E1546" s="14" t="s">
        <v>814</v>
      </c>
      <c r="F1546" s="18">
        <v>1</v>
      </c>
      <c r="G1546" s="19">
        <v>0</v>
      </c>
      <c r="H1546" s="19">
        <v>0</v>
      </c>
      <c r="I1546" s="19">
        <v>0</v>
      </c>
      <c r="J1546" s="16">
        <f t="shared" si="26"/>
        <v>1</v>
      </c>
      <c r="K1546" s="15"/>
      <c r="L1546" s="15"/>
      <c r="M1546" s="15"/>
      <c r="Q1546" s="15">
        <v>0</v>
      </c>
    </row>
    <row r="1547" spans="1:17" x14ac:dyDescent="0.25">
      <c r="A1547" s="15"/>
      <c r="B1547" s="15"/>
      <c r="C1547" s="15"/>
      <c r="D1547" s="34"/>
      <c r="E1547" s="14" t="s">
        <v>815</v>
      </c>
      <c r="F1547" s="18">
        <v>1</v>
      </c>
      <c r="G1547" s="19">
        <v>0</v>
      </c>
      <c r="H1547" s="19">
        <v>0</v>
      </c>
      <c r="I1547" s="19">
        <v>0</v>
      </c>
      <c r="J1547" s="16">
        <f t="shared" si="26"/>
        <v>1</v>
      </c>
      <c r="K1547" s="15"/>
      <c r="L1547" s="15"/>
      <c r="M1547" s="15"/>
      <c r="Q1547" s="15">
        <v>0</v>
      </c>
    </row>
    <row r="1548" spans="1:17" x14ac:dyDescent="0.25">
      <c r="A1548" s="15"/>
      <c r="B1548" s="15"/>
      <c r="C1548" s="15"/>
      <c r="D1548" s="34"/>
      <c r="E1548" s="14" t="s">
        <v>816</v>
      </c>
      <c r="F1548" s="18">
        <v>1</v>
      </c>
      <c r="G1548" s="19">
        <v>0</v>
      </c>
      <c r="H1548" s="19">
        <v>0</v>
      </c>
      <c r="I1548" s="19">
        <v>0</v>
      </c>
      <c r="J1548" s="16">
        <f t="shared" si="26"/>
        <v>1</v>
      </c>
      <c r="K1548" s="15"/>
      <c r="L1548" s="15"/>
      <c r="M1548" s="15"/>
      <c r="Q1548" s="15">
        <v>0</v>
      </c>
    </row>
    <row r="1549" spans="1:17" x14ac:dyDescent="0.25">
      <c r="A1549" s="15"/>
      <c r="B1549" s="15"/>
      <c r="C1549" s="15"/>
      <c r="D1549" s="34"/>
      <c r="E1549" s="14" t="s">
        <v>817</v>
      </c>
      <c r="F1549" s="18">
        <v>1</v>
      </c>
      <c r="G1549" s="19">
        <v>0</v>
      </c>
      <c r="H1549" s="19">
        <v>0</v>
      </c>
      <c r="I1549" s="19">
        <v>0</v>
      </c>
      <c r="J1549" s="16">
        <f t="shared" si="26"/>
        <v>1</v>
      </c>
      <c r="K1549" s="15"/>
      <c r="L1549" s="15"/>
      <c r="M1549" s="15"/>
      <c r="Q1549" s="15">
        <v>0</v>
      </c>
    </row>
    <row r="1550" spans="1:17" x14ac:dyDescent="0.25">
      <c r="A1550" s="15"/>
      <c r="B1550" s="15"/>
      <c r="C1550" s="15"/>
      <c r="D1550" s="34"/>
      <c r="E1550" s="15"/>
      <c r="F1550" s="15"/>
      <c r="G1550" s="15"/>
      <c r="H1550" s="15"/>
      <c r="I1550" s="15"/>
      <c r="J1550" s="20" t="s">
        <v>262</v>
      </c>
      <c r="K1550" s="21">
        <f>SUM(J1544:J1549)</f>
        <v>5</v>
      </c>
      <c r="L1550" s="22">
        <f>+Q1550</f>
        <v>1068.7</v>
      </c>
      <c r="M1550" s="23">
        <f>ROUND(K1550*L1550,2)</f>
        <v>5343.5</v>
      </c>
      <c r="Q1550" s="22">
        <v>1068.7</v>
      </c>
    </row>
    <row r="1551" spans="1:17" ht="0.95" customHeight="1" x14ac:dyDescent="0.25">
      <c r="A1551" s="24"/>
      <c r="B1551" s="24"/>
      <c r="C1551" s="24"/>
      <c r="D1551" s="35"/>
      <c r="E1551" s="24"/>
      <c r="F1551" s="24"/>
      <c r="G1551" s="24"/>
      <c r="H1551" s="24"/>
      <c r="I1551" s="24"/>
      <c r="J1551" s="24"/>
      <c r="K1551" s="24"/>
      <c r="L1551" s="24"/>
      <c r="M1551" s="24"/>
      <c r="Q1551" s="24">
        <v>0</v>
      </c>
    </row>
    <row r="1552" spans="1:17" ht="22.5" x14ac:dyDescent="0.25">
      <c r="A1552" s="13" t="s">
        <v>263</v>
      </c>
      <c r="B1552" s="14" t="s">
        <v>22</v>
      </c>
      <c r="C1552" s="14" t="s">
        <v>47</v>
      </c>
      <c r="D1552" s="25" t="s">
        <v>264</v>
      </c>
      <c r="E1552" s="15"/>
      <c r="F1552" s="15"/>
      <c r="G1552" s="15"/>
      <c r="H1552" s="15"/>
      <c r="I1552" s="15"/>
      <c r="J1552" s="15"/>
      <c r="K1552" s="16">
        <f>K1558</f>
        <v>1.58</v>
      </c>
      <c r="L1552" s="17">
        <f>L1558</f>
        <v>504.67</v>
      </c>
      <c r="M1552" s="17">
        <f>M1558</f>
        <v>797.38</v>
      </c>
      <c r="Q1552" s="17">
        <v>504.67</v>
      </c>
    </row>
    <row r="1553" spans="1:17" ht="67.5" x14ac:dyDescent="0.25">
      <c r="A1553" s="15"/>
      <c r="B1553" s="15"/>
      <c r="C1553" s="15"/>
      <c r="D1553" s="25" t="s">
        <v>265</v>
      </c>
      <c r="E1553" s="15"/>
      <c r="F1553" s="15"/>
      <c r="G1553" s="15"/>
      <c r="H1553" s="15"/>
      <c r="I1553" s="15"/>
      <c r="J1553" s="15"/>
      <c r="K1553" s="15"/>
      <c r="L1553" s="15"/>
      <c r="M1553" s="15"/>
      <c r="Q1553" s="15">
        <v>0</v>
      </c>
    </row>
    <row r="1554" spans="1:17" x14ac:dyDescent="0.25">
      <c r="A1554" s="15"/>
      <c r="B1554" s="15"/>
      <c r="C1554" s="15"/>
      <c r="D1554" s="34"/>
      <c r="E1554" s="14" t="s">
        <v>279</v>
      </c>
      <c r="F1554" s="18"/>
      <c r="G1554" s="19"/>
      <c r="H1554" s="19"/>
      <c r="I1554" s="19"/>
      <c r="J1554" s="16">
        <f>OR(F1554&lt;&gt;0,G1554&lt;&gt;0,H1554&lt;&gt;0,I1554&lt;&gt;0)*(F1554 + (F1554 = 0))*(G1554 + (G1554 = 0))*(H1554 + (H1554 = 0))*(I1554 + (I1554 = 0))</f>
        <v>0</v>
      </c>
      <c r="K1554" s="15"/>
      <c r="L1554" s="15"/>
      <c r="M1554" s="15"/>
      <c r="Q1554" s="15">
        <v>0</v>
      </c>
    </row>
    <row r="1555" spans="1:17" x14ac:dyDescent="0.25">
      <c r="A1555" s="15"/>
      <c r="B1555" s="15"/>
      <c r="C1555" s="15"/>
      <c r="D1555" s="34"/>
      <c r="E1555" s="14" t="s">
        <v>813</v>
      </c>
      <c r="F1555" s="18">
        <v>0.93</v>
      </c>
      <c r="G1555" s="19">
        <v>0</v>
      </c>
      <c r="H1555" s="19">
        <v>0</v>
      </c>
      <c r="I1555" s="19">
        <v>0</v>
      </c>
      <c r="J1555" s="16">
        <f>OR(F1555&lt;&gt;0,G1555&lt;&gt;0,H1555&lt;&gt;0,I1555&lt;&gt;0)*(F1555 + (F1555 = 0))*(G1555 + (G1555 = 0))*(H1555 + (H1555 = 0))*(I1555 + (I1555 = 0))</f>
        <v>0.93</v>
      </c>
      <c r="K1555" s="15"/>
      <c r="L1555" s="15"/>
      <c r="M1555" s="15"/>
      <c r="Q1555" s="15">
        <v>0</v>
      </c>
    </row>
    <row r="1556" spans="1:17" x14ac:dyDescent="0.25">
      <c r="A1556" s="15"/>
      <c r="B1556" s="15"/>
      <c r="C1556" s="15"/>
      <c r="D1556" s="34"/>
      <c r="E1556" s="14" t="s">
        <v>814</v>
      </c>
      <c r="F1556" s="18">
        <v>0.53</v>
      </c>
      <c r="G1556" s="19">
        <v>0</v>
      </c>
      <c r="H1556" s="19">
        <v>0</v>
      </c>
      <c r="I1556" s="19">
        <v>0</v>
      </c>
      <c r="J1556" s="16">
        <f>OR(F1556&lt;&gt;0,G1556&lt;&gt;0,H1556&lt;&gt;0,I1556&lt;&gt;0)*(F1556 + (F1556 = 0))*(G1556 + (G1556 = 0))*(H1556 + (H1556 = 0))*(I1556 + (I1556 = 0))</f>
        <v>0.53</v>
      </c>
      <c r="K1556" s="15"/>
      <c r="L1556" s="15"/>
      <c r="M1556" s="15"/>
      <c r="Q1556" s="15">
        <v>0</v>
      </c>
    </row>
    <row r="1557" spans="1:17" x14ac:dyDescent="0.25">
      <c r="A1557" s="15"/>
      <c r="B1557" s="15"/>
      <c r="C1557" s="15"/>
      <c r="D1557" s="34"/>
      <c r="E1557" s="14" t="s">
        <v>815</v>
      </c>
      <c r="F1557" s="18">
        <v>0.12</v>
      </c>
      <c r="G1557" s="19">
        <v>0</v>
      </c>
      <c r="H1557" s="19">
        <v>0</v>
      </c>
      <c r="I1557" s="19">
        <v>0</v>
      </c>
      <c r="J1557" s="16">
        <f>OR(F1557&lt;&gt;0,G1557&lt;&gt;0,H1557&lt;&gt;0,I1557&lt;&gt;0)*(F1557 + (F1557 = 0))*(G1557 + (G1557 = 0))*(H1557 + (H1557 = 0))*(I1557 + (I1557 = 0))</f>
        <v>0.12</v>
      </c>
      <c r="K1557" s="15"/>
      <c r="L1557" s="15"/>
      <c r="M1557" s="15"/>
      <c r="Q1557" s="15">
        <v>0</v>
      </c>
    </row>
    <row r="1558" spans="1:17" x14ac:dyDescent="0.25">
      <c r="A1558" s="15"/>
      <c r="B1558" s="15"/>
      <c r="C1558" s="15"/>
      <c r="D1558" s="34"/>
      <c r="E1558" s="15"/>
      <c r="F1558" s="15"/>
      <c r="G1558" s="15"/>
      <c r="H1558" s="15"/>
      <c r="I1558" s="15"/>
      <c r="J1558" s="20" t="s">
        <v>266</v>
      </c>
      <c r="K1558" s="21">
        <f>SUM(J1554:J1557)</f>
        <v>1.58</v>
      </c>
      <c r="L1558" s="22">
        <f>+Q1558</f>
        <v>504.67</v>
      </c>
      <c r="M1558" s="23">
        <f>ROUND(K1558*L1558,2)</f>
        <v>797.38</v>
      </c>
      <c r="Q1558" s="22">
        <v>504.67</v>
      </c>
    </row>
    <row r="1559" spans="1:17" ht="0.95" customHeight="1" x14ac:dyDescent="0.25">
      <c r="A1559" s="24"/>
      <c r="B1559" s="24"/>
      <c r="C1559" s="24"/>
      <c r="D1559" s="35"/>
      <c r="E1559" s="24"/>
      <c r="F1559" s="24"/>
      <c r="G1559" s="24"/>
      <c r="H1559" s="24"/>
      <c r="I1559" s="24"/>
      <c r="J1559" s="24"/>
      <c r="K1559" s="24"/>
      <c r="L1559" s="24"/>
      <c r="M1559" s="24"/>
      <c r="Q1559" s="24">
        <v>0</v>
      </c>
    </row>
    <row r="1560" spans="1:17" ht="22.5" x14ac:dyDescent="0.25">
      <c r="A1560" s="13" t="s">
        <v>276</v>
      </c>
      <c r="B1560" s="14" t="s">
        <v>22</v>
      </c>
      <c r="C1560" s="14" t="s">
        <v>23</v>
      </c>
      <c r="D1560" s="25" t="s">
        <v>277</v>
      </c>
      <c r="E1560" s="15"/>
      <c r="F1560" s="15"/>
      <c r="G1560" s="15"/>
      <c r="H1560" s="15"/>
      <c r="I1560" s="15"/>
      <c r="J1560" s="15"/>
      <c r="K1560" s="16">
        <f>K1563</f>
        <v>5</v>
      </c>
      <c r="L1560" s="17">
        <f>L1563</f>
        <v>342.42</v>
      </c>
      <c r="M1560" s="17">
        <f>M1563</f>
        <v>1712.1</v>
      </c>
      <c r="Q1560" s="17">
        <v>342.42</v>
      </c>
    </row>
    <row r="1561" spans="1:17" ht="146.25" x14ac:dyDescent="0.25">
      <c r="A1561" s="15"/>
      <c r="B1561" s="15"/>
      <c r="C1561" s="15"/>
      <c r="D1561" s="25" t="s">
        <v>278</v>
      </c>
      <c r="E1561" s="15"/>
      <c r="F1561" s="15"/>
      <c r="G1561" s="15"/>
      <c r="H1561" s="15"/>
      <c r="I1561" s="15"/>
      <c r="J1561" s="15"/>
      <c r="K1561" s="15"/>
      <c r="L1561" s="15"/>
      <c r="M1561" s="15"/>
      <c r="Q1561" s="15">
        <v>0</v>
      </c>
    </row>
    <row r="1562" spans="1:17" x14ac:dyDescent="0.25">
      <c r="A1562" s="15"/>
      <c r="B1562" s="15"/>
      <c r="C1562" s="15"/>
      <c r="D1562" s="34"/>
      <c r="E1562" s="14" t="s">
        <v>279</v>
      </c>
      <c r="F1562" s="18">
        <v>5</v>
      </c>
      <c r="G1562" s="19">
        <v>0</v>
      </c>
      <c r="H1562" s="19">
        <v>0</v>
      </c>
      <c r="I1562" s="19">
        <v>0</v>
      </c>
      <c r="J1562" s="16">
        <f>OR(F1562&lt;&gt;0,G1562&lt;&gt;0,H1562&lt;&gt;0,I1562&lt;&gt;0)*(F1562 + (F1562 = 0))*(G1562 + (G1562 = 0))*(H1562 + (H1562 = 0))*(I1562 + (I1562 = 0))</f>
        <v>5</v>
      </c>
      <c r="K1562" s="15"/>
      <c r="L1562" s="15"/>
      <c r="M1562" s="15"/>
      <c r="Q1562" s="15">
        <v>0</v>
      </c>
    </row>
    <row r="1563" spans="1:17" x14ac:dyDescent="0.25">
      <c r="A1563" s="15"/>
      <c r="B1563" s="15"/>
      <c r="C1563" s="15"/>
      <c r="D1563" s="34"/>
      <c r="E1563" s="15"/>
      <c r="F1563" s="15"/>
      <c r="G1563" s="15"/>
      <c r="H1563" s="15"/>
      <c r="I1563" s="15"/>
      <c r="J1563" s="20" t="s">
        <v>280</v>
      </c>
      <c r="K1563" s="21">
        <f>J1562</f>
        <v>5</v>
      </c>
      <c r="L1563" s="22">
        <f>+Q1563</f>
        <v>342.42</v>
      </c>
      <c r="M1563" s="23">
        <f>ROUND(K1563*L1563,2)</f>
        <v>1712.1</v>
      </c>
      <c r="Q1563" s="22">
        <v>342.42</v>
      </c>
    </row>
    <row r="1564" spans="1:17" ht="0.95" customHeight="1" x14ac:dyDescent="0.25">
      <c r="A1564" s="24"/>
      <c r="B1564" s="24"/>
      <c r="C1564" s="24"/>
      <c r="D1564" s="35"/>
      <c r="E1564" s="24"/>
      <c r="F1564" s="24"/>
      <c r="G1564" s="24"/>
      <c r="H1564" s="24"/>
      <c r="I1564" s="24"/>
      <c r="J1564" s="24"/>
      <c r="K1564" s="24"/>
      <c r="L1564" s="24"/>
      <c r="M1564" s="24"/>
      <c r="Q1564" s="24">
        <v>0</v>
      </c>
    </row>
    <row r="1565" spans="1:17" x14ac:dyDescent="0.25">
      <c r="A1565" s="13" t="s">
        <v>281</v>
      </c>
      <c r="B1565" s="14" t="s">
        <v>22</v>
      </c>
      <c r="C1565" s="14" t="s">
        <v>88</v>
      </c>
      <c r="D1565" s="25" t="s">
        <v>282</v>
      </c>
      <c r="E1565" s="15"/>
      <c r="F1565" s="15"/>
      <c r="G1565" s="15"/>
      <c r="H1565" s="15"/>
      <c r="I1565" s="15"/>
      <c r="J1565" s="15"/>
      <c r="K1565" s="16">
        <f>K1573</f>
        <v>1.71</v>
      </c>
      <c r="L1565" s="17">
        <f>L1573</f>
        <v>148.97</v>
      </c>
      <c r="M1565" s="17">
        <f>M1573</f>
        <v>254.74</v>
      </c>
      <c r="Q1565" s="17">
        <v>148.97</v>
      </c>
    </row>
    <row r="1566" spans="1:17" ht="67.5" x14ac:dyDescent="0.25">
      <c r="A1566" s="15"/>
      <c r="B1566" s="15"/>
      <c r="C1566" s="15"/>
      <c r="D1566" s="25" t="s">
        <v>283</v>
      </c>
      <c r="E1566" s="15"/>
      <c r="F1566" s="15"/>
      <c r="G1566" s="15"/>
      <c r="H1566" s="15"/>
      <c r="I1566" s="15"/>
      <c r="J1566" s="15"/>
      <c r="K1566" s="15"/>
      <c r="L1566" s="15"/>
      <c r="M1566" s="15"/>
      <c r="Q1566" s="15">
        <v>0</v>
      </c>
    </row>
    <row r="1567" spans="1:17" x14ac:dyDescent="0.25">
      <c r="A1567" s="15"/>
      <c r="B1567" s="15"/>
      <c r="C1567" s="15"/>
      <c r="D1567" s="34"/>
      <c r="E1567" s="14" t="s">
        <v>279</v>
      </c>
      <c r="F1567" s="18"/>
      <c r="G1567" s="19"/>
      <c r="H1567" s="19"/>
      <c r="I1567" s="19"/>
      <c r="J1567" s="16">
        <f t="shared" ref="J1567:J1572" si="27">OR(F1567&lt;&gt;0,G1567&lt;&gt;0,H1567&lt;&gt;0,I1567&lt;&gt;0)*(F1567 + (F1567 = 0))*(G1567 + (G1567 = 0))*(H1567 + (H1567 = 0))*(I1567 + (I1567 = 0))</f>
        <v>0</v>
      </c>
      <c r="K1567" s="15"/>
      <c r="L1567" s="15"/>
      <c r="M1567" s="15"/>
      <c r="Q1567" s="15">
        <v>0</v>
      </c>
    </row>
    <row r="1568" spans="1:17" x14ac:dyDescent="0.25">
      <c r="A1568" s="15"/>
      <c r="B1568" s="15"/>
      <c r="C1568" s="15"/>
      <c r="D1568" s="34"/>
      <c r="E1568" s="14" t="s">
        <v>813</v>
      </c>
      <c r="F1568" s="18">
        <v>0</v>
      </c>
      <c r="G1568" s="19">
        <v>1.85</v>
      </c>
      <c r="H1568" s="19">
        <v>1.85</v>
      </c>
      <c r="I1568" s="19">
        <v>0.1</v>
      </c>
      <c r="J1568" s="16">
        <f t="shared" si="27"/>
        <v>0.34200000000000003</v>
      </c>
      <c r="K1568" s="15"/>
      <c r="L1568" s="15"/>
      <c r="M1568" s="15"/>
      <c r="Q1568" s="15">
        <v>0</v>
      </c>
    </row>
    <row r="1569" spans="1:17" x14ac:dyDescent="0.25">
      <c r="A1569" s="15"/>
      <c r="B1569" s="15"/>
      <c r="C1569" s="15"/>
      <c r="D1569" s="34"/>
      <c r="E1569" s="14" t="s">
        <v>814</v>
      </c>
      <c r="F1569" s="18">
        <v>0</v>
      </c>
      <c r="G1569" s="19">
        <v>1.85</v>
      </c>
      <c r="H1569" s="19">
        <v>1.85</v>
      </c>
      <c r="I1569" s="19">
        <v>0.1</v>
      </c>
      <c r="J1569" s="16">
        <f t="shared" si="27"/>
        <v>0.34200000000000003</v>
      </c>
      <c r="K1569" s="15"/>
      <c r="L1569" s="15"/>
      <c r="M1569" s="15"/>
      <c r="Q1569" s="15">
        <v>0</v>
      </c>
    </row>
    <row r="1570" spans="1:17" x14ac:dyDescent="0.25">
      <c r="A1570" s="15"/>
      <c r="B1570" s="15"/>
      <c r="C1570" s="15"/>
      <c r="D1570" s="34"/>
      <c r="E1570" s="14" t="s">
        <v>815</v>
      </c>
      <c r="F1570" s="18">
        <v>0</v>
      </c>
      <c r="G1570" s="19">
        <v>1.85</v>
      </c>
      <c r="H1570" s="19">
        <v>1.85</v>
      </c>
      <c r="I1570" s="19">
        <v>0.1</v>
      </c>
      <c r="J1570" s="16">
        <f t="shared" si="27"/>
        <v>0.34200000000000003</v>
      </c>
      <c r="K1570" s="15"/>
      <c r="L1570" s="15"/>
      <c r="M1570" s="15"/>
      <c r="Q1570" s="15">
        <v>0</v>
      </c>
    </row>
    <row r="1571" spans="1:17" x14ac:dyDescent="0.25">
      <c r="A1571" s="15"/>
      <c r="B1571" s="15"/>
      <c r="C1571" s="15"/>
      <c r="D1571" s="34"/>
      <c r="E1571" s="14" t="s">
        <v>816</v>
      </c>
      <c r="F1571" s="18">
        <v>0</v>
      </c>
      <c r="G1571" s="19">
        <v>1.85</v>
      </c>
      <c r="H1571" s="19">
        <v>1.85</v>
      </c>
      <c r="I1571" s="19">
        <v>0.1</v>
      </c>
      <c r="J1571" s="16">
        <f t="shared" si="27"/>
        <v>0.34200000000000003</v>
      </c>
      <c r="K1571" s="15"/>
      <c r="L1571" s="15"/>
      <c r="M1571" s="15"/>
      <c r="Q1571" s="15">
        <v>0</v>
      </c>
    </row>
    <row r="1572" spans="1:17" x14ac:dyDescent="0.25">
      <c r="A1572" s="15"/>
      <c r="B1572" s="15"/>
      <c r="C1572" s="15"/>
      <c r="D1572" s="34"/>
      <c r="E1572" s="14" t="s">
        <v>817</v>
      </c>
      <c r="F1572" s="18">
        <v>0</v>
      </c>
      <c r="G1572" s="19">
        <v>1.85</v>
      </c>
      <c r="H1572" s="19">
        <v>1.85</v>
      </c>
      <c r="I1572" s="19">
        <v>0.1</v>
      </c>
      <c r="J1572" s="16">
        <f t="shared" si="27"/>
        <v>0.34200000000000003</v>
      </c>
      <c r="K1572" s="15"/>
      <c r="L1572" s="15"/>
      <c r="M1572" s="15"/>
      <c r="Q1572" s="15">
        <v>0</v>
      </c>
    </row>
    <row r="1573" spans="1:17" x14ac:dyDescent="0.25">
      <c r="A1573" s="15"/>
      <c r="B1573" s="15"/>
      <c r="C1573" s="15"/>
      <c r="D1573" s="34"/>
      <c r="E1573" s="15"/>
      <c r="F1573" s="15"/>
      <c r="G1573" s="15"/>
      <c r="H1573" s="15"/>
      <c r="I1573" s="15"/>
      <c r="J1573" s="20" t="s">
        <v>284</v>
      </c>
      <c r="K1573" s="21">
        <f>SUM(J1567:J1572)</f>
        <v>1.71</v>
      </c>
      <c r="L1573" s="22">
        <f>+Q1573</f>
        <v>148.97</v>
      </c>
      <c r="M1573" s="23">
        <f>ROUND(K1573*L1573,2)</f>
        <v>254.74</v>
      </c>
      <c r="Q1573" s="22">
        <v>148.97</v>
      </c>
    </row>
    <row r="1574" spans="1:17" ht="0.95" customHeight="1" x14ac:dyDescent="0.25">
      <c r="A1574" s="24"/>
      <c r="B1574" s="24"/>
      <c r="C1574" s="24"/>
      <c r="D1574" s="35"/>
      <c r="E1574" s="24"/>
      <c r="F1574" s="24"/>
      <c r="G1574" s="24"/>
      <c r="H1574" s="24"/>
      <c r="I1574" s="24"/>
      <c r="J1574" s="24"/>
      <c r="K1574" s="24"/>
      <c r="L1574" s="24"/>
      <c r="M1574" s="24"/>
      <c r="Q1574" s="24">
        <v>0</v>
      </c>
    </row>
    <row r="1575" spans="1:17" x14ac:dyDescent="0.25">
      <c r="A1575" s="13" t="s">
        <v>285</v>
      </c>
      <c r="B1575" s="14" t="s">
        <v>22</v>
      </c>
      <c r="C1575" s="14" t="s">
        <v>23</v>
      </c>
      <c r="D1575" s="25" t="s">
        <v>286</v>
      </c>
      <c r="E1575" s="15"/>
      <c r="F1575" s="15"/>
      <c r="G1575" s="15"/>
      <c r="H1575" s="15"/>
      <c r="I1575" s="15"/>
      <c r="J1575" s="15"/>
      <c r="K1575" s="16">
        <f>K1583</f>
        <v>45</v>
      </c>
      <c r="L1575" s="17">
        <f>L1583</f>
        <v>16.04</v>
      </c>
      <c r="M1575" s="17">
        <f>M1583</f>
        <v>721.8</v>
      </c>
      <c r="Q1575" s="17">
        <v>16.04</v>
      </c>
    </row>
    <row r="1576" spans="1:17" ht="56.25" x14ac:dyDescent="0.25">
      <c r="A1576" s="15"/>
      <c r="B1576" s="15"/>
      <c r="C1576" s="15"/>
      <c r="D1576" s="25" t="s">
        <v>287</v>
      </c>
      <c r="E1576" s="15"/>
      <c r="F1576" s="15"/>
      <c r="G1576" s="15"/>
      <c r="H1576" s="15"/>
      <c r="I1576" s="15"/>
      <c r="J1576" s="15"/>
      <c r="K1576" s="15"/>
      <c r="L1576" s="15"/>
      <c r="M1576" s="15"/>
      <c r="Q1576" s="15">
        <v>0</v>
      </c>
    </row>
    <row r="1577" spans="1:17" x14ac:dyDescent="0.25">
      <c r="A1577" s="15"/>
      <c r="B1577" s="15"/>
      <c r="C1577" s="15"/>
      <c r="D1577" s="34"/>
      <c r="E1577" s="14" t="s">
        <v>279</v>
      </c>
      <c r="F1577" s="18"/>
      <c r="G1577" s="19"/>
      <c r="H1577" s="19"/>
      <c r="I1577" s="19"/>
      <c r="J1577" s="16">
        <f t="shared" ref="J1577:J1582" si="28">OR(F1577&lt;&gt;0,G1577&lt;&gt;0,H1577&lt;&gt;0,I1577&lt;&gt;0)*(F1577 + (F1577 = 0))*(G1577 + (G1577 = 0))*(H1577 + (H1577 = 0))*(I1577 + (I1577 = 0))</f>
        <v>0</v>
      </c>
      <c r="K1577" s="15"/>
      <c r="L1577" s="15"/>
      <c r="M1577" s="15"/>
      <c r="Q1577" s="15">
        <v>0</v>
      </c>
    </row>
    <row r="1578" spans="1:17" x14ac:dyDescent="0.25">
      <c r="A1578" s="15"/>
      <c r="B1578" s="15"/>
      <c r="C1578" s="15"/>
      <c r="D1578" s="34"/>
      <c r="E1578" s="14" t="s">
        <v>813</v>
      </c>
      <c r="F1578" s="18">
        <v>9</v>
      </c>
      <c r="G1578" s="19">
        <v>0</v>
      </c>
      <c r="H1578" s="19">
        <v>0</v>
      </c>
      <c r="I1578" s="19">
        <v>0</v>
      </c>
      <c r="J1578" s="16">
        <f t="shared" si="28"/>
        <v>9</v>
      </c>
      <c r="K1578" s="15"/>
      <c r="L1578" s="15"/>
      <c r="M1578" s="15"/>
      <c r="Q1578" s="15">
        <v>0</v>
      </c>
    </row>
    <row r="1579" spans="1:17" x14ac:dyDescent="0.25">
      <c r="A1579" s="15"/>
      <c r="B1579" s="15"/>
      <c r="C1579" s="15"/>
      <c r="D1579" s="34"/>
      <c r="E1579" s="14" t="s">
        <v>814</v>
      </c>
      <c r="F1579" s="18">
        <v>9</v>
      </c>
      <c r="G1579" s="19">
        <v>0</v>
      </c>
      <c r="H1579" s="19">
        <v>0</v>
      </c>
      <c r="I1579" s="19">
        <v>0</v>
      </c>
      <c r="J1579" s="16">
        <f t="shared" si="28"/>
        <v>9</v>
      </c>
      <c r="K1579" s="15"/>
      <c r="L1579" s="15"/>
      <c r="M1579" s="15"/>
      <c r="Q1579" s="15">
        <v>0</v>
      </c>
    </row>
    <row r="1580" spans="1:17" x14ac:dyDescent="0.25">
      <c r="A1580" s="15"/>
      <c r="B1580" s="15"/>
      <c r="C1580" s="15"/>
      <c r="D1580" s="34"/>
      <c r="E1580" s="14" t="s">
        <v>815</v>
      </c>
      <c r="F1580" s="18">
        <v>9</v>
      </c>
      <c r="G1580" s="19">
        <v>0</v>
      </c>
      <c r="H1580" s="19">
        <v>0</v>
      </c>
      <c r="I1580" s="19">
        <v>0</v>
      </c>
      <c r="J1580" s="16">
        <f t="shared" si="28"/>
        <v>9</v>
      </c>
      <c r="K1580" s="15"/>
      <c r="L1580" s="15"/>
      <c r="M1580" s="15"/>
      <c r="Q1580" s="15">
        <v>0</v>
      </c>
    </row>
    <row r="1581" spans="1:17" x14ac:dyDescent="0.25">
      <c r="A1581" s="15"/>
      <c r="B1581" s="15"/>
      <c r="C1581" s="15"/>
      <c r="D1581" s="34"/>
      <c r="E1581" s="14" t="s">
        <v>816</v>
      </c>
      <c r="F1581" s="18">
        <v>9</v>
      </c>
      <c r="G1581" s="19">
        <v>0</v>
      </c>
      <c r="H1581" s="19">
        <v>0</v>
      </c>
      <c r="I1581" s="19">
        <v>0</v>
      </c>
      <c r="J1581" s="16">
        <f t="shared" si="28"/>
        <v>9</v>
      </c>
      <c r="K1581" s="15"/>
      <c r="L1581" s="15"/>
      <c r="M1581" s="15"/>
      <c r="Q1581" s="15">
        <v>0</v>
      </c>
    </row>
    <row r="1582" spans="1:17" x14ac:dyDescent="0.25">
      <c r="A1582" s="15"/>
      <c r="B1582" s="15"/>
      <c r="C1582" s="15"/>
      <c r="D1582" s="34"/>
      <c r="E1582" s="14" t="s">
        <v>817</v>
      </c>
      <c r="F1582" s="18">
        <v>9</v>
      </c>
      <c r="G1582" s="19">
        <v>0</v>
      </c>
      <c r="H1582" s="19">
        <v>0</v>
      </c>
      <c r="I1582" s="19">
        <v>0</v>
      </c>
      <c r="J1582" s="16">
        <f t="shared" si="28"/>
        <v>9</v>
      </c>
      <c r="K1582" s="15"/>
      <c r="L1582" s="15"/>
      <c r="M1582" s="15"/>
      <c r="Q1582" s="15">
        <v>0</v>
      </c>
    </row>
    <row r="1583" spans="1:17" x14ac:dyDescent="0.25">
      <c r="A1583" s="15"/>
      <c r="B1583" s="15"/>
      <c r="C1583" s="15"/>
      <c r="D1583" s="34"/>
      <c r="E1583" s="15"/>
      <c r="F1583" s="15"/>
      <c r="G1583" s="15"/>
      <c r="H1583" s="15"/>
      <c r="I1583" s="15"/>
      <c r="J1583" s="20" t="s">
        <v>289</v>
      </c>
      <c r="K1583" s="21">
        <f>SUM(J1577:J1582)</f>
        <v>45</v>
      </c>
      <c r="L1583" s="22">
        <f>+Q1583</f>
        <v>16.04</v>
      </c>
      <c r="M1583" s="23">
        <f>ROUND(K1583*L1583,2)</f>
        <v>721.8</v>
      </c>
      <c r="Q1583" s="22">
        <v>16.04</v>
      </c>
    </row>
    <row r="1584" spans="1:17" ht="0.95" customHeight="1" x14ac:dyDescent="0.25">
      <c r="A1584" s="24"/>
      <c r="B1584" s="24"/>
      <c r="C1584" s="24"/>
      <c r="D1584" s="35"/>
      <c r="E1584" s="24"/>
      <c r="F1584" s="24"/>
      <c r="G1584" s="24"/>
      <c r="H1584" s="24"/>
      <c r="I1584" s="24"/>
      <c r="J1584" s="24"/>
      <c r="K1584" s="24"/>
      <c r="L1584" s="24"/>
      <c r="M1584" s="24"/>
      <c r="Q1584" s="24">
        <v>0</v>
      </c>
    </row>
    <row r="1585" spans="1:17" ht="22.5" x14ac:dyDescent="0.25">
      <c r="A1585" s="13" t="s">
        <v>290</v>
      </c>
      <c r="B1585" s="14" t="s">
        <v>22</v>
      </c>
      <c r="C1585" s="14" t="s">
        <v>122</v>
      </c>
      <c r="D1585" s="25" t="s">
        <v>291</v>
      </c>
      <c r="E1585" s="15"/>
      <c r="F1585" s="15"/>
      <c r="G1585" s="15"/>
      <c r="H1585" s="15"/>
      <c r="I1585" s="15"/>
      <c r="J1585" s="15"/>
      <c r="K1585" s="16">
        <f>K1588</f>
        <v>5</v>
      </c>
      <c r="L1585" s="17">
        <f>L1588</f>
        <v>33.75</v>
      </c>
      <c r="M1585" s="17">
        <f>M1588</f>
        <v>168.75</v>
      </c>
      <c r="Q1585" s="17">
        <v>33.75</v>
      </c>
    </row>
    <row r="1586" spans="1:17" ht="67.5" x14ac:dyDescent="0.25">
      <c r="A1586" s="15"/>
      <c r="B1586" s="15"/>
      <c r="C1586" s="15"/>
      <c r="D1586" s="25" t="s">
        <v>292</v>
      </c>
      <c r="E1586" s="15"/>
      <c r="F1586" s="15"/>
      <c r="G1586" s="15"/>
      <c r="H1586" s="15"/>
      <c r="I1586" s="15"/>
      <c r="J1586" s="15"/>
      <c r="K1586" s="15"/>
      <c r="L1586" s="15"/>
      <c r="M1586" s="15"/>
      <c r="Q1586" s="15">
        <v>0</v>
      </c>
    </row>
    <row r="1587" spans="1:17" x14ac:dyDescent="0.25">
      <c r="A1587" s="15"/>
      <c r="B1587" s="15"/>
      <c r="C1587" s="15"/>
      <c r="D1587" s="34"/>
      <c r="E1587" s="14" t="s">
        <v>818</v>
      </c>
      <c r="F1587" s="18">
        <v>5</v>
      </c>
      <c r="G1587" s="19">
        <v>0</v>
      </c>
      <c r="H1587" s="19">
        <v>0</v>
      </c>
      <c r="I1587" s="19">
        <v>0</v>
      </c>
      <c r="J1587" s="16">
        <f>OR(F1587&lt;&gt;0,G1587&lt;&gt;0,H1587&lt;&gt;0,I1587&lt;&gt;0)*(F1587 + (F1587 = 0))*(G1587 + (G1587 = 0))*(H1587 + (H1587 = 0))*(I1587 + (I1587 = 0))</f>
        <v>5</v>
      </c>
      <c r="K1587" s="15"/>
      <c r="L1587" s="15"/>
      <c r="M1587" s="15"/>
      <c r="Q1587" s="15">
        <v>0</v>
      </c>
    </row>
    <row r="1588" spans="1:17" x14ac:dyDescent="0.25">
      <c r="A1588" s="15"/>
      <c r="B1588" s="15"/>
      <c r="C1588" s="15"/>
      <c r="D1588" s="34"/>
      <c r="E1588" s="15"/>
      <c r="F1588" s="15"/>
      <c r="G1588" s="15"/>
      <c r="H1588" s="15"/>
      <c r="I1588" s="15"/>
      <c r="J1588" s="20" t="s">
        <v>294</v>
      </c>
      <c r="K1588" s="21">
        <f>J1587</f>
        <v>5</v>
      </c>
      <c r="L1588" s="22">
        <f>+Q1588</f>
        <v>33.75</v>
      </c>
      <c r="M1588" s="23">
        <f>ROUND(K1588*L1588,2)</f>
        <v>168.75</v>
      </c>
      <c r="Q1588" s="22">
        <v>33.75</v>
      </c>
    </row>
    <row r="1589" spans="1:17" ht="0.95" customHeight="1" x14ac:dyDescent="0.25">
      <c r="A1589" s="24"/>
      <c r="B1589" s="24"/>
      <c r="C1589" s="24"/>
      <c r="D1589" s="35"/>
      <c r="E1589" s="24"/>
      <c r="F1589" s="24"/>
      <c r="G1589" s="24"/>
      <c r="H1589" s="24"/>
      <c r="I1589" s="24"/>
      <c r="J1589" s="24"/>
      <c r="K1589" s="24"/>
      <c r="L1589" s="24"/>
      <c r="M1589" s="24"/>
      <c r="Q1589" s="24">
        <v>0</v>
      </c>
    </row>
    <row r="1590" spans="1:17" ht="22.5" x14ac:dyDescent="0.25">
      <c r="A1590" s="13" t="s">
        <v>323</v>
      </c>
      <c r="B1590" s="14" t="s">
        <v>22</v>
      </c>
      <c r="C1590" s="14" t="s">
        <v>23</v>
      </c>
      <c r="D1590" s="25" t="s">
        <v>324</v>
      </c>
      <c r="E1590" s="15"/>
      <c r="F1590" s="15"/>
      <c r="G1590" s="15"/>
      <c r="H1590" s="15"/>
      <c r="I1590" s="15"/>
      <c r="J1590" s="15"/>
      <c r="K1590" s="16">
        <f>K1593</f>
        <v>3</v>
      </c>
      <c r="L1590" s="17">
        <f>L1593</f>
        <v>65.72</v>
      </c>
      <c r="M1590" s="17">
        <f>M1593</f>
        <v>197.16</v>
      </c>
      <c r="Q1590" s="17">
        <v>65.72</v>
      </c>
    </row>
    <row r="1591" spans="1:17" ht="56.25" x14ac:dyDescent="0.25">
      <c r="A1591" s="15"/>
      <c r="B1591" s="15"/>
      <c r="C1591" s="15"/>
      <c r="D1591" s="25" t="s">
        <v>325</v>
      </c>
      <c r="E1591" s="15"/>
      <c r="F1591" s="15"/>
      <c r="G1591" s="15"/>
      <c r="H1591" s="15"/>
      <c r="I1591" s="15"/>
      <c r="J1591" s="15"/>
      <c r="K1591" s="15"/>
      <c r="L1591" s="15"/>
      <c r="M1591" s="15"/>
      <c r="Q1591" s="15">
        <v>0</v>
      </c>
    </row>
    <row r="1592" spans="1:17" x14ac:dyDescent="0.25">
      <c r="A1592" s="15"/>
      <c r="B1592" s="15"/>
      <c r="C1592" s="15"/>
      <c r="D1592" s="34"/>
      <c r="E1592" s="14" t="s">
        <v>819</v>
      </c>
      <c r="F1592" s="18">
        <v>3</v>
      </c>
      <c r="G1592" s="19">
        <v>0</v>
      </c>
      <c r="H1592" s="19">
        <v>0</v>
      </c>
      <c r="I1592" s="19">
        <v>0</v>
      </c>
      <c r="J1592" s="16">
        <f>OR(F1592&lt;&gt;0,G1592&lt;&gt;0,H1592&lt;&gt;0,I1592&lt;&gt;0)*(F1592 + (F1592 = 0))*(G1592 + (G1592 = 0))*(H1592 + (H1592 = 0))*(I1592 + (I1592 = 0))</f>
        <v>3</v>
      </c>
      <c r="K1592" s="15"/>
      <c r="L1592" s="15"/>
      <c r="M1592" s="15"/>
      <c r="Q1592" s="15">
        <v>0</v>
      </c>
    </row>
    <row r="1593" spans="1:17" x14ac:dyDescent="0.25">
      <c r="A1593" s="15"/>
      <c r="B1593" s="15"/>
      <c r="C1593" s="15"/>
      <c r="D1593" s="34"/>
      <c r="E1593" s="15"/>
      <c r="F1593" s="15"/>
      <c r="G1593" s="15"/>
      <c r="H1593" s="15"/>
      <c r="I1593" s="15"/>
      <c r="J1593" s="20" t="s">
        <v>327</v>
      </c>
      <c r="K1593" s="21">
        <f>J1592</f>
        <v>3</v>
      </c>
      <c r="L1593" s="22">
        <f>+Q1593</f>
        <v>65.72</v>
      </c>
      <c r="M1593" s="23">
        <f>ROUND(K1593*L1593,2)</f>
        <v>197.16</v>
      </c>
      <c r="Q1593" s="22">
        <v>65.72</v>
      </c>
    </row>
    <row r="1594" spans="1:17" ht="0.95" customHeight="1" x14ac:dyDescent="0.25">
      <c r="A1594" s="24"/>
      <c r="B1594" s="24"/>
      <c r="C1594" s="24"/>
      <c r="D1594" s="35"/>
      <c r="E1594" s="24"/>
      <c r="F1594" s="24"/>
      <c r="G1594" s="24"/>
      <c r="H1594" s="24"/>
      <c r="I1594" s="24"/>
      <c r="J1594" s="24"/>
      <c r="K1594" s="24"/>
      <c r="L1594" s="24"/>
      <c r="M1594" s="24"/>
      <c r="Q1594" s="24">
        <v>0</v>
      </c>
    </row>
    <row r="1595" spans="1:17" ht="22.5" x14ac:dyDescent="0.25">
      <c r="A1595" s="13" t="s">
        <v>328</v>
      </c>
      <c r="B1595" s="14" t="s">
        <v>22</v>
      </c>
      <c r="C1595" s="14" t="s">
        <v>23</v>
      </c>
      <c r="D1595" s="25" t="s">
        <v>329</v>
      </c>
      <c r="E1595" s="15"/>
      <c r="F1595" s="15"/>
      <c r="G1595" s="15"/>
      <c r="H1595" s="15"/>
      <c r="I1595" s="15"/>
      <c r="J1595" s="15"/>
      <c r="K1595" s="16">
        <f>K1603</f>
        <v>4</v>
      </c>
      <c r="L1595" s="17">
        <f>L1603</f>
        <v>400.93</v>
      </c>
      <c r="M1595" s="17">
        <f>M1603</f>
        <v>1603.72</v>
      </c>
      <c r="Q1595" s="17">
        <v>400.93</v>
      </c>
    </row>
    <row r="1596" spans="1:17" ht="56.25" x14ac:dyDescent="0.25">
      <c r="A1596" s="15"/>
      <c r="B1596" s="15"/>
      <c r="C1596" s="15"/>
      <c r="D1596" s="25" t="s">
        <v>330</v>
      </c>
      <c r="E1596" s="15"/>
      <c r="F1596" s="15"/>
      <c r="G1596" s="15"/>
      <c r="H1596" s="15"/>
      <c r="I1596" s="15"/>
      <c r="J1596" s="15"/>
      <c r="K1596" s="15"/>
      <c r="L1596" s="15"/>
      <c r="M1596" s="15"/>
      <c r="Q1596" s="15">
        <v>0</v>
      </c>
    </row>
    <row r="1597" spans="1:17" x14ac:dyDescent="0.25">
      <c r="A1597" s="15"/>
      <c r="B1597" s="15"/>
      <c r="C1597" s="15"/>
      <c r="D1597" s="34"/>
      <c r="E1597" s="14" t="s">
        <v>772</v>
      </c>
      <c r="F1597" s="18"/>
      <c r="G1597" s="22"/>
      <c r="H1597" s="22"/>
      <c r="I1597" s="22"/>
      <c r="J1597" s="17">
        <f t="shared" ref="J1597:J1602" si="29">OR(F1597&lt;&gt;0,G1597&lt;&gt;0,H1597&lt;&gt;0,I1597&lt;&gt;0)*(F1597 + (F1597 = 0))*(G1597 + (G1597 = 0))*(H1597 + (H1597 = 0))*(I1597 + (I1597 = 0))</f>
        <v>0</v>
      </c>
      <c r="K1597" s="15"/>
      <c r="L1597" s="15"/>
      <c r="M1597" s="15"/>
      <c r="Q1597" s="15">
        <v>0</v>
      </c>
    </row>
    <row r="1598" spans="1:17" x14ac:dyDescent="0.25">
      <c r="A1598" s="15"/>
      <c r="B1598" s="15"/>
      <c r="C1598" s="15"/>
      <c r="D1598" s="34"/>
      <c r="E1598" s="14" t="s">
        <v>773</v>
      </c>
      <c r="F1598" s="18">
        <v>1</v>
      </c>
      <c r="G1598" s="22">
        <v>0</v>
      </c>
      <c r="H1598" s="22">
        <v>0</v>
      </c>
      <c r="I1598" s="22">
        <v>0</v>
      </c>
      <c r="J1598" s="17">
        <f t="shared" si="29"/>
        <v>1</v>
      </c>
      <c r="K1598" s="15"/>
      <c r="L1598" s="15"/>
      <c r="M1598" s="15"/>
      <c r="Q1598" s="15">
        <v>0</v>
      </c>
    </row>
    <row r="1599" spans="1:17" x14ac:dyDescent="0.25">
      <c r="A1599" s="15"/>
      <c r="B1599" s="15"/>
      <c r="C1599" s="15"/>
      <c r="D1599" s="34"/>
      <c r="E1599" s="14" t="s">
        <v>774</v>
      </c>
      <c r="F1599" s="18">
        <v>1</v>
      </c>
      <c r="G1599" s="22">
        <v>0</v>
      </c>
      <c r="H1599" s="22">
        <v>0</v>
      </c>
      <c r="I1599" s="22">
        <v>0</v>
      </c>
      <c r="J1599" s="17">
        <f t="shared" si="29"/>
        <v>1</v>
      </c>
      <c r="K1599" s="15"/>
      <c r="L1599" s="15"/>
      <c r="M1599" s="15"/>
      <c r="Q1599" s="15">
        <v>0</v>
      </c>
    </row>
    <row r="1600" spans="1:17" x14ac:dyDescent="0.25">
      <c r="A1600" s="15"/>
      <c r="B1600" s="15"/>
      <c r="C1600" s="15"/>
      <c r="D1600" s="34"/>
      <c r="E1600" s="14" t="s">
        <v>775</v>
      </c>
      <c r="F1600" s="18">
        <v>1</v>
      </c>
      <c r="G1600" s="22">
        <v>0</v>
      </c>
      <c r="H1600" s="22">
        <v>0</v>
      </c>
      <c r="I1600" s="22">
        <v>0</v>
      </c>
      <c r="J1600" s="17">
        <f t="shared" si="29"/>
        <v>1</v>
      </c>
      <c r="K1600" s="15"/>
      <c r="L1600" s="15"/>
      <c r="M1600" s="15"/>
      <c r="Q1600" s="15">
        <v>0</v>
      </c>
    </row>
    <row r="1601" spans="1:17" x14ac:dyDescent="0.25">
      <c r="A1601" s="15"/>
      <c r="B1601" s="15"/>
      <c r="C1601" s="15"/>
      <c r="D1601" s="34"/>
      <c r="E1601" s="14" t="s">
        <v>820</v>
      </c>
      <c r="F1601" s="18"/>
      <c r="G1601" s="22"/>
      <c r="H1601" s="22"/>
      <c r="I1601" s="22"/>
      <c r="J1601" s="17">
        <f t="shared" si="29"/>
        <v>0</v>
      </c>
      <c r="K1601" s="15"/>
      <c r="L1601" s="15"/>
      <c r="M1601" s="15"/>
      <c r="Q1601" s="15">
        <v>0</v>
      </c>
    </row>
    <row r="1602" spans="1:17" x14ac:dyDescent="0.25">
      <c r="A1602" s="15"/>
      <c r="B1602" s="15"/>
      <c r="C1602" s="15"/>
      <c r="D1602" s="34"/>
      <c r="E1602" s="14" t="s">
        <v>821</v>
      </c>
      <c r="F1602" s="18">
        <v>1</v>
      </c>
      <c r="G1602" s="22">
        <v>0</v>
      </c>
      <c r="H1602" s="22">
        <v>0</v>
      </c>
      <c r="I1602" s="22">
        <v>0</v>
      </c>
      <c r="J1602" s="17">
        <f t="shared" si="29"/>
        <v>1</v>
      </c>
      <c r="K1602" s="15"/>
      <c r="L1602" s="15"/>
      <c r="M1602" s="15"/>
      <c r="Q1602" s="15">
        <v>0</v>
      </c>
    </row>
    <row r="1603" spans="1:17" x14ac:dyDescent="0.25">
      <c r="A1603" s="15"/>
      <c r="B1603" s="15"/>
      <c r="C1603" s="15"/>
      <c r="D1603" s="34"/>
      <c r="E1603" s="15"/>
      <c r="F1603" s="15"/>
      <c r="G1603" s="15"/>
      <c r="H1603" s="15"/>
      <c r="I1603" s="15"/>
      <c r="J1603" s="20" t="s">
        <v>332</v>
      </c>
      <c r="K1603" s="21">
        <f>SUM(J1597:J1602)</f>
        <v>4</v>
      </c>
      <c r="L1603" s="22">
        <f>+Q1603</f>
        <v>400.93</v>
      </c>
      <c r="M1603" s="23">
        <f>ROUND(K1603*L1603,2)</f>
        <v>1603.72</v>
      </c>
      <c r="Q1603" s="22">
        <v>400.93</v>
      </c>
    </row>
    <row r="1604" spans="1:17" ht="0.95" customHeight="1" x14ac:dyDescent="0.25">
      <c r="A1604" s="24"/>
      <c r="B1604" s="24"/>
      <c r="C1604" s="24"/>
      <c r="D1604" s="35"/>
      <c r="E1604" s="24"/>
      <c r="F1604" s="24"/>
      <c r="G1604" s="24"/>
      <c r="H1604" s="24"/>
      <c r="I1604" s="24"/>
      <c r="J1604" s="24"/>
      <c r="K1604" s="24"/>
      <c r="L1604" s="24"/>
      <c r="M1604" s="24"/>
      <c r="Q1604" s="24">
        <v>0</v>
      </c>
    </row>
    <row r="1605" spans="1:17" ht="22.5" x14ac:dyDescent="0.25">
      <c r="A1605" s="13" t="s">
        <v>651</v>
      </c>
      <c r="B1605" s="14" t="s">
        <v>22</v>
      </c>
      <c r="C1605" s="14" t="s">
        <v>23</v>
      </c>
      <c r="D1605" s="25" t="s">
        <v>652</v>
      </c>
      <c r="E1605" s="15"/>
      <c r="F1605" s="15"/>
      <c r="G1605" s="15"/>
      <c r="H1605" s="15"/>
      <c r="I1605" s="15"/>
      <c r="J1605" s="15"/>
      <c r="K1605" s="16">
        <f>K1608</f>
        <v>1</v>
      </c>
      <c r="L1605" s="17">
        <f>L1608</f>
        <v>34.28</v>
      </c>
      <c r="M1605" s="17">
        <f>M1608</f>
        <v>34.28</v>
      </c>
      <c r="Q1605" s="17">
        <v>34.28</v>
      </c>
    </row>
    <row r="1606" spans="1:17" ht="67.5" x14ac:dyDescent="0.25">
      <c r="A1606" s="15"/>
      <c r="B1606" s="15"/>
      <c r="C1606" s="15"/>
      <c r="D1606" s="25" t="s">
        <v>653</v>
      </c>
      <c r="E1606" s="15"/>
      <c r="F1606" s="15"/>
      <c r="G1606" s="15"/>
      <c r="H1606" s="15"/>
      <c r="I1606" s="15"/>
      <c r="J1606" s="15"/>
      <c r="K1606" s="15"/>
      <c r="L1606" s="15"/>
      <c r="M1606" s="15"/>
      <c r="Q1606" s="15">
        <v>0</v>
      </c>
    </row>
    <row r="1607" spans="1:17" x14ac:dyDescent="0.25">
      <c r="A1607" s="15"/>
      <c r="B1607" s="15"/>
      <c r="C1607" s="15"/>
      <c r="D1607" s="34"/>
      <c r="E1607" s="14" t="s">
        <v>822</v>
      </c>
      <c r="F1607" s="18">
        <v>1</v>
      </c>
      <c r="G1607" s="19">
        <v>0</v>
      </c>
      <c r="H1607" s="19">
        <v>0</v>
      </c>
      <c r="I1607" s="19">
        <v>0</v>
      </c>
      <c r="J1607" s="16">
        <f>OR(F1607&lt;&gt;0,G1607&lt;&gt;0,H1607&lt;&gt;0,I1607&lt;&gt;0)*(F1607 + (F1607 = 0))*(G1607 + (G1607 = 0))*(H1607 + (H1607 = 0))*(I1607 + (I1607 = 0))</f>
        <v>1</v>
      </c>
      <c r="K1607" s="15"/>
      <c r="L1607" s="15"/>
      <c r="M1607" s="15"/>
      <c r="Q1607" s="15">
        <v>0</v>
      </c>
    </row>
    <row r="1608" spans="1:17" x14ac:dyDescent="0.25">
      <c r="A1608" s="15"/>
      <c r="B1608" s="15"/>
      <c r="C1608" s="15"/>
      <c r="D1608" s="34"/>
      <c r="E1608" s="15"/>
      <c r="F1608" s="15"/>
      <c r="G1608" s="15"/>
      <c r="H1608" s="15"/>
      <c r="I1608" s="15"/>
      <c r="J1608" s="20" t="s">
        <v>656</v>
      </c>
      <c r="K1608" s="21">
        <f>J1607</f>
        <v>1</v>
      </c>
      <c r="L1608" s="22">
        <f>+Q1608</f>
        <v>34.28</v>
      </c>
      <c r="M1608" s="23">
        <f>ROUND(K1608*L1608,2)</f>
        <v>34.28</v>
      </c>
      <c r="Q1608" s="22">
        <v>34.28</v>
      </c>
    </row>
    <row r="1609" spans="1:17" ht="0.95" customHeight="1" x14ac:dyDescent="0.25">
      <c r="A1609" s="24"/>
      <c r="B1609" s="24"/>
      <c r="C1609" s="24"/>
      <c r="D1609" s="35"/>
      <c r="E1609" s="24"/>
      <c r="F1609" s="24"/>
      <c r="G1609" s="24"/>
      <c r="H1609" s="24"/>
      <c r="I1609" s="24"/>
      <c r="J1609" s="24"/>
      <c r="K1609" s="24"/>
      <c r="L1609" s="24"/>
      <c r="M1609" s="24"/>
      <c r="Q1609" s="24">
        <v>0</v>
      </c>
    </row>
    <row r="1610" spans="1:17" x14ac:dyDescent="0.25">
      <c r="A1610" s="15"/>
      <c r="B1610" s="15"/>
      <c r="C1610" s="15"/>
      <c r="D1610" s="34"/>
      <c r="E1610" s="15"/>
      <c r="F1610" s="15"/>
      <c r="G1610" s="15"/>
      <c r="H1610" s="15"/>
      <c r="I1610" s="15"/>
      <c r="J1610" s="20" t="s">
        <v>823</v>
      </c>
      <c r="K1610" s="19">
        <v>1</v>
      </c>
      <c r="L1610" s="23">
        <f>M1542+M1552+M1560+M1565+M1575+M1585+M1590+M1595+M1605</f>
        <v>10833.43</v>
      </c>
      <c r="M1610" s="23">
        <f>ROUND(K1610*L1610,2)</f>
        <v>10833.43</v>
      </c>
      <c r="Q1610" s="23">
        <v>10833.37</v>
      </c>
    </row>
    <row r="1611" spans="1:17" ht="0.95" customHeight="1" x14ac:dyDescent="0.25">
      <c r="A1611" s="24"/>
      <c r="B1611" s="24"/>
      <c r="C1611" s="24"/>
      <c r="D1611" s="35"/>
      <c r="E1611" s="24"/>
      <c r="F1611" s="24"/>
      <c r="G1611" s="24"/>
      <c r="H1611" s="24"/>
      <c r="I1611" s="24"/>
      <c r="J1611" s="24"/>
      <c r="K1611" s="24"/>
      <c r="L1611" s="24"/>
      <c r="M1611" s="24"/>
      <c r="Q1611" s="24">
        <v>0</v>
      </c>
    </row>
    <row r="1612" spans="1:17" x14ac:dyDescent="0.25">
      <c r="A1612" s="9" t="s">
        <v>824</v>
      </c>
      <c r="B1612" s="9" t="s">
        <v>16</v>
      </c>
      <c r="C1612" s="9" t="s">
        <v>17</v>
      </c>
      <c r="D1612" s="33" t="s">
        <v>335</v>
      </c>
      <c r="E1612" s="10"/>
      <c r="F1612" s="10"/>
      <c r="G1612" s="10"/>
      <c r="H1612" s="10"/>
      <c r="I1612" s="10"/>
      <c r="J1612" s="10"/>
      <c r="K1612" s="11">
        <f>K1661</f>
        <v>1</v>
      </c>
      <c r="L1612" s="12">
        <f>L1661</f>
        <v>32360.35</v>
      </c>
      <c r="M1612" s="12">
        <f>M1661</f>
        <v>32360.35</v>
      </c>
      <c r="Q1612" s="12">
        <v>32361.11</v>
      </c>
    </row>
    <row r="1613" spans="1:17" x14ac:dyDescent="0.25">
      <c r="A1613" s="13" t="s">
        <v>336</v>
      </c>
      <c r="B1613" s="14" t="s">
        <v>22</v>
      </c>
      <c r="C1613" s="14" t="s">
        <v>122</v>
      </c>
      <c r="D1613" s="25" t="s">
        <v>337</v>
      </c>
      <c r="E1613" s="15"/>
      <c r="F1613" s="15"/>
      <c r="G1613" s="15"/>
      <c r="H1613" s="15"/>
      <c r="I1613" s="15"/>
      <c r="J1613" s="15"/>
      <c r="K1613" s="16">
        <f>K1617</f>
        <v>1240.67</v>
      </c>
      <c r="L1613" s="17">
        <f>L1617</f>
        <v>0.36</v>
      </c>
      <c r="M1613" s="17">
        <f>M1617</f>
        <v>446.64</v>
      </c>
      <c r="Q1613" s="17">
        <v>0.36</v>
      </c>
    </row>
    <row r="1614" spans="1:17" ht="22.5" x14ac:dyDescent="0.25">
      <c r="A1614" s="15"/>
      <c r="B1614" s="15"/>
      <c r="C1614" s="15"/>
      <c r="D1614" s="25" t="s">
        <v>338</v>
      </c>
      <c r="E1614" s="15"/>
      <c r="F1614" s="15"/>
      <c r="G1614" s="15"/>
      <c r="H1614" s="15"/>
      <c r="I1614" s="15"/>
      <c r="J1614" s="15"/>
      <c r="K1614" s="15"/>
      <c r="L1614" s="15"/>
      <c r="M1614" s="15"/>
      <c r="Q1614" s="15">
        <v>0</v>
      </c>
    </row>
    <row r="1615" spans="1:17" x14ac:dyDescent="0.25">
      <c r="A1615" s="15"/>
      <c r="B1615" s="15"/>
      <c r="C1615" s="15"/>
      <c r="D1615" s="34"/>
      <c r="E1615" s="14" t="s">
        <v>798</v>
      </c>
      <c r="F1615" s="18">
        <v>0</v>
      </c>
      <c r="G1615" s="19">
        <v>658.83</v>
      </c>
      <c r="H1615" s="19">
        <v>0</v>
      </c>
      <c r="I1615" s="19">
        <v>0</v>
      </c>
      <c r="J1615" s="16">
        <f>OR(F1615&lt;&gt;0,G1615&lt;&gt;0,H1615&lt;&gt;0,I1615&lt;&gt;0)*(F1615 + (F1615 = 0))*(G1615 + (G1615 = 0))*(H1615 + (H1615 = 0))*(I1615 + (I1615 = 0))</f>
        <v>658.83</v>
      </c>
      <c r="K1615" s="15"/>
      <c r="L1615" s="15"/>
      <c r="M1615" s="15"/>
      <c r="Q1615" s="15">
        <v>0</v>
      </c>
    </row>
    <row r="1616" spans="1:17" x14ac:dyDescent="0.25">
      <c r="A1616" s="15"/>
      <c r="B1616" s="15"/>
      <c r="C1616" s="15"/>
      <c r="D1616" s="34"/>
      <c r="E1616" s="14" t="s">
        <v>809</v>
      </c>
      <c r="F1616" s="18">
        <v>0</v>
      </c>
      <c r="G1616" s="19">
        <v>581.84</v>
      </c>
      <c r="H1616" s="19">
        <v>0</v>
      </c>
      <c r="I1616" s="19">
        <v>0</v>
      </c>
      <c r="J1616" s="16">
        <f>OR(F1616&lt;&gt;0,G1616&lt;&gt;0,H1616&lt;&gt;0,I1616&lt;&gt;0)*(F1616 + (F1616 = 0))*(G1616 + (G1616 = 0))*(H1616 + (H1616 = 0))*(I1616 + (I1616 = 0))</f>
        <v>581.84</v>
      </c>
      <c r="K1616" s="15"/>
      <c r="L1616" s="15"/>
      <c r="M1616" s="15"/>
      <c r="Q1616" s="15">
        <v>0</v>
      </c>
    </row>
    <row r="1617" spans="1:17" x14ac:dyDescent="0.25">
      <c r="A1617" s="15"/>
      <c r="B1617" s="15"/>
      <c r="C1617" s="15"/>
      <c r="D1617" s="34"/>
      <c r="E1617" s="15"/>
      <c r="F1617" s="15"/>
      <c r="G1617" s="15"/>
      <c r="H1617" s="15"/>
      <c r="I1617" s="15"/>
      <c r="J1617" s="20" t="s">
        <v>340</v>
      </c>
      <c r="K1617" s="21">
        <f>SUM(J1615:J1616)</f>
        <v>1240.67</v>
      </c>
      <c r="L1617" s="22">
        <f>+Q1617</f>
        <v>0.36</v>
      </c>
      <c r="M1617" s="23">
        <f>ROUND(K1617*L1617,2)</f>
        <v>446.64</v>
      </c>
      <c r="Q1617" s="22">
        <v>0.36</v>
      </c>
    </row>
    <row r="1618" spans="1:17" ht="0.95" customHeight="1" x14ac:dyDescent="0.25">
      <c r="A1618" s="24"/>
      <c r="B1618" s="24"/>
      <c r="C1618" s="24"/>
      <c r="D1618" s="35"/>
      <c r="E1618" s="24"/>
      <c r="F1618" s="24"/>
      <c r="G1618" s="24"/>
      <c r="H1618" s="24"/>
      <c r="I1618" s="24"/>
      <c r="J1618" s="24"/>
      <c r="K1618" s="24"/>
      <c r="L1618" s="24"/>
      <c r="M1618" s="24"/>
      <c r="Q1618" s="24">
        <v>0</v>
      </c>
    </row>
    <row r="1619" spans="1:17" ht="22.5" x14ac:dyDescent="0.25">
      <c r="A1619" s="13" t="s">
        <v>341</v>
      </c>
      <c r="B1619" s="14" t="s">
        <v>22</v>
      </c>
      <c r="C1619" s="14" t="s">
        <v>88</v>
      </c>
      <c r="D1619" s="25" t="s">
        <v>342</v>
      </c>
      <c r="E1619" s="15"/>
      <c r="F1619" s="15"/>
      <c r="G1619" s="15"/>
      <c r="H1619" s="15"/>
      <c r="I1619" s="15"/>
      <c r="J1619" s="15"/>
      <c r="K1619" s="16">
        <f>K1630</f>
        <v>70.236000000000004</v>
      </c>
      <c r="L1619" s="17">
        <f>L1630</f>
        <v>143.5</v>
      </c>
      <c r="M1619" s="17">
        <f>M1630</f>
        <v>10078.870000000001</v>
      </c>
      <c r="Q1619" s="17">
        <v>143.5</v>
      </c>
    </row>
    <row r="1620" spans="1:17" ht="67.5" x14ac:dyDescent="0.25">
      <c r="A1620" s="15"/>
      <c r="B1620" s="15"/>
      <c r="C1620" s="15"/>
      <c r="D1620" s="25" t="s">
        <v>343</v>
      </c>
      <c r="E1620" s="15"/>
      <c r="F1620" s="15"/>
      <c r="G1620" s="15"/>
      <c r="H1620" s="15"/>
      <c r="I1620" s="15"/>
      <c r="J1620" s="15"/>
      <c r="K1620" s="15"/>
      <c r="L1620" s="15"/>
      <c r="M1620" s="15"/>
      <c r="Q1620" s="15">
        <v>0</v>
      </c>
    </row>
    <row r="1621" spans="1:17" x14ac:dyDescent="0.25">
      <c r="A1621" s="15"/>
      <c r="B1621" s="15"/>
      <c r="C1621" s="15"/>
      <c r="D1621" s="34"/>
      <c r="E1621" s="14" t="s">
        <v>798</v>
      </c>
      <c r="F1621" s="18">
        <v>0</v>
      </c>
      <c r="G1621" s="19">
        <v>164.13</v>
      </c>
      <c r="H1621" s="19">
        <v>0</v>
      </c>
      <c r="I1621" s="19">
        <v>0.2</v>
      </c>
      <c r="J1621" s="16">
        <f t="shared" ref="J1621:J1629" si="30">OR(F1621&lt;&gt;0,G1621&lt;&gt;0,H1621&lt;&gt;0,I1621&lt;&gt;0)*(F1621 + (F1621 = 0))*(G1621 + (G1621 = 0))*(H1621 + (H1621 = 0))*(I1621 + (I1621 = 0))</f>
        <v>32.826000000000001</v>
      </c>
      <c r="K1621" s="15"/>
      <c r="L1621" s="15"/>
      <c r="M1621" s="15"/>
      <c r="Q1621" s="15">
        <v>0</v>
      </c>
    </row>
    <row r="1622" spans="1:17" x14ac:dyDescent="0.25">
      <c r="A1622" s="15"/>
      <c r="B1622" s="15"/>
      <c r="C1622" s="15"/>
      <c r="D1622" s="34"/>
      <c r="E1622" s="14" t="s">
        <v>809</v>
      </c>
      <c r="F1622" s="18">
        <v>0</v>
      </c>
      <c r="G1622" s="19">
        <v>105.13</v>
      </c>
      <c r="H1622" s="19">
        <v>0</v>
      </c>
      <c r="I1622" s="19">
        <v>0.2</v>
      </c>
      <c r="J1622" s="16">
        <f t="shared" si="30"/>
        <v>21.026</v>
      </c>
      <c r="K1622" s="15"/>
      <c r="L1622" s="15"/>
      <c r="M1622" s="15"/>
      <c r="Q1622" s="15">
        <v>0</v>
      </c>
    </row>
    <row r="1623" spans="1:17" x14ac:dyDescent="0.25">
      <c r="A1623" s="15"/>
      <c r="B1623" s="15"/>
      <c r="C1623" s="15"/>
      <c r="D1623" s="34"/>
      <c r="E1623" s="14" t="s">
        <v>825</v>
      </c>
      <c r="F1623" s="18">
        <v>0</v>
      </c>
      <c r="G1623" s="19">
        <v>55.89</v>
      </c>
      <c r="H1623" s="19">
        <v>0</v>
      </c>
      <c r="I1623" s="19">
        <v>0.2</v>
      </c>
      <c r="J1623" s="16">
        <f t="shared" si="30"/>
        <v>11.178000000000001</v>
      </c>
      <c r="K1623" s="15"/>
      <c r="L1623" s="15"/>
      <c r="M1623" s="15"/>
      <c r="Q1623" s="15">
        <v>0</v>
      </c>
    </row>
    <row r="1624" spans="1:17" x14ac:dyDescent="0.25">
      <c r="A1624" s="15"/>
      <c r="B1624" s="15"/>
      <c r="C1624" s="15"/>
      <c r="D1624" s="34"/>
      <c r="E1624" s="14" t="s">
        <v>660</v>
      </c>
      <c r="F1624" s="18"/>
      <c r="G1624" s="19"/>
      <c r="H1624" s="19"/>
      <c r="I1624" s="19"/>
      <c r="J1624" s="16">
        <f t="shared" si="30"/>
        <v>0</v>
      </c>
      <c r="K1624" s="15"/>
      <c r="L1624" s="15"/>
      <c r="M1624" s="15"/>
      <c r="Q1624" s="15">
        <v>0</v>
      </c>
    </row>
    <row r="1625" spans="1:17" x14ac:dyDescent="0.25">
      <c r="A1625" s="15"/>
      <c r="B1625" s="15"/>
      <c r="C1625" s="15"/>
      <c r="D1625" s="34"/>
      <c r="E1625" s="14" t="s">
        <v>798</v>
      </c>
      <c r="F1625" s="18"/>
      <c r="G1625" s="19"/>
      <c r="H1625" s="19"/>
      <c r="I1625" s="19"/>
      <c r="J1625" s="16">
        <f t="shared" si="30"/>
        <v>0</v>
      </c>
      <c r="K1625" s="15"/>
      <c r="L1625" s="15"/>
      <c r="M1625" s="15"/>
      <c r="Q1625" s="15">
        <v>0</v>
      </c>
    </row>
    <row r="1626" spans="1:17" x14ac:dyDescent="0.25">
      <c r="A1626" s="15"/>
      <c r="B1626" s="15"/>
      <c r="C1626" s="15"/>
      <c r="D1626" s="34"/>
      <c r="E1626" s="14" t="s">
        <v>787</v>
      </c>
      <c r="F1626" s="18">
        <v>0</v>
      </c>
      <c r="G1626" s="19">
        <v>25.52</v>
      </c>
      <c r="H1626" s="19">
        <v>0</v>
      </c>
      <c r="I1626" s="19">
        <v>0.1</v>
      </c>
      <c r="J1626" s="16">
        <f t="shared" si="30"/>
        <v>2.552</v>
      </c>
      <c r="K1626" s="15"/>
      <c r="L1626" s="15"/>
      <c r="M1626" s="15"/>
      <c r="Q1626" s="15">
        <v>0</v>
      </c>
    </row>
    <row r="1627" spans="1:17" x14ac:dyDescent="0.25">
      <c r="A1627" s="15"/>
      <c r="B1627" s="15"/>
      <c r="C1627" s="15"/>
      <c r="D1627" s="34"/>
      <c r="E1627" s="14" t="s">
        <v>809</v>
      </c>
      <c r="F1627" s="18"/>
      <c r="G1627" s="19"/>
      <c r="H1627" s="19"/>
      <c r="I1627" s="19"/>
      <c r="J1627" s="16">
        <f t="shared" si="30"/>
        <v>0</v>
      </c>
      <c r="K1627" s="15"/>
      <c r="L1627" s="15"/>
      <c r="M1627" s="15"/>
      <c r="Q1627" s="15">
        <v>0</v>
      </c>
    </row>
    <row r="1628" spans="1:17" x14ac:dyDescent="0.25">
      <c r="A1628" s="15"/>
      <c r="B1628" s="15"/>
      <c r="C1628" s="15"/>
      <c r="D1628" s="34"/>
      <c r="E1628" s="14" t="s">
        <v>826</v>
      </c>
      <c r="F1628" s="18">
        <v>0</v>
      </c>
      <c r="G1628" s="19">
        <v>12</v>
      </c>
      <c r="H1628" s="19">
        <v>0</v>
      </c>
      <c r="I1628" s="19">
        <v>0.1</v>
      </c>
      <c r="J1628" s="16">
        <f t="shared" si="30"/>
        <v>1.2</v>
      </c>
      <c r="K1628" s="15"/>
      <c r="L1628" s="15"/>
      <c r="M1628" s="15"/>
      <c r="Q1628" s="15">
        <v>0</v>
      </c>
    </row>
    <row r="1629" spans="1:17" x14ac:dyDescent="0.25">
      <c r="A1629" s="15"/>
      <c r="B1629" s="15"/>
      <c r="C1629" s="15"/>
      <c r="D1629" s="34"/>
      <c r="E1629" s="14" t="s">
        <v>827</v>
      </c>
      <c r="F1629" s="18">
        <v>0</v>
      </c>
      <c r="G1629" s="19">
        <v>14.54</v>
      </c>
      <c r="H1629" s="19">
        <v>0</v>
      </c>
      <c r="I1629" s="19">
        <v>0.1</v>
      </c>
      <c r="J1629" s="16">
        <f t="shared" si="30"/>
        <v>1.454</v>
      </c>
      <c r="K1629" s="15"/>
      <c r="L1629" s="15"/>
      <c r="M1629" s="15"/>
      <c r="Q1629" s="15">
        <v>0</v>
      </c>
    </row>
    <row r="1630" spans="1:17" x14ac:dyDescent="0.25">
      <c r="A1630" s="15"/>
      <c r="B1630" s="15"/>
      <c r="C1630" s="15"/>
      <c r="D1630" s="34"/>
      <c r="E1630" s="15"/>
      <c r="F1630" s="15"/>
      <c r="G1630" s="15"/>
      <c r="H1630" s="15"/>
      <c r="I1630" s="15"/>
      <c r="J1630" s="20" t="s">
        <v>344</v>
      </c>
      <c r="K1630" s="21">
        <f>SUM(J1621:J1629)</f>
        <v>70.236000000000004</v>
      </c>
      <c r="L1630" s="22">
        <f>+Q1630</f>
        <v>143.5</v>
      </c>
      <c r="M1630" s="23">
        <f>ROUND(K1630*L1630,2)</f>
        <v>10078.870000000001</v>
      </c>
      <c r="Q1630" s="22">
        <v>143.5</v>
      </c>
    </row>
    <row r="1631" spans="1:17" ht="0.95" customHeight="1" x14ac:dyDescent="0.25">
      <c r="A1631" s="24"/>
      <c r="B1631" s="24"/>
      <c r="C1631" s="24"/>
      <c r="D1631" s="35"/>
      <c r="E1631" s="24"/>
      <c r="F1631" s="24"/>
      <c r="G1631" s="24"/>
      <c r="H1631" s="24"/>
      <c r="I1631" s="24"/>
      <c r="J1631" s="24"/>
      <c r="K1631" s="24"/>
      <c r="L1631" s="24"/>
      <c r="M1631" s="24"/>
      <c r="Q1631" s="24">
        <v>0</v>
      </c>
    </row>
    <row r="1632" spans="1:17" x14ac:dyDescent="0.25">
      <c r="A1632" s="13" t="s">
        <v>663</v>
      </c>
      <c r="B1632" s="14" t="s">
        <v>22</v>
      </c>
      <c r="C1632" s="14" t="s">
        <v>122</v>
      </c>
      <c r="D1632" s="25" t="s">
        <v>664</v>
      </c>
      <c r="E1632" s="15"/>
      <c r="F1632" s="15"/>
      <c r="G1632" s="15"/>
      <c r="H1632" s="15"/>
      <c r="I1632" s="15"/>
      <c r="J1632" s="15"/>
      <c r="K1632" s="16">
        <f>K1636</f>
        <v>1240.67</v>
      </c>
      <c r="L1632" s="17">
        <f>L1636</f>
        <v>0.59</v>
      </c>
      <c r="M1632" s="17">
        <f>M1636</f>
        <v>732</v>
      </c>
      <c r="Q1632" s="17">
        <v>0.59</v>
      </c>
    </row>
    <row r="1633" spans="1:17" ht="45" x14ac:dyDescent="0.25">
      <c r="A1633" s="15"/>
      <c r="B1633" s="15"/>
      <c r="C1633" s="15"/>
      <c r="D1633" s="25" t="s">
        <v>665</v>
      </c>
      <c r="E1633" s="15"/>
      <c r="F1633" s="15"/>
      <c r="G1633" s="15"/>
      <c r="H1633" s="15"/>
      <c r="I1633" s="15"/>
      <c r="J1633" s="15"/>
      <c r="K1633" s="15"/>
      <c r="L1633" s="15"/>
      <c r="M1633" s="15"/>
      <c r="Q1633" s="15">
        <v>0</v>
      </c>
    </row>
    <row r="1634" spans="1:17" x14ac:dyDescent="0.25">
      <c r="A1634" s="15"/>
      <c r="B1634" s="15"/>
      <c r="C1634" s="15"/>
      <c r="D1634" s="34"/>
      <c r="E1634" s="14" t="s">
        <v>798</v>
      </c>
      <c r="F1634" s="18">
        <v>0</v>
      </c>
      <c r="G1634" s="19">
        <v>658.83</v>
      </c>
      <c r="H1634" s="19">
        <v>0</v>
      </c>
      <c r="I1634" s="19">
        <v>0</v>
      </c>
      <c r="J1634" s="16">
        <f>OR(F1634&lt;&gt;0,G1634&lt;&gt;0,H1634&lt;&gt;0,I1634&lt;&gt;0)*(F1634 + (F1634 = 0))*(G1634 + (G1634 = 0))*(H1634 + (H1634 = 0))*(I1634 + (I1634 = 0))</f>
        <v>658.83</v>
      </c>
      <c r="K1634" s="15"/>
      <c r="L1634" s="15"/>
      <c r="M1634" s="15"/>
      <c r="Q1634" s="15">
        <v>0</v>
      </c>
    </row>
    <row r="1635" spans="1:17" x14ac:dyDescent="0.25">
      <c r="A1635" s="15"/>
      <c r="B1635" s="15"/>
      <c r="C1635" s="15"/>
      <c r="D1635" s="34"/>
      <c r="E1635" s="14" t="s">
        <v>809</v>
      </c>
      <c r="F1635" s="18">
        <v>0</v>
      </c>
      <c r="G1635" s="19">
        <v>581.84</v>
      </c>
      <c r="H1635" s="19">
        <v>0</v>
      </c>
      <c r="I1635" s="19">
        <v>0</v>
      </c>
      <c r="J1635" s="16">
        <f>OR(F1635&lt;&gt;0,G1635&lt;&gt;0,H1635&lt;&gt;0,I1635&lt;&gt;0)*(F1635 + (F1635 = 0))*(G1635 + (G1635 = 0))*(H1635 + (H1635 = 0))*(I1635 + (I1635 = 0))</f>
        <v>581.84</v>
      </c>
      <c r="K1635" s="15"/>
      <c r="L1635" s="15"/>
      <c r="M1635" s="15"/>
      <c r="Q1635" s="15">
        <v>0</v>
      </c>
    </row>
    <row r="1636" spans="1:17" x14ac:dyDescent="0.25">
      <c r="A1636" s="15"/>
      <c r="B1636" s="15"/>
      <c r="C1636" s="15"/>
      <c r="D1636" s="34"/>
      <c r="E1636" s="15"/>
      <c r="F1636" s="15"/>
      <c r="G1636" s="15"/>
      <c r="H1636" s="15"/>
      <c r="I1636" s="15"/>
      <c r="J1636" s="20" t="s">
        <v>666</v>
      </c>
      <c r="K1636" s="21">
        <f>SUM(J1634:J1635)</f>
        <v>1240.67</v>
      </c>
      <c r="L1636" s="22">
        <f>+Q1636</f>
        <v>0.59</v>
      </c>
      <c r="M1636" s="23">
        <f>ROUND(K1636*L1636,2)</f>
        <v>732</v>
      </c>
      <c r="Q1636" s="22">
        <v>0.59</v>
      </c>
    </row>
    <row r="1637" spans="1:17" ht="0.95" customHeight="1" x14ac:dyDescent="0.25">
      <c r="A1637" s="24"/>
      <c r="B1637" s="24"/>
      <c r="C1637" s="24"/>
      <c r="D1637" s="35"/>
      <c r="E1637" s="24"/>
      <c r="F1637" s="24"/>
      <c r="G1637" s="24"/>
      <c r="H1637" s="24"/>
      <c r="I1637" s="24"/>
      <c r="J1637" s="24"/>
      <c r="K1637" s="24"/>
      <c r="L1637" s="24"/>
      <c r="M1637" s="24"/>
      <c r="Q1637" s="24">
        <v>0</v>
      </c>
    </row>
    <row r="1638" spans="1:17" ht="22.5" x14ac:dyDescent="0.25">
      <c r="A1638" s="13" t="s">
        <v>353</v>
      </c>
      <c r="B1638" s="14" t="s">
        <v>22</v>
      </c>
      <c r="C1638" s="14" t="s">
        <v>122</v>
      </c>
      <c r="D1638" s="25" t="s">
        <v>354</v>
      </c>
      <c r="E1638" s="15"/>
      <c r="F1638" s="15"/>
      <c r="G1638" s="15"/>
      <c r="H1638" s="15"/>
      <c r="I1638" s="15"/>
      <c r="J1638" s="15"/>
      <c r="K1638" s="16">
        <f>K1642</f>
        <v>1240.67</v>
      </c>
      <c r="L1638" s="17">
        <f>L1642</f>
        <v>15.66</v>
      </c>
      <c r="M1638" s="17">
        <f>M1642</f>
        <v>19428.89</v>
      </c>
      <c r="Q1638" s="17">
        <v>15.66</v>
      </c>
    </row>
    <row r="1639" spans="1:17" ht="56.25" x14ac:dyDescent="0.25">
      <c r="A1639" s="15"/>
      <c r="B1639" s="15"/>
      <c r="C1639" s="15"/>
      <c r="D1639" s="25" t="s">
        <v>355</v>
      </c>
      <c r="E1639" s="15"/>
      <c r="F1639" s="15"/>
      <c r="G1639" s="15"/>
      <c r="H1639" s="15"/>
      <c r="I1639" s="15"/>
      <c r="J1639" s="15"/>
      <c r="K1639" s="15"/>
      <c r="L1639" s="15"/>
      <c r="M1639" s="15"/>
      <c r="Q1639" s="15">
        <v>0</v>
      </c>
    </row>
    <row r="1640" spans="1:17" x14ac:dyDescent="0.25">
      <c r="A1640" s="15"/>
      <c r="B1640" s="15"/>
      <c r="C1640" s="15"/>
      <c r="D1640" s="34"/>
      <c r="E1640" s="14" t="s">
        <v>798</v>
      </c>
      <c r="F1640" s="18">
        <v>0</v>
      </c>
      <c r="G1640" s="19">
        <v>658.83</v>
      </c>
      <c r="H1640" s="19">
        <v>0</v>
      </c>
      <c r="I1640" s="19">
        <v>0</v>
      </c>
      <c r="J1640" s="16">
        <f>OR(F1640&lt;&gt;0,G1640&lt;&gt;0,H1640&lt;&gt;0,I1640&lt;&gt;0)*(F1640 + (F1640 = 0))*(G1640 + (G1640 = 0))*(H1640 + (H1640 = 0))*(I1640 + (I1640 = 0))</f>
        <v>658.83</v>
      </c>
      <c r="K1640" s="15"/>
      <c r="L1640" s="15"/>
      <c r="M1640" s="15"/>
      <c r="Q1640" s="15">
        <v>0</v>
      </c>
    </row>
    <row r="1641" spans="1:17" x14ac:dyDescent="0.25">
      <c r="A1641" s="15"/>
      <c r="B1641" s="15"/>
      <c r="C1641" s="15"/>
      <c r="D1641" s="34"/>
      <c r="E1641" s="14" t="s">
        <v>809</v>
      </c>
      <c r="F1641" s="18">
        <v>0</v>
      </c>
      <c r="G1641" s="19">
        <v>581.84</v>
      </c>
      <c r="H1641" s="19">
        <v>0</v>
      </c>
      <c r="I1641" s="19">
        <v>0</v>
      </c>
      <c r="J1641" s="16">
        <f>OR(F1641&lt;&gt;0,G1641&lt;&gt;0,H1641&lt;&gt;0,I1641&lt;&gt;0)*(F1641 + (F1641 = 0))*(G1641 + (G1641 = 0))*(H1641 + (H1641 = 0))*(I1641 + (I1641 = 0))</f>
        <v>581.84</v>
      </c>
      <c r="K1641" s="15"/>
      <c r="L1641" s="15"/>
      <c r="M1641" s="15"/>
      <c r="Q1641" s="15">
        <v>0</v>
      </c>
    </row>
    <row r="1642" spans="1:17" x14ac:dyDescent="0.25">
      <c r="A1642" s="15"/>
      <c r="B1642" s="15"/>
      <c r="C1642" s="15"/>
      <c r="D1642" s="34"/>
      <c r="E1642" s="15"/>
      <c r="F1642" s="15"/>
      <c r="G1642" s="15"/>
      <c r="H1642" s="15"/>
      <c r="I1642" s="15"/>
      <c r="J1642" s="20" t="s">
        <v>357</v>
      </c>
      <c r="K1642" s="21">
        <f>SUM(J1640:J1641)</f>
        <v>1240.67</v>
      </c>
      <c r="L1642" s="22">
        <f>+Q1642</f>
        <v>15.66</v>
      </c>
      <c r="M1642" s="23">
        <f>ROUND(K1642*L1642,2)</f>
        <v>19428.89</v>
      </c>
      <c r="Q1642" s="22">
        <v>15.66</v>
      </c>
    </row>
    <row r="1643" spans="1:17" ht="0.95" customHeight="1" x14ac:dyDescent="0.25">
      <c r="A1643" s="24"/>
      <c r="B1643" s="24"/>
      <c r="C1643" s="24"/>
      <c r="D1643" s="35"/>
      <c r="E1643" s="24"/>
      <c r="F1643" s="24"/>
      <c r="G1643" s="24"/>
      <c r="H1643" s="24"/>
      <c r="I1643" s="24"/>
      <c r="J1643" s="24"/>
      <c r="K1643" s="24"/>
      <c r="L1643" s="24"/>
      <c r="M1643" s="24"/>
      <c r="Q1643" s="24">
        <v>0</v>
      </c>
    </row>
    <row r="1644" spans="1:17" x14ac:dyDescent="0.25">
      <c r="A1644" s="13" t="s">
        <v>363</v>
      </c>
      <c r="B1644" s="14" t="s">
        <v>22</v>
      </c>
      <c r="C1644" s="14" t="s">
        <v>364</v>
      </c>
      <c r="D1644" s="25" t="s">
        <v>365</v>
      </c>
      <c r="E1644" s="15"/>
      <c r="F1644" s="15"/>
      <c r="G1644" s="15"/>
      <c r="H1644" s="15"/>
      <c r="I1644" s="15"/>
      <c r="J1644" s="15"/>
      <c r="K1644" s="16">
        <f>K1649</f>
        <v>65.03</v>
      </c>
      <c r="L1644" s="17">
        <f>L1649</f>
        <v>3.24</v>
      </c>
      <c r="M1644" s="17">
        <f>M1649</f>
        <v>210.7</v>
      </c>
      <c r="Q1644" s="17">
        <v>3.24</v>
      </c>
    </row>
    <row r="1645" spans="1:17" ht="45" x14ac:dyDescent="0.25">
      <c r="A1645" s="15"/>
      <c r="B1645" s="15"/>
      <c r="C1645" s="15"/>
      <c r="D1645" s="25" t="s">
        <v>366</v>
      </c>
      <c r="E1645" s="15"/>
      <c r="F1645" s="15"/>
      <c r="G1645" s="15"/>
      <c r="H1645" s="15"/>
      <c r="I1645" s="15"/>
      <c r="J1645" s="15"/>
      <c r="K1645" s="15"/>
      <c r="L1645" s="15"/>
      <c r="M1645" s="15"/>
      <c r="Q1645" s="15">
        <v>0</v>
      </c>
    </row>
    <row r="1646" spans="1:17" x14ac:dyDescent="0.25">
      <c r="A1646" s="15"/>
      <c r="B1646" s="15"/>
      <c r="C1646" s="15"/>
      <c r="D1646" s="34"/>
      <c r="E1646" s="14" t="s">
        <v>798</v>
      </c>
      <c r="F1646" s="18">
        <v>0</v>
      </c>
      <c r="G1646" s="19">
        <v>164.13</v>
      </c>
      <c r="H1646" s="19">
        <v>0</v>
      </c>
      <c r="I1646" s="19">
        <v>0.2</v>
      </c>
      <c r="J1646" s="16">
        <f>OR(F1646&lt;&gt;0,G1646&lt;&gt;0,H1646&lt;&gt;0,I1646&lt;&gt;0)*(F1646 + (F1646 = 0))*(G1646 + (G1646 = 0))*(H1646 + (H1646 = 0))*(I1646 + (I1646 = 0))</f>
        <v>32.826000000000001</v>
      </c>
      <c r="K1646" s="15"/>
      <c r="L1646" s="15"/>
      <c r="M1646" s="15"/>
      <c r="Q1646" s="15">
        <v>0</v>
      </c>
    </row>
    <row r="1647" spans="1:17" x14ac:dyDescent="0.25">
      <c r="A1647" s="15"/>
      <c r="B1647" s="15"/>
      <c r="C1647" s="15"/>
      <c r="D1647" s="34"/>
      <c r="E1647" s="14" t="s">
        <v>809</v>
      </c>
      <c r="F1647" s="18">
        <v>0</v>
      </c>
      <c r="G1647" s="19">
        <v>105.13</v>
      </c>
      <c r="H1647" s="19">
        <v>0</v>
      </c>
      <c r="I1647" s="19">
        <v>0.2</v>
      </c>
      <c r="J1647" s="16">
        <f>OR(F1647&lt;&gt;0,G1647&lt;&gt;0,H1647&lt;&gt;0,I1647&lt;&gt;0)*(F1647 + (F1647 = 0))*(G1647 + (G1647 = 0))*(H1647 + (H1647 = 0))*(I1647 + (I1647 = 0))</f>
        <v>21.026</v>
      </c>
      <c r="K1647" s="15"/>
      <c r="L1647" s="15"/>
      <c r="M1647" s="15"/>
      <c r="Q1647" s="15">
        <v>0</v>
      </c>
    </row>
    <row r="1648" spans="1:17" x14ac:dyDescent="0.25">
      <c r="A1648" s="15"/>
      <c r="B1648" s="15"/>
      <c r="C1648" s="15"/>
      <c r="D1648" s="34"/>
      <c r="E1648" s="14" t="s">
        <v>825</v>
      </c>
      <c r="F1648" s="18">
        <v>0</v>
      </c>
      <c r="G1648" s="19">
        <v>55.89</v>
      </c>
      <c r="H1648" s="19">
        <v>0</v>
      </c>
      <c r="I1648" s="19">
        <v>0.2</v>
      </c>
      <c r="J1648" s="16">
        <f>OR(F1648&lt;&gt;0,G1648&lt;&gt;0,H1648&lt;&gt;0,I1648&lt;&gt;0)*(F1648 + (F1648 = 0))*(G1648 + (G1648 = 0))*(H1648 + (H1648 = 0))*(I1648 + (I1648 = 0))</f>
        <v>11.178000000000001</v>
      </c>
      <c r="K1648" s="15"/>
      <c r="L1648" s="15"/>
      <c r="M1648" s="15"/>
      <c r="Q1648" s="15">
        <v>0</v>
      </c>
    </row>
    <row r="1649" spans="1:17" x14ac:dyDescent="0.25">
      <c r="A1649" s="15"/>
      <c r="B1649" s="15"/>
      <c r="C1649" s="15"/>
      <c r="D1649" s="34"/>
      <c r="E1649" s="15"/>
      <c r="F1649" s="15"/>
      <c r="G1649" s="15"/>
      <c r="H1649" s="15"/>
      <c r="I1649" s="15"/>
      <c r="J1649" s="20" t="s">
        <v>367</v>
      </c>
      <c r="K1649" s="21">
        <f>SUM(J1646:J1648)</f>
        <v>65.03</v>
      </c>
      <c r="L1649" s="22">
        <f>+Q1649</f>
        <v>3.24</v>
      </c>
      <c r="M1649" s="23">
        <f>ROUND(K1649*L1649,2)</f>
        <v>210.7</v>
      </c>
      <c r="Q1649" s="22">
        <v>3.24</v>
      </c>
    </row>
    <row r="1650" spans="1:17" ht="0.95" customHeight="1" x14ac:dyDescent="0.25">
      <c r="A1650" s="24"/>
      <c r="B1650" s="24"/>
      <c r="C1650" s="24"/>
      <c r="D1650" s="35"/>
      <c r="E1650" s="24"/>
      <c r="F1650" s="24"/>
      <c r="G1650" s="24"/>
      <c r="H1650" s="24"/>
      <c r="I1650" s="24"/>
      <c r="J1650" s="24"/>
      <c r="K1650" s="24"/>
      <c r="L1650" s="24"/>
      <c r="M1650" s="24"/>
      <c r="Q1650" s="24">
        <v>0</v>
      </c>
    </row>
    <row r="1651" spans="1:17" ht="22.5" x14ac:dyDescent="0.25">
      <c r="A1651" s="13" t="s">
        <v>267</v>
      </c>
      <c r="B1651" s="14" t="s">
        <v>22</v>
      </c>
      <c r="C1651" s="14" t="s">
        <v>122</v>
      </c>
      <c r="D1651" s="25" t="s">
        <v>268</v>
      </c>
      <c r="E1651" s="15"/>
      <c r="F1651" s="15"/>
      <c r="G1651" s="15"/>
      <c r="H1651" s="15"/>
      <c r="I1651" s="15"/>
      <c r="J1651" s="15"/>
      <c r="K1651" s="16">
        <f>K1654</f>
        <v>25</v>
      </c>
      <c r="L1651" s="17">
        <f>L1654</f>
        <v>56.55</v>
      </c>
      <c r="M1651" s="17">
        <f>M1654</f>
        <v>1413.75</v>
      </c>
      <c r="Q1651" s="17">
        <v>56.55</v>
      </c>
    </row>
    <row r="1652" spans="1:17" ht="67.5" x14ac:dyDescent="0.25">
      <c r="A1652" s="15"/>
      <c r="B1652" s="15"/>
      <c r="C1652" s="15"/>
      <c r="D1652" s="25" t="s">
        <v>269</v>
      </c>
      <c r="E1652" s="15"/>
      <c r="F1652" s="15"/>
      <c r="G1652" s="15"/>
      <c r="H1652" s="15"/>
      <c r="I1652" s="15"/>
      <c r="J1652" s="15"/>
      <c r="K1652" s="15"/>
      <c r="L1652" s="15"/>
      <c r="M1652" s="15"/>
      <c r="Q1652" s="15">
        <v>0</v>
      </c>
    </row>
    <row r="1653" spans="1:17" x14ac:dyDescent="0.25">
      <c r="A1653" s="15"/>
      <c r="B1653" s="15"/>
      <c r="C1653" s="15"/>
      <c r="D1653" s="34"/>
      <c r="E1653" s="14" t="s">
        <v>270</v>
      </c>
      <c r="F1653" s="18">
        <v>1</v>
      </c>
      <c r="G1653" s="22">
        <v>5</v>
      </c>
      <c r="H1653" s="22">
        <v>5</v>
      </c>
      <c r="I1653" s="22">
        <v>0</v>
      </c>
      <c r="J1653" s="17">
        <f>OR(F1653&lt;&gt;0,G1653&lt;&gt;0,H1653&lt;&gt;0,I1653&lt;&gt;0)*(F1653 + (F1653 = 0))*(G1653 + (G1653 = 0))*(H1653 + (H1653 = 0))*(I1653 + (I1653 = 0))</f>
        <v>25</v>
      </c>
      <c r="K1653" s="15"/>
      <c r="L1653" s="15"/>
      <c r="M1653" s="15"/>
      <c r="Q1653" s="15">
        <v>0</v>
      </c>
    </row>
    <row r="1654" spans="1:17" x14ac:dyDescent="0.25">
      <c r="A1654" s="15"/>
      <c r="B1654" s="15"/>
      <c r="C1654" s="15"/>
      <c r="D1654" s="34"/>
      <c r="E1654" s="15"/>
      <c r="F1654" s="15"/>
      <c r="G1654" s="15"/>
      <c r="H1654" s="15"/>
      <c r="I1654" s="15"/>
      <c r="J1654" s="20" t="s">
        <v>271</v>
      </c>
      <c r="K1654" s="21">
        <f>J1653*1</f>
        <v>25</v>
      </c>
      <c r="L1654" s="22">
        <f>+Q1654</f>
        <v>56.55</v>
      </c>
      <c r="M1654" s="23">
        <f>ROUND(K1654*L1654,2)</f>
        <v>1413.75</v>
      </c>
      <c r="Q1654" s="22">
        <v>56.55</v>
      </c>
    </row>
    <row r="1655" spans="1:17" ht="0.95" customHeight="1" x14ac:dyDescent="0.25">
      <c r="A1655" s="24"/>
      <c r="B1655" s="24"/>
      <c r="C1655" s="24"/>
      <c r="D1655" s="35"/>
      <c r="E1655" s="24"/>
      <c r="F1655" s="24"/>
      <c r="G1655" s="24"/>
      <c r="H1655" s="24"/>
      <c r="I1655" s="24"/>
      <c r="J1655" s="24"/>
      <c r="K1655" s="24"/>
      <c r="L1655" s="24"/>
      <c r="M1655" s="24"/>
      <c r="Q1655" s="24">
        <v>0</v>
      </c>
    </row>
    <row r="1656" spans="1:17" x14ac:dyDescent="0.25">
      <c r="A1656" s="13" t="s">
        <v>221</v>
      </c>
      <c r="B1656" s="14" t="s">
        <v>22</v>
      </c>
      <c r="C1656" s="14" t="s">
        <v>122</v>
      </c>
      <c r="D1656" s="25" t="s">
        <v>222</v>
      </c>
      <c r="E1656" s="15"/>
      <c r="F1656" s="15"/>
      <c r="G1656" s="15"/>
      <c r="H1656" s="15"/>
      <c r="I1656" s="15"/>
      <c r="J1656" s="15"/>
      <c r="K1656" s="16">
        <f>K1659</f>
        <v>25</v>
      </c>
      <c r="L1656" s="17">
        <f>L1659</f>
        <v>1.98</v>
      </c>
      <c r="M1656" s="17">
        <f>M1659</f>
        <v>49.5</v>
      </c>
      <c r="Q1656" s="17">
        <v>1.98</v>
      </c>
    </row>
    <row r="1657" spans="1:17" ht="33.75" x14ac:dyDescent="0.25">
      <c r="A1657" s="15"/>
      <c r="B1657" s="15"/>
      <c r="C1657" s="15"/>
      <c r="D1657" s="25" t="s">
        <v>223</v>
      </c>
      <c r="E1657" s="15"/>
      <c r="F1657" s="15"/>
      <c r="G1657" s="15"/>
      <c r="H1657" s="15"/>
      <c r="I1657" s="15"/>
      <c r="J1657" s="15"/>
      <c r="K1657" s="15"/>
      <c r="L1657" s="15"/>
      <c r="M1657" s="15"/>
      <c r="Q1657" s="15">
        <v>0</v>
      </c>
    </row>
    <row r="1658" spans="1:17" x14ac:dyDescent="0.25">
      <c r="A1658" s="15"/>
      <c r="B1658" s="15"/>
      <c r="C1658" s="15"/>
      <c r="D1658" s="34"/>
      <c r="E1658" s="14" t="s">
        <v>270</v>
      </c>
      <c r="F1658" s="18">
        <v>1</v>
      </c>
      <c r="G1658" s="19">
        <v>5</v>
      </c>
      <c r="H1658" s="19">
        <v>5</v>
      </c>
      <c r="I1658" s="19">
        <v>0</v>
      </c>
      <c r="J1658" s="16">
        <f>OR(F1658&lt;&gt;0,G1658&lt;&gt;0,H1658&lt;&gt;0,I1658&lt;&gt;0)*(F1658 + (F1658 = 0))*(G1658 + (G1658 = 0))*(H1658 + (H1658 = 0))*(I1658 + (I1658 = 0))</f>
        <v>25</v>
      </c>
      <c r="K1658" s="15"/>
      <c r="L1658" s="15"/>
      <c r="M1658" s="15"/>
      <c r="Q1658" s="15">
        <v>0</v>
      </c>
    </row>
    <row r="1659" spans="1:17" x14ac:dyDescent="0.25">
      <c r="A1659" s="15"/>
      <c r="B1659" s="15"/>
      <c r="C1659" s="15"/>
      <c r="D1659" s="34"/>
      <c r="E1659" s="15"/>
      <c r="F1659" s="15"/>
      <c r="G1659" s="15"/>
      <c r="H1659" s="15"/>
      <c r="I1659" s="15"/>
      <c r="J1659" s="20" t="s">
        <v>224</v>
      </c>
      <c r="K1659" s="21">
        <f>J1658*1</f>
        <v>25</v>
      </c>
      <c r="L1659" s="22">
        <f>+Q1659</f>
        <v>1.98</v>
      </c>
      <c r="M1659" s="23">
        <f>ROUND(K1659*L1659,2)</f>
        <v>49.5</v>
      </c>
      <c r="Q1659" s="22">
        <v>1.98</v>
      </c>
    </row>
    <row r="1660" spans="1:17" ht="0.95" customHeight="1" x14ac:dyDescent="0.25">
      <c r="A1660" s="24"/>
      <c r="B1660" s="24"/>
      <c r="C1660" s="24"/>
      <c r="D1660" s="35"/>
      <c r="E1660" s="24"/>
      <c r="F1660" s="24"/>
      <c r="G1660" s="24"/>
      <c r="H1660" s="24"/>
      <c r="I1660" s="24"/>
      <c r="J1660" s="24"/>
      <c r="K1660" s="24"/>
      <c r="L1660" s="24"/>
      <c r="M1660" s="24"/>
      <c r="Q1660" s="24">
        <v>0</v>
      </c>
    </row>
    <row r="1661" spans="1:17" x14ac:dyDescent="0.25">
      <c r="A1661" s="15"/>
      <c r="B1661" s="15"/>
      <c r="C1661" s="15"/>
      <c r="D1661" s="34"/>
      <c r="E1661" s="15"/>
      <c r="F1661" s="15"/>
      <c r="G1661" s="15"/>
      <c r="H1661" s="15"/>
      <c r="I1661" s="15"/>
      <c r="J1661" s="20" t="s">
        <v>828</v>
      </c>
      <c r="K1661" s="19">
        <v>1</v>
      </c>
      <c r="L1661" s="23">
        <f>M1613+M1619+M1632+M1638+M1644+M1651+M1656</f>
        <v>32360.35</v>
      </c>
      <c r="M1661" s="23">
        <f>ROUND(K1661*L1661,2)</f>
        <v>32360.35</v>
      </c>
      <c r="Q1661" s="23">
        <v>32361.11</v>
      </c>
    </row>
    <row r="1662" spans="1:17" ht="0.95" customHeight="1" x14ac:dyDescent="0.25">
      <c r="A1662" s="24"/>
      <c r="B1662" s="24"/>
      <c r="C1662" s="24"/>
      <c r="D1662" s="35"/>
      <c r="E1662" s="24"/>
      <c r="F1662" s="24"/>
      <c r="G1662" s="24"/>
      <c r="H1662" s="24"/>
      <c r="I1662" s="24"/>
      <c r="J1662" s="24"/>
      <c r="K1662" s="24"/>
      <c r="L1662" s="24"/>
      <c r="M1662" s="24"/>
      <c r="Q1662" s="24">
        <v>0</v>
      </c>
    </row>
    <row r="1663" spans="1:17" x14ac:dyDescent="0.25">
      <c r="A1663" s="9" t="s">
        <v>829</v>
      </c>
      <c r="B1663" s="9" t="s">
        <v>16</v>
      </c>
      <c r="C1663" s="9" t="s">
        <v>17</v>
      </c>
      <c r="D1663" s="33" t="s">
        <v>159</v>
      </c>
      <c r="E1663" s="10"/>
      <c r="F1663" s="10"/>
      <c r="G1663" s="10"/>
      <c r="H1663" s="10"/>
      <c r="I1663" s="10"/>
      <c r="J1663" s="10"/>
      <c r="K1663" s="11">
        <f>K1760</f>
        <v>1</v>
      </c>
      <c r="L1663" s="12">
        <f>L1760</f>
        <v>30322.23</v>
      </c>
      <c r="M1663" s="12">
        <f>M1760</f>
        <v>30322.23</v>
      </c>
      <c r="Q1663" s="12">
        <v>30322.47</v>
      </c>
    </row>
    <row r="1664" spans="1:17" ht="22.5" x14ac:dyDescent="0.25">
      <c r="A1664" s="13" t="s">
        <v>830</v>
      </c>
      <c r="B1664" s="14" t="s">
        <v>22</v>
      </c>
      <c r="C1664" s="14" t="s">
        <v>23</v>
      </c>
      <c r="D1664" s="25" t="s">
        <v>831</v>
      </c>
      <c r="E1664" s="15"/>
      <c r="F1664" s="15"/>
      <c r="G1664" s="15"/>
      <c r="H1664" s="15"/>
      <c r="I1664" s="15"/>
      <c r="J1664" s="15"/>
      <c r="K1664" s="16">
        <f>K1667</f>
        <v>1</v>
      </c>
      <c r="L1664" s="17">
        <f>L1667</f>
        <v>19154.189999999999</v>
      </c>
      <c r="M1664" s="17">
        <f>M1667</f>
        <v>19154.189999999999</v>
      </c>
      <c r="Q1664" s="17">
        <v>19154.189999999999</v>
      </c>
    </row>
    <row r="1665" spans="1:17" ht="382.5" x14ac:dyDescent="0.25">
      <c r="A1665" s="15"/>
      <c r="B1665" s="15"/>
      <c r="C1665" s="15"/>
      <c r="D1665" s="25" t="s">
        <v>832</v>
      </c>
      <c r="E1665" s="15"/>
      <c r="F1665" s="15"/>
      <c r="G1665" s="15"/>
      <c r="H1665" s="15"/>
      <c r="I1665" s="15"/>
      <c r="J1665" s="15"/>
      <c r="K1665" s="15"/>
      <c r="L1665" s="15"/>
      <c r="M1665" s="15"/>
      <c r="Q1665" s="15">
        <v>0</v>
      </c>
    </row>
    <row r="1666" spans="1:17" x14ac:dyDescent="0.25">
      <c r="A1666" s="15"/>
      <c r="B1666" s="15"/>
      <c r="C1666" s="15"/>
      <c r="D1666" s="34"/>
      <c r="E1666" s="14" t="s">
        <v>17</v>
      </c>
      <c r="F1666" s="18">
        <v>1</v>
      </c>
      <c r="G1666" s="19">
        <v>0</v>
      </c>
      <c r="H1666" s="19">
        <v>0</v>
      </c>
      <c r="I1666" s="19">
        <v>0</v>
      </c>
      <c r="J1666" s="16">
        <f>OR(F1666&lt;&gt;0,G1666&lt;&gt;0,H1666&lt;&gt;0,I1666&lt;&gt;0)*(F1666 + (F1666 = 0))*(G1666 + (G1666 = 0))*(H1666 + (H1666 = 0))*(I1666 + (I1666 = 0))</f>
        <v>1</v>
      </c>
      <c r="K1666" s="15"/>
      <c r="L1666" s="15"/>
      <c r="M1666" s="15"/>
      <c r="Q1666" s="15">
        <v>0</v>
      </c>
    </row>
    <row r="1667" spans="1:17" x14ac:dyDescent="0.25">
      <c r="A1667" s="15"/>
      <c r="B1667" s="15"/>
      <c r="C1667" s="15"/>
      <c r="D1667" s="34"/>
      <c r="E1667" s="15"/>
      <c r="F1667" s="15"/>
      <c r="G1667" s="15"/>
      <c r="H1667" s="15"/>
      <c r="I1667" s="15"/>
      <c r="J1667" s="20" t="s">
        <v>833</v>
      </c>
      <c r="K1667" s="21">
        <f>J1666</f>
        <v>1</v>
      </c>
      <c r="L1667" s="22">
        <f>+Q1667</f>
        <v>19154.189999999999</v>
      </c>
      <c r="M1667" s="23">
        <f>ROUND(K1667*L1667,2)</f>
        <v>19154.189999999999</v>
      </c>
      <c r="Q1667" s="22">
        <v>19154.189999999999</v>
      </c>
    </row>
    <row r="1668" spans="1:17" ht="0.95" customHeight="1" x14ac:dyDescent="0.25">
      <c r="A1668" s="24"/>
      <c r="B1668" s="24"/>
      <c r="C1668" s="24"/>
      <c r="D1668" s="35"/>
      <c r="E1668" s="24"/>
      <c r="F1668" s="24"/>
      <c r="G1668" s="24"/>
      <c r="H1668" s="24"/>
      <c r="I1668" s="24"/>
      <c r="J1668" s="24"/>
      <c r="K1668" s="24"/>
      <c r="L1668" s="24"/>
      <c r="M1668" s="24"/>
      <c r="Q1668" s="24">
        <v>0</v>
      </c>
    </row>
    <row r="1669" spans="1:17" x14ac:dyDescent="0.25">
      <c r="A1669" s="13" t="s">
        <v>384</v>
      </c>
      <c r="B1669" s="14" t="s">
        <v>22</v>
      </c>
      <c r="C1669" s="14" t="s">
        <v>23</v>
      </c>
      <c r="D1669" s="25" t="s">
        <v>385</v>
      </c>
      <c r="E1669" s="15"/>
      <c r="F1669" s="15"/>
      <c r="G1669" s="15"/>
      <c r="H1669" s="15"/>
      <c r="I1669" s="15"/>
      <c r="J1669" s="15"/>
      <c r="K1669" s="16">
        <f>K1672</f>
        <v>1</v>
      </c>
      <c r="L1669" s="17">
        <f>L1672</f>
        <v>772.26</v>
      </c>
      <c r="M1669" s="17">
        <f>M1672</f>
        <v>772.26</v>
      </c>
      <c r="Q1669" s="17">
        <v>772.26</v>
      </c>
    </row>
    <row r="1670" spans="1:17" ht="123.75" x14ac:dyDescent="0.25">
      <c r="A1670" s="15"/>
      <c r="B1670" s="15"/>
      <c r="C1670" s="15"/>
      <c r="D1670" s="25" t="s">
        <v>386</v>
      </c>
      <c r="E1670" s="15"/>
      <c r="F1670" s="15"/>
      <c r="G1670" s="15"/>
      <c r="H1670" s="15"/>
      <c r="I1670" s="15"/>
      <c r="J1670" s="15"/>
      <c r="K1670" s="15"/>
      <c r="L1670" s="15"/>
      <c r="M1670" s="15"/>
      <c r="Q1670" s="15">
        <v>0</v>
      </c>
    </row>
    <row r="1671" spans="1:17" x14ac:dyDescent="0.25">
      <c r="A1671" s="15"/>
      <c r="B1671" s="15"/>
      <c r="C1671" s="15"/>
      <c r="D1671" s="34"/>
      <c r="E1671" s="14" t="s">
        <v>17</v>
      </c>
      <c r="F1671" s="18">
        <v>1</v>
      </c>
      <c r="G1671" s="19">
        <v>0</v>
      </c>
      <c r="H1671" s="19">
        <v>0</v>
      </c>
      <c r="I1671" s="19">
        <v>0</v>
      </c>
      <c r="J1671" s="16">
        <f>OR(F1671&lt;&gt;0,G1671&lt;&gt;0,H1671&lt;&gt;0,I1671&lt;&gt;0)*(F1671 + (F1671 = 0))*(G1671 + (G1671 = 0))*(H1671 + (H1671 = 0))*(I1671 + (I1671 = 0))</f>
        <v>1</v>
      </c>
      <c r="K1671" s="15"/>
      <c r="L1671" s="15"/>
      <c r="M1671" s="15"/>
      <c r="Q1671" s="15">
        <v>0</v>
      </c>
    </row>
    <row r="1672" spans="1:17" x14ac:dyDescent="0.25">
      <c r="A1672" s="15"/>
      <c r="B1672" s="15"/>
      <c r="C1672" s="15"/>
      <c r="D1672" s="34"/>
      <c r="E1672" s="15"/>
      <c r="F1672" s="15"/>
      <c r="G1672" s="15"/>
      <c r="H1672" s="15"/>
      <c r="I1672" s="15"/>
      <c r="J1672" s="20" t="s">
        <v>387</v>
      </c>
      <c r="K1672" s="21">
        <f>J1671</f>
        <v>1</v>
      </c>
      <c r="L1672" s="22">
        <f>+Q1672</f>
        <v>772.26</v>
      </c>
      <c r="M1672" s="23">
        <f>ROUND(K1672*L1672,2)</f>
        <v>772.26</v>
      </c>
      <c r="Q1672" s="22">
        <v>772.26</v>
      </c>
    </row>
    <row r="1673" spans="1:17" ht="0.95" customHeight="1" x14ac:dyDescent="0.25">
      <c r="A1673" s="24"/>
      <c r="B1673" s="24"/>
      <c r="C1673" s="24"/>
      <c r="D1673" s="35"/>
      <c r="E1673" s="24"/>
      <c r="F1673" s="24"/>
      <c r="G1673" s="24"/>
      <c r="H1673" s="24"/>
      <c r="I1673" s="24"/>
      <c r="J1673" s="24"/>
      <c r="K1673" s="24"/>
      <c r="L1673" s="24"/>
      <c r="M1673" s="24"/>
      <c r="Q1673" s="24">
        <v>0</v>
      </c>
    </row>
    <row r="1674" spans="1:17" x14ac:dyDescent="0.25">
      <c r="A1674" s="13" t="s">
        <v>388</v>
      </c>
      <c r="B1674" s="14" t="s">
        <v>22</v>
      </c>
      <c r="C1674" s="14" t="s">
        <v>23</v>
      </c>
      <c r="D1674" s="25" t="s">
        <v>389</v>
      </c>
      <c r="E1674" s="15"/>
      <c r="F1674" s="15"/>
      <c r="G1674" s="15"/>
      <c r="H1674" s="15"/>
      <c r="I1674" s="15"/>
      <c r="J1674" s="15"/>
      <c r="K1674" s="16">
        <f>K1677</f>
        <v>1</v>
      </c>
      <c r="L1674" s="17">
        <f>L1677</f>
        <v>2330.46</v>
      </c>
      <c r="M1674" s="17">
        <f>M1677</f>
        <v>2330.46</v>
      </c>
      <c r="Q1674" s="17">
        <v>2330.46</v>
      </c>
    </row>
    <row r="1675" spans="1:17" ht="90" x14ac:dyDescent="0.25">
      <c r="A1675" s="15"/>
      <c r="B1675" s="15"/>
      <c r="C1675" s="15"/>
      <c r="D1675" s="25" t="s">
        <v>390</v>
      </c>
      <c r="E1675" s="15"/>
      <c r="F1675" s="15"/>
      <c r="G1675" s="15"/>
      <c r="H1675" s="15"/>
      <c r="I1675" s="15"/>
      <c r="J1675" s="15"/>
      <c r="K1675" s="15"/>
      <c r="L1675" s="15"/>
      <c r="M1675" s="15"/>
      <c r="Q1675" s="15">
        <v>0</v>
      </c>
    </row>
    <row r="1676" spans="1:17" x14ac:dyDescent="0.25">
      <c r="A1676" s="15"/>
      <c r="B1676" s="15"/>
      <c r="C1676" s="15"/>
      <c r="D1676" s="34"/>
      <c r="E1676" s="14" t="s">
        <v>17</v>
      </c>
      <c r="F1676" s="18">
        <v>1</v>
      </c>
      <c r="G1676" s="19">
        <v>0</v>
      </c>
      <c r="H1676" s="19">
        <v>0</v>
      </c>
      <c r="I1676" s="19">
        <v>0</v>
      </c>
      <c r="J1676" s="16">
        <f>OR(F1676&lt;&gt;0,G1676&lt;&gt;0,H1676&lt;&gt;0,I1676&lt;&gt;0)*(F1676 + (F1676 = 0))*(G1676 + (G1676 = 0))*(H1676 + (H1676 = 0))*(I1676 + (I1676 = 0))</f>
        <v>1</v>
      </c>
      <c r="K1676" s="15"/>
      <c r="L1676" s="15"/>
      <c r="M1676" s="15"/>
      <c r="Q1676" s="15">
        <v>0</v>
      </c>
    </row>
    <row r="1677" spans="1:17" x14ac:dyDescent="0.25">
      <c r="A1677" s="15"/>
      <c r="B1677" s="15"/>
      <c r="C1677" s="15"/>
      <c r="D1677" s="34"/>
      <c r="E1677" s="15"/>
      <c r="F1677" s="15"/>
      <c r="G1677" s="15"/>
      <c r="H1677" s="15"/>
      <c r="I1677" s="15"/>
      <c r="J1677" s="20" t="s">
        <v>391</v>
      </c>
      <c r="K1677" s="21">
        <f>J1676</f>
        <v>1</v>
      </c>
      <c r="L1677" s="22">
        <f>+Q1677</f>
        <v>2330.46</v>
      </c>
      <c r="M1677" s="23">
        <f>ROUND(K1677*L1677,2)</f>
        <v>2330.46</v>
      </c>
      <c r="Q1677" s="22">
        <v>2330.46</v>
      </c>
    </row>
    <row r="1678" spans="1:17" ht="0.95" customHeight="1" x14ac:dyDescent="0.25">
      <c r="A1678" s="24"/>
      <c r="B1678" s="24"/>
      <c r="C1678" s="24"/>
      <c r="D1678" s="35"/>
      <c r="E1678" s="24"/>
      <c r="F1678" s="24"/>
      <c r="G1678" s="24"/>
      <c r="H1678" s="24"/>
      <c r="I1678" s="24"/>
      <c r="J1678" s="24"/>
      <c r="K1678" s="24"/>
      <c r="L1678" s="24"/>
      <c r="M1678" s="24"/>
      <c r="Q1678" s="24">
        <v>0</v>
      </c>
    </row>
    <row r="1679" spans="1:17" x14ac:dyDescent="0.25">
      <c r="A1679" s="13" t="s">
        <v>392</v>
      </c>
      <c r="B1679" s="14" t="s">
        <v>22</v>
      </c>
      <c r="C1679" s="14" t="s">
        <v>23</v>
      </c>
      <c r="D1679" s="25" t="s">
        <v>393</v>
      </c>
      <c r="E1679" s="15"/>
      <c r="F1679" s="15"/>
      <c r="G1679" s="15"/>
      <c r="H1679" s="15"/>
      <c r="I1679" s="15"/>
      <c r="J1679" s="15"/>
      <c r="K1679" s="16">
        <f>K1682</f>
        <v>1</v>
      </c>
      <c r="L1679" s="17">
        <f>L1682</f>
        <v>555.59</v>
      </c>
      <c r="M1679" s="17">
        <f>M1682</f>
        <v>555.59</v>
      </c>
      <c r="Q1679" s="17">
        <v>555.59</v>
      </c>
    </row>
    <row r="1680" spans="1:17" ht="33.75" x14ac:dyDescent="0.25">
      <c r="A1680" s="15"/>
      <c r="B1680" s="15"/>
      <c r="C1680" s="15"/>
      <c r="D1680" s="25" t="s">
        <v>394</v>
      </c>
      <c r="E1680" s="15"/>
      <c r="F1680" s="15"/>
      <c r="G1680" s="15"/>
      <c r="H1680" s="15"/>
      <c r="I1680" s="15"/>
      <c r="J1680" s="15"/>
      <c r="K1680" s="15"/>
      <c r="L1680" s="15"/>
      <c r="M1680" s="15"/>
      <c r="Q1680" s="15">
        <v>0</v>
      </c>
    </row>
    <row r="1681" spans="1:17" x14ac:dyDescent="0.25">
      <c r="A1681" s="15"/>
      <c r="B1681" s="15"/>
      <c r="C1681" s="15"/>
      <c r="D1681" s="34"/>
      <c r="E1681" s="14" t="s">
        <v>17</v>
      </c>
      <c r="F1681" s="18">
        <v>1</v>
      </c>
      <c r="G1681" s="19">
        <v>0</v>
      </c>
      <c r="H1681" s="19">
        <v>0</v>
      </c>
      <c r="I1681" s="19">
        <v>0</v>
      </c>
      <c r="J1681" s="16">
        <f>OR(F1681&lt;&gt;0,G1681&lt;&gt;0,H1681&lt;&gt;0,I1681&lt;&gt;0)*(F1681 + (F1681 = 0))*(G1681 + (G1681 = 0))*(H1681 + (H1681 = 0))*(I1681 + (I1681 = 0))</f>
        <v>1</v>
      </c>
      <c r="K1681" s="15"/>
      <c r="L1681" s="15"/>
      <c r="M1681" s="15"/>
      <c r="Q1681" s="15">
        <v>0</v>
      </c>
    </row>
    <row r="1682" spans="1:17" x14ac:dyDescent="0.25">
      <c r="A1682" s="15"/>
      <c r="B1682" s="15"/>
      <c r="C1682" s="15"/>
      <c r="D1682" s="34"/>
      <c r="E1682" s="15"/>
      <c r="F1682" s="15"/>
      <c r="G1682" s="15"/>
      <c r="H1682" s="15"/>
      <c r="I1682" s="15"/>
      <c r="J1682" s="20" t="s">
        <v>395</v>
      </c>
      <c r="K1682" s="21">
        <f>J1681</f>
        <v>1</v>
      </c>
      <c r="L1682" s="22">
        <f>+Q1682</f>
        <v>555.59</v>
      </c>
      <c r="M1682" s="23">
        <f>ROUND(K1682*L1682,2)</f>
        <v>555.59</v>
      </c>
      <c r="Q1682" s="22">
        <v>555.59</v>
      </c>
    </row>
    <row r="1683" spans="1:17" ht="0.95" customHeight="1" x14ac:dyDescent="0.25">
      <c r="A1683" s="24"/>
      <c r="B1683" s="24"/>
      <c r="C1683" s="24"/>
      <c r="D1683" s="35"/>
      <c r="E1683" s="24"/>
      <c r="F1683" s="24"/>
      <c r="G1683" s="24"/>
      <c r="H1683" s="24"/>
      <c r="I1683" s="24"/>
      <c r="J1683" s="24"/>
      <c r="K1683" s="24"/>
      <c r="L1683" s="24"/>
      <c r="M1683" s="24"/>
      <c r="Q1683" s="24">
        <v>0</v>
      </c>
    </row>
    <row r="1684" spans="1:17" ht="22.5" x14ac:dyDescent="0.25">
      <c r="A1684" s="13" t="s">
        <v>396</v>
      </c>
      <c r="B1684" s="14" t="s">
        <v>22</v>
      </c>
      <c r="C1684" s="14" t="s">
        <v>23</v>
      </c>
      <c r="D1684" s="25" t="s">
        <v>397</v>
      </c>
      <c r="E1684" s="15"/>
      <c r="F1684" s="15"/>
      <c r="G1684" s="15"/>
      <c r="H1684" s="15"/>
      <c r="I1684" s="15"/>
      <c r="J1684" s="15"/>
      <c r="K1684" s="16">
        <f>K1687</f>
        <v>1</v>
      </c>
      <c r="L1684" s="17">
        <f>L1687</f>
        <v>1079.81</v>
      </c>
      <c r="M1684" s="17">
        <f>M1687</f>
        <v>1079.81</v>
      </c>
      <c r="Q1684" s="17">
        <v>1079.81</v>
      </c>
    </row>
    <row r="1685" spans="1:17" ht="67.5" x14ac:dyDescent="0.25">
      <c r="A1685" s="15"/>
      <c r="B1685" s="15"/>
      <c r="C1685" s="15"/>
      <c r="D1685" s="25" t="s">
        <v>398</v>
      </c>
      <c r="E1685" s="15"/>
      <c r="F1685" s="15"/>
      <c r="G1685" s="15"/>
      <c r="H1685" s="15"/>
      <c r="I1685" s="15"/>
      <c r="J1685" s="15"/>
      <c r="K1685" s="15"/>
      <c r="L1685" s="15"/>
      <c r="M1685" s="15"/>
      <c r="Q1685" s="15">
        <v>0</v>
      </c>
    </row>
    <row r="1686" spans="1:17" x14ac:dyDescent="0.25">
      <c r="A1686" s="15"/>
      <c r="B1686" s="15"/>
      <c r="C1686" s="15"/>
      <c r="D1686" s="34"/>
      <c r="E1686" s="14" t="s">
        <v>399</v>
      </c>
      <c r="F1686" s="18">
        <v>1</v>
      </c>
      <c r="G1686" s="19">
        <v>0</v>
      </c>
      <c r="H1686" s="19">
        <v>0</v>
      </c>
      <c r="I1686" s="19">
        <v>0</v>
      </c>
      <c r="J1686" s="16">
        <f>OR(F1686&lt;&gt;0,G1686&lt;&gt;0,H1686&lt;&gt;0,I1686&lt;&gt;0)*(F1686 + (F1686 = 0))*(G1686 + (G1686 = 0))*(H1686 + (H1686 = 0))*(I1686 + (I1686 = 0))</f>
        <v>1</v>
      </c>
      <c r="K1686" s="15"/>
      <c r="L1686" s="15"/>
      <c r="M1686" s="15"/>
      <c r="Q1686" s="15">
        <v>0</v>
      </c>
    </row>
    <row r="1687" spans="1:17" x14ac:dyDescent="0.25">
      <c r="A1687" s="15"/>
      <c r="B1687" s="15"/>
      <c r="C1687" s="15"/>
      <c r="D1687" s="34"/>
      <c r="E1687" s="15"/>
      <c r="F1687" s="15"/>
      <c r="G1687" s="15"/>
      <c r="H1687" s="15"/>
      <c r="I1687" s="15"/>
      <c r="J1687" s="20" t="s">
        <v>400</v>
      </c>
      <c r="K1687" s="21">
        <f>J1686</f>
        <v>1</v>
      </c>
      <c r="L1687" s="22">
        <f>+Q1687</f>
        <v>1079.81</v>
      </c>
      <c r="M1687" s="23">
        <f>ROUND(K1687*L1687,2)</f>
        <v>1079.81</v>
      </c>
      <c r="Q1687" s="22">
        <v>1079.81</v>
      </c>
    </row>
    <row r="1688" spans="1:17" ht="0.95" customHeight="1" x14ac:dyDescent="0.25">
      <c r="A1688" s="24"/>
      <c r="B1688" s="24"/>
      <c r="C1688" s="24"/>
      <c r="D1688" s="35"/>
      <c r="E1688" s="24"/>
      <c r="F1688" s="24"/>
      <c r="G1688" s="24"/>
      <c r="H1688" s="24"/>
      <c r="I1688" s="24"/>
      <c r="J1688" s="24"/>
      <c r="K1688" s="24"/>
      <c r="L1688" s="24"/>
      <c r="M1688" s="24"/>
      <c r="Q1688" s="24">
        <v>0</v>
      </c>
    </row>
    <row r="1689" spans="1:17" x14ac:dyDescent="0.25">
      <c r="A1689" s="13" t="s">
        <v>401</v>
      </c>
      <c r="B1689" s="14" t="s">
        <v>22</v>
      </c>
      <c r="C1689" s="14" t="s">
        <v>23</v>
      </c>
      <c r="D1689" s="25" t="s">
        <v>402</v>
      </c>
      <c r="E1689" s="15"/>
      <c r="F1689" s="15"/>
      <c r="G1689" s="15"/>
      <c r="H1689" s="15"/>
      <c r="I1689" s="15"/>
      <c r="J1689" s="15"/>
      <c r="K1689" s="16">
        <f>K1692</f>
        <v>1</v>
      </c>
      <c r="L1689" s="17">
        <f>L1692</f>
        <v>452.12</v>
      </c>
      <c r="M1689" s="17">
        <f>M1692</f>
        <v>452.12</v>
      </c>
      <c r="Q1689" s="17">
        <v>452.12</v>
      </c>
    </row>
    <row r="1690" spans="1:17" ht="56.25" x14ac:dyDescent="0.25">
      <c r="A1690" s="15"/>
      <c r="B1690" s="15"/>
      <c r="C1690" s="15"/>
      <c r="D1690" s="25" t="s">
        <v>403</v>
      </c>
      <c r="E1690" s="15"/>
      <c r="F1690" s="15"/>
      <c r="G1690" s="15"/>
      <c r="H1690" s="15"/>
      <c r="I1690" s="15"/>
      <c r="J1690" s="15"/>
      <c r="K1690" s="15"/>
      <c r="L1690" s="15"/>
      <c r="M1690" s="15"/>
      <c r="Q1690" s="15">
        <v>0</v>
      </c>
    </row>
    <row r="1691" spans="1:17" x14ac:dyDescent="0.25">
      <c r="A1691" s="15"/>
      <c r="B1691" s="15"/>
      <c r="C1691" s="15"/>
      <c r="D1691" s="34"/>
      <c r="E1691" s="14" t="s">
        <v>399</v>
      </c>
      <c r="F1691" s="18">
        <v>1</v>
      </c>
      <c r="G1691" s="19">
        <v>0</v>
      </c>
      <c r="H1691" s="19">
        <v>0</v>
      </c>
      <c r="I1691" s="19">
        <v>0</v>
      </c>
      <c r="J1691" s="16">
        <f>OR(F1691&lt;&gt;0,G1691&lt;&gt;0,H1691&lt;&gt;0,I1691&lt;&gt;0)*(F1691 + (F1691 = 0))*(G1691 + (G1691 = 0))*(H1691 + (H1691 = 0))*(I1691 + (I1691 = 0))</f>
        <v>1</v>
      </c>
      <c r="K1691" s="15"/>
      <c r="L1691" s="15"/>
      <c r="M1691" s="15"/>
      <c r="Q1691" s="15">
        <v>0</v>
      </c>
    </row>
    <row r="1692" spans="1:17" x14ac:dyDescent="0.25">
      <c r="A1692" s="15"/>
      <c r="B1692" s="15"/>
      <c r="C1692" s="15"/>
      <c r="D1692" s="34"/>
      <c r="E1692" s="15"/>
      <c r="F1692" s="15"/>
      <c r="G1692" s="15"/>
      <c r="H1692" s="15"/>
      <c r="I1692" s="15"/>
      <c r="J1692" s="20" t="s">
        <v>404</v>
      </c>
      <c r="K1692" s="21">
        <f>J1691</f>
        <v>1</v>
      </c>
      <c r="L1692" s="22">
        <f>+Q1692</f>
        <v>452.12</v>
      </c>
      <c r="M1692" s="23">
        <f>ROUND(K1692*L1692,2)</f>
        <v>452.12</v>
      </c>
      <c r="Q1692" s="22">
        <v>452.12</v>
      </c>
    </row>
    <row r="1693" spans="1:17" ht="0.95" customHeight="1" x14ac:dyDescent="0.25">
      <c r="A1693" s="24"/>
      <c r="B1693" s="24"/>
      <c r="C1693" s="24"/>
      <c r="D1693" s="35"/>
      <c r="E1693" s="24"/>
      <c r="F1693" s="24"/>
      <c r="G1693" s="24"/>
      <c r="H1693" s="24"/>
      <c r="I1693" s="24"/>
      <c r="J1693" s="24"/>
      <c r="K1693" s="24"/>
      <c r="L1693" s="24"/>
      <c r="M1693" s="24"/>
      <c r="Q1693" s="24">
        <v>0</v>
      </c>
    </row>
    <row r="1694" spans="1:17" ht="22.5" x14ac:dyDescent="0.25">
      <c r="A1694" s="13" t="s">
        <v>405</v>
      </c>
      <c r="B1694" s="14" t="s">
        <v>22</v>
      </c>
      <c r="C1694" s="14" t="s">
        <v>23</v>
      </c>
      <c r="D1694" s="25" t="s">
        <v>406</v>
      </c>
      <c r="E1694" s="15"/>
      <c r="F1694" s="15"/>
      <c r="G1694" s="15"/>
      <c r="H1694" s="15"/>
      <c r="I1694" s="15"/>
      <c r="J1694" s="15"/>
      <c r="K1694" s="16">
        <f>K1697</f>
        <v>1</v>
      </c>
      <c r="L1694" s="17">
        <f>L1697</f>
        <v>175.85</v>
      </c>
      <c r="M1694" s="17">
        <f>M1697</f>
        <v>175.85</v>
      </c>
      <c r="Q1694" s="17">
        <v>175.85</v>
      </c>
    </row>
    <row r="1695" spans="1:17" ht="56.25" x14ac:dyDescent="0.25">
      <c r="A1695" s="15"/>
      <c r="B1695" s="15"/>
      <c r="C1695" s="15"/>
      <c r="D1695" s="25" t="s">
        <v>407</v>
      </c>
      <c r="E1695" s="15"/>
      <c r="F1695" s="15"/>
      <c r="G1695" s="15"/>
      <c r="H1695" s="15"/>
      <c r="I1695" s="15"/>
      <c r="J1695" s="15"/>
      <c r="K1695" s="15"/>
      <c r="L1695" s="15"/>
      <c r="M1695" s="15"/>
      <c r="Q1695" s="15">
        <v>0</v>
      </c>
    </row>
    <row r="1696" spans="1:17" x14ac:dyDescent="0.25">
      <c r="A1696" s="15"/>
      <c r="B1696" s="15"/>
      <c r="C1696" s="15"/>
      <c r="D1696" s="34"/>
      <c r="E1696" s="14" t="s">
        <v>399</v>
      </c>
      <c r="F1696" s="18">
        <v>1</v>
      </c>
      <c r="G1696" s="19">
        <v>0</v>
      </c>
      <c r="H1696" s="19">
        <v>0</v>
      </c>
      <c r="I1696" s="19">
        <v>0</v>
      </c>
      <c r="J1696" s="16">
        <f>OR(F1696&lt;&gt;0,G1696&lt;&gt;0,H1696&lt;&gt;0,I1696&lt;&gt;0)*(F1696 + (F1696 = 0))*(G1696 + (G1696 = 0))*(H1696 + (H1696 = 0))*(I1696 + (I1696 = 0))</f>
        <v>1</v>
      </c>
      <c r="K1696" s="15"/>
      <c r="L1696" s="15"/>
      <c r="M1696" s="15"/>
      <c r="Q1696" s="15">
        <v>0</v>
      </c>
    </row>
    <row r="1697" spans="1:17" x14ac:dyDescent="0.25">
      <c r="A1697" s="15"/>
      <c r="B1697" s="15"/>
      <c r="C1697" s="15"/>
      <c r="D1697" s="34"/>
      <c r="E1697" s="15"/>
      <c r="F1697" s="15"/>
      <c r="G1697" s="15"/>
      <c r="H1697" s="15"/>
      <c r="I1697" s="15"/>
      <c r="J1697" s="20" t="s">
        <v>408</v>
      </c>
      <c r="K1697" s="21">
        <f>J1696</f>
        <v>1</v>
      </c>
      <c r="L1697" s="22">
        <f>+Q1697</f>
        <v>175.85</v>
      </c>
      <c r="M1697" s="23">
        <f>ROUND(K1697*L1697,2)</f>
        <v>175.85</v>
      </c>
      <c r="Q1697" s="22">
        <v>175.85</v>
      </c>
    </row>
    <row r="1698" spans="1:17" ht="0.95" customHeight="1" x14ac:dyDescent="0.25">
      <c r="A1698" s="24"/>
      <c r="B1698" s="24"/>
      <c r="C1698" s="24"/>
      <c r="D1698" s="35"/>
      <c r="E1698" s="24"/>
      <c r="F1698" s="24"/>
      <c r="G1698" s="24"/>
      <c r="H1698" s="24"/>
      <c r="I1698" s="24"/>
      <c r="J1698" s="24"/>
      <c r="K1698" s="24"/>
      <c r="L1698" s="24"/>
      <c r="M1698" s="24"/>
      <c r="Q1698" s="24">
        <v>0</v>
      </c>
    </row>
    <row r="1699" spans="1:17" ht="22.5" x14ac:dyDescent="0.25">
      <c r="A1699" s="13" t="s">
        <v>276</v>
      </c>
      <c r="B1699" s="14" t="s">
        <v>22</v>
      </c>
      <c r="C1699" s="14" t="s">
        <v>23</v>
      </c>
      <c r="D1699" s="25" t="s">
        <v>277</v>
      </c>
      <c r="E1699" s="15"/>
      <c r="F1699" s="15"/>
      <c r="G1699" s="15"/>
      <c r="H1699" s="15"/>
      <c r="I1699" s="15"/>
      <c r="J1699" s="15"/>
      <c r="K1699" s="16">
        <f>K1702</f>
        <v>1</v>
      </c>
      <c r="L1699" s="17">
        <f>L1702</f>
        <v>342.42</v>
      </c>
      <c r="M1699" s="17">
        <f>M1702</f>
        <v>342.42</v>
      </c>
      <c r="Q1699" s="17">
        <v>342.42</v>
      </c>
    </row>
    <row r="1700" spans="1:17" ht="146.25" x14ac:dyDescent="0.25">
      <c r="A1700" s="15"/>
      <c r="B1700" s="15"/>
      <c r="C1700" s="15"/>
      <c r="D1700" s="25" t="s">
        <v>278</v>
      </c>
      <c r="E1700" s="15"/>
      <c r="F1700" s="15"/>
      <c r="G1700" s="15"/>
      <c r="H1700" s="15"/>
      <c r="I1700" s="15"/>
      <c r="J1700" s="15"/>
      <c r="K1700" s="15"/>
      <c r="L1700" s="15"/>
      <c r="M1700" s="15"/>
      <c r="Q1700" s="15">
        <v>0</v>
      </c>
    </row>
    <row r="1701" spans="1:17" x14ac:dyDescent="0.25">
      <c r="A1701" s="15"/>
      <c r="B1701" s="15"/>
      <c r="C1701" s="15"/>
      <c r="D1701" s="34"/>
      <c r="E1701" s="14" t="s">
        <v>17</v>
      </c>
      <c r="F1701" s="18">
        <v>1</v>
      </c>
      <c r="G1701" s="19">
        <v>0</v>
      </c>
      <c r="H1701" s="19">
        <v>0</v>
      </c>
      <c r="I1701" s="19">
        <v>0</v>
      </c>
      <c r="J1701" s="16">
        <f>OR(F1701&lt;&gt;0,G1701&lt;&gt;0,H1701&lt;&gt;0,I1701&lt;&gt;0)*(F1701 + (F1701 = 0))*(G1701 + (G1701 = 0))*(H1701 + (H1701 = 0))*(I1701 + (I1701 = 0))</f>
        <v>1</v>
      </c>
      <c r="K1701" s="15"/>
      <c r="L1701" s="15"/>
      <c r="M1701" s="15"/>
      <c r="Q1701" s="15">
        <v>0</v>
      </c>
    </row>
    <row r="1702" spans="1:17" x14ac:dyDescent="0.25">
      <c r="A1702" s="15"/>
      <c r="B1702" s="15"/>
      <c r="C1702" s="15"/>
      <c r="D1702" s="34"/>
      <c r="E1702" s="15"/>
      <c r="F1702" s="15"/>
      <c r="G1702" s="15"/>
      <c r="H1702" s="15"/>
      <c r="I1702" s="15"/>
      <c r="J1702" s="20" t="s">
        <v>280</v>
      </c>
      <c r="K1702" s="21">
        <f>J1701</f>
        <v>1</v>
      </c>
      <c r="L1702" s="22">
        <f>+Q1702</f>
        <v>342.42</v>
      </c>
      <c r="M1702" s="23">
        <f>ROUND(K1702*L1702,2)</f>
        <v>342.42</v>
      </c>
      <c r="Q1702" s="22">
        <v>342.42</v>
      </c>
    </row>
    <row r="1703" spans="1:17" ht="0.95" customHeight="1" x14ac:dyDescent="0.25">
      <c r="A1703" s="24"/>
      <c r="B1703" s="24"/>
      <c r="C1703" s="24"/>
      <c r="D1703" s="35"/>
      <c r="E1703" s="24"/>
      <c r="F1703" s="24"/>
      <c r="G1703" s="24"/>
      <c r="H1703" s="24"/>
      <c r="I1703" s="24"/>
      <c r="J1703" s="24"/>
      <c r="K1703" s="24"/>
      <c r="L1703" s="24"/>
      <c r="M1703" s="24"/>
      <c r="Q1703" s="24">
        <v>0</v>
      </c>
    </row>
    <row r="1704" spans="1:17" ht="22.5" x14ac:dyDescent="0.25">
      <c r="A1704" s="13" t="s">
        <v>409</v>
      </c>
      <c r="B1704" s="14" t="s">
        <v>22</v>
      </c>
      <c r="C1704" s="14" t="s">
        <v>122</v>
      </c>
      <c r="D1704" s="25" t="s">
        <v>410</v>
      </c>
      <c r="E1704" s="15"/>
      <c r="F1704" s="15"/>
      <c r="G1704" s="15"/>
      <c r="H1704" s="15"/>
      <c r="I1704" s="15"/>
      <c r="J1704" s="15"/>
      <c r="K1704" s="16">
        <f>K1708</f>
        <v>4.24</v>
      </c>
      <c r="L1704" s="17">
        <f>L1708</f>
        <v>576.91999999999996</v>
      </c>
      <c r="M1704" s="17">
        <f>M1708</f>
        <v>2446.14</v>
      </c>
      <c r="Q1704" s="17">
        <v>576.91999999999996</v>
      </c>
    </row>
    <row r="1705" spans="1:17" ht="112.5" x14ac:dyDescent="0.25">
      <c r="A1705" s="15"/>
      <c r="B1705" s="15"/>
      <c r="C1705" s="15"/>
      <c r="D1705" s="25" t="s">
        <v>411</v>
      </c>
      <c r="E1705" s="15"/>
      <c r="F1705" s="15"/>
      <c r="G1705" s="15"/>
      <c r="H1705" s="15"/>
      <c r="I1705" s="15"/>
      <c r="J1705" s="15"/>
      <c r="K1705" s="15"/>
      <c r="L1705" s="15"/>
      <c r="M1705" s="15"/>
      <c r="Q1705" s="15">
        <v>0</v>
      </c>
    </row>
    <row r="1706" spans="1:17" x14ac:dyDescent="0.25">
      <c r="A1706" s="15"/>
      <c r="B1706" s="15"/>
      <c r="C1706" s="15"/>
      <c r="D1706" s="34"/>
      <c r="E1706" s="14" t="s">
        <v>412</v>
      </c>
      <c r="F1706" s="18">
        <v>0</v>
      </c>
      <c r="G1706" s="19">
        <v>1.8</v>
      </c>
      <c r="H1706" s="19">
        <v>1.8</v>
      </c>
      <c r="I1706" s="19">
        <v>0</v>
      </c>
      <c r="J1706" s="16">
        <f>OR(F1706&lt;&gt;0,G1706&lt;&gt;0,H1706&lt;&gt;0,I1706&lt;&gt;0)*(F1706 + (F1706 = 0))*(G1706 + (G1706 = 0))*(H1706 + (H1706 = 0))*(I1706 + (I1706 = 0))</f>
        <v>3.24</v>
      </c>
      <c r="K1706" s="15"/>
      <c r="L1706" s="15"/>
      <c r="M1706" s="15"/>
      <c r="Q1706" s="15">
        <v>0</v>
      </c>
    </row>
    <row r="1707" spans="1:17" x14ac:dyDescent="0.25">
      <c r="A1707" s="15"/>
      <c r="B1707" s="15"/>
      <c r="C1707" s="15"/>
      <c r="D1707" s="34"/>
      <c r="E1707" s="14" t="s">
        <v>413</v>
      </c>
      <c r="F1707" s="18">
        <v>0</v>
      </c>
      <c r="G1707" s="19">
        <v>1</v>
      </c>
      <c r="H1707" s="19">
        <v>1</v>
      </c>
      <c r="I1707" s="19">
        <v>0</v>
      </c>
      <c r="J1707" s="16">
        <f>OR(F1707&lt;&gt;0,G1707&lt;&gt;0,H1707&lt;&gt;0,I1707&lt;&gt;0)*(F1707 + (F1707 = 0))*(G1707 + (G1707 = 0))*(H1707 + (H1707 = 0))*(I1707 + (I1707 = 0))</f>
        <v>1</v>
      </c>
      <c r="K1707" s="15"/>
      <c r="L1707" s="15"/>
      <c r="M1707" s="15"/>
      <c r="Q1707" s="15">
        <v>0</v>
      </c>
    </row>
    <row r="1708" spans="1:17" x14ac:dyDescent="0.25">
      <c r="A1708" s="15"/>
      <c r="B1708" s="15"/>
      <c r="C1708" s="15"/>
      <c r="D1708" s="34"/>
      <c r="E1708" s="15"/>
      <c r="F1708" s="15"/>
      <c r="G1708" s="15"/>
      <c r="H1708" s="15"/>
      <c r="I1708" s="15"/>
      <c r="J1708" s="20" t="s">
        <v>414</v>
      </c>
      <c r="K1708" s="21">
        <f>SUM(J1706:J1707)</f>
        <v>4.24</v>
      </c>
      <c r="L1708" s="22">
        <f>+Q1708</f>
        <v>576.91999999999996</v>
      </c>
      <c r="M1708" s="23">
        <f>ROUND(K1708*L1708,2)</f>
        <v>2446.14</v>
      </c>
      <c r="Q1708" s="22">
        <v>576.91999999999996</v>
      </c>
    </row>
    <row r="1709" spans="1:17" ht="0.95" customHeight="1" x14ac:dyDescent="0.25">
      <c r="A1709" s="24"/>
      <c r="B1709" s="24"/>
      <c r="C1709" s="24"/>
      <c r="D1709" s="35"/>
      <c r="E1709" s="24"/>
      <c r="F1709" s="24"/>
      <c r="G1709" s="24"/>
      <c r="H1709" s="24"/>
      <c r="I1709" s="24"/>
      <c r="J1709" s="24"/>
      <c r="K1709" s="24"/>
      <c r="L1709" s="24"/>
      <c r="M1709" s="24"/>
      <c r="Q1709" s="24">
        <v>0</v>
      </c>
    </row>
    <row r="1710" spans="1:17" x14ac:dyDescent="0.25">
      <c r="A1710" s="13" t="s">
        <v>415</v>
      </c>
      <c r="B1710" s="14" t="s">
        <v>22</v>
      </c>
      <c r="C1710" s="14" t="s">
        <v>88</v>
      </c>
      <c r="D1710" s="25" t="s">
        <v>416</v>
      </c>
      <c r="E1710" s="15"/>
      <c r="F1710" s="15"/>
      <c r="G1710" s="15"/>
      <c r="H1710" s="15"/>
      <c r="I1710" s="15"/>
      <c r="J1710" s="15"/>
      <c r="K1710" s="16">
        <f>K1718</f>
        <v>1.2350000000000001</v>
      </c>
      <c r="L1710" s="17">
        <f>L1718</f>
        <v>158.65</v>
      </c>
      <c r="M1710" s="17">
        <f>M1718</f>
        <v>195.93</v>
      </c>
      <c r="Q1710" s="17">
        <v>158.65</v>
      </c>
    </row>
    <row r="1711" spans="1:17" ht="67.5" x14ac:dyDescent="0.25">
      <c r="A1711" s="15"/>
      <c r="B1711" s="15"/>
      <c r="C1711" s="15"/>
      <c r="D1711" s="25" t="s">
        <v>417</v>
      </c>
      <c r="E1711" s="15"/>
      <c r="F1711" s="15"/>
      <c r="G1711" s="15"/>
      <c r="H1711" s="15"/>
      <c r="I1711" s="15"/>
      <c r="J1711" s="15"/>
      <c r="K1711" s="15"/>
      <c r="L1711" s="15"/>
      <c r="M1711" s="15"/>
      <c r="Q1711" s="15">
        <v>0</v>
      </c>
    </row>
    <row r="1712" spans="1:17" x14ac:dyDescent="0.25">
      <c r="A1712" s="15"/>
      <c r="B1712" s="15"/>
      <c r="C1712" s="15"/>
      <c r="D1712" s="34"/>
      <c r="E1712" s="14" t="s">
        <v>418</v>
      </c>
      <c r="F1712" s="18">
        <v>0</v>
      </c>
      <c r="G1712" s="19">
        <v>1.9</v>
      </c>
      <c r="H1712" s="19">
        <v>1.9</v>
      </c>
      <c r="I1712" s="19">
        <v>0.1</v>
      </c>
      <c r="J1712" s="16">
        <f t="shared" ref="J1712:J1717" si="31">OR(F1712&lt;&gt;0,G1712&lt;&gt;0,H1712&lt;&gt;0,I1712&lt;&gt;0)*(F1712 + (F1712 = 0))*(G1712 + (G1712 = 0))*(H1712 + (H1712 = 0))*(I1712 + (I1712 = 0))</f>
        <v>0.36099999999999999</v>
      </c>
      <c r="K1712" s="15"/>
      <c r="L1712" s="15"/>
      <c r="M1712" s="15"/>
      <c r="Q1712" s="15">
        <v>0</v>
      </c>
    </row>
    <row r="1713" spans="1:17" x14ac:dyDescent="0.25">
      <c r="A1713" s="15"/>
      <c r="B1713" s="15"/>
      <c r="C1713" s="15"/>
      <c r="D1713" s="34"/>
      <c r="E1713" s="14" t="s">
        <v>419</v>
      </c>
      <c r="F1713" s="18"/>
      <c r="G1713" s="19"/>
      <c r="H1713" s="19"/>
      <c r="I1713" s="19"/>
      <c r="J1713" s="16">
        <f t="shared" si="31"/>
        <v>0</v>
      </c>
      <c r="K1713" s="15"/>
      <c r="L1713" s="15"/>
      <c r="M1713" s="15"/>
      <c r="Q1713" s="15">
        <v>0</v>
      </c>
    </row>
    <row r="1714" spans="1:17" x14ac:dyDescent="0.25">
      <c r="A1714" s="15"/>
      <c r="B1714" s="15"/>
      <c r="C1714" s="15"/>
      <c r="D1714" s="34"/>
      <c r="E1714" s="14" t="s">
        <v>412</v>
      </c>
      <c r="F1714" s="18">
        <v>0</v>
      </c>
      <c r="G1714" s="19">
        <v>2.82</v>
      </c>
      <c r="H1714" s="19">
        <v>2.82</v>
      </c>
      <c r="I1714" s="19">
        <v>0.1</v>
      </c>
      <c r="J1714" s="16">
        <f t="shared" si="31"/>
        <v>0.79500000000000004</v>
      </c>
      <c r="K1714" s="15"/>
      <c r="L1714" s="15"/>
      <c r="M1714" s="15"/>
      <c r="Q1714" s="15">
        <v>0</v>
      </c>
    </row>
    <row r="1715" spans="1:17" x14ac:dyDescent="0.25">
      <c r="A1715" s="15"/>
      <c r="B1715" s="15"/>
      <c r="C1715" s="15"/>
      <c r="D1715" s="34"/>
      <c r="E1715" s="14" t="s">
        <v>17</v>
      </c>
      <c r="F1715" s="18">
        <v>-1</v>
      </c>
      <c r="G1715" s="19">
        <v>1.62</v>
      </c>
      <c r="H1715" s="19">
        <v>1.62</v>
      </c>
      <c r="I1715" s="19">
        <v>0.1</v>
      </c>
      <c r="J1715" s="16">
        <f t="shared" si="31"/>
        <v>-0.26200000000000001</v>
      </c>
      <c r="K1715" s="15"/>
      <c r="L1715" s="15"/>
      <c r="M1715" s="15"/>
      <c r="Q1715" s="15">
        <v>0</v>
      </c>
    </row>
    <row r="1716" spans="1:17" x14ac:dyDescent="0.25">
      <c r="A1716" s="15"/>
      <c r="B1716" s="15"/>
      <c r="C1716" s="15"/>
      <c r="D1716" s="34"/>
      <c r="E1716" s="14" t="s">
        <v>420</v>
      </c>
      <c r="F1716" s="18">
        <v>0</v>
      </c>
      <c r="G1716" s="19">
        <v>2.02</v>
      </c>
      <c r="H1716" s="19">
        <v>2.02</v>
      </c>
      <c r="I1716" s="19">
        <v>0.1</v>
      </c>
      <c r="J1716" s="16">
        <f t="shared" si="31"/>
        <v>0.40799999999999997</v>
      </c>
      <c r="K1716" s="15"/>
      <c r="L1716" s="15"/>
      <c r="M1716" s="15"/>
      <c r="Q1716" s="15">
        <v>0</v>
      </c>
    </row>
    <row r="1717" spans="1:17" x14ac:dyDescent="0.25">
      <c r="A1717" s="15"/>
      <c r="B1717" s="15"/>
      <c r="C1717" s="15"/>
      <c r="D1717" s="34"/>
      <c r="E1717" s="14" t="s">
        <v>17</v>
      </c>
      <c r="F1717" s="18">
        <v>-1</v>
      </c>
      <c r="G1717" s="19">
        <v>0.82</v>
      </c>
      <c r="H1717" s="19">
        <v>0.82</v>
      </c>
      <c r="I1717" s="19">
        <v>0.1</v>
      </c>
      <c r="J1717" s="16">
        <f t="shared" si="31"/>
        <v>-6.7000000000000004E-2</v>
      </c>
      <c r="K1717" s="15"/>
      <c r="L1717" s="15"/>
      <c r="M1717" s="15"/>
      <c r="Q1717" s="15">
        <v>0</v>
      </c>
    </row>
    <row r="1718" spans="1:17" x14ac:dyDescent="0.25">
      <c r="A1718" s="15"/>
      <c r="B1718" s="15"/>
      <c r="C1718" s="15"/>
      <c r="D1718" s="34"/>
      <c r="E1718" s="15"/>
      <c r="F1718" s="15"/>
      <c r="G1718" s="15"/>
      <c r="H1718" s="15"/>
      <c r="I1718" s="15"/>
      <c r="J1718" s="20" t="s">
        <v>422</v>
      </c>
      <c r="K1718" s="21">
        <f>SUM(J1712:J1717)</f>
        <v>1.2350000000000001</v>
      </c>
      <c r="L1718" s="22">
        <f>+Q1718</f>
        <v>158.65</v>
      </c>
      <c r="M1718" s="23">
        <f>ROUND(K1718*L1718,2)</f>
        <v>195.93</v>
      </c>
      <c r="Q1718" s="22">
        <v>158.65</v>
      </c>
    </row>
    <row r="1719" spans="1:17" ht="0.95" customHeight="1" x14ac:dyDescent="0.25">
      <c r="A1719" s="24"/>
      <c r="B1719" s="24"/>
      <c r="C1719" s="24"/>
      <c r="D1719" s="35"/>
      <c r="E1719" s="24"/>
      <c r="F1719" s="24"/>
      <c r="G1719" s="24"/>
      <c r="H1719" s="24"/>
      <c r="I1719" s="24"/>
      <c r="J1719" s="24"/>
      <c r="K1719" s="24"/>
      <c r="L1719" s="24"/>
      <c r="M1719" s="24"/>
      <c r="Q1719" s="24">
        <v>0</v>
      </c>
    </row>
    <row r="1720" spans="1:17" ht="22.5" x14ac:dyDescent="0.25">
      <c r="A1720" s="13" t="s">
        <v>423</v>
      </c>
      <c r="B1720" s="14" t="s">
        <v>22</v>
      </c>
      <c r="C1720" s="14" t="s">
        <v>88</v>
      </c>
      <c r="D1720" s="25" t="s">
        <v>424</v>
      </c>
      <c r="E1720" s="15"/>
      <c r="F1720" s="15"/>
      <c r="G1720" s="15"/>
      <c r="H1720" s="15"/>
      <c r="I1720" s="15"/>
      <c r="J1720" s="15"/>
      <c r="K1720" s="16">
        <f>K1727</f>
        <v>4.3680000000000003</v>
      </c>
      <c r="L1720" s="17">
        <f>L1727</f>
        <v>173.78</v>
      </c>
      <c r="M1720" s="17">
        <f>M1727</f>
        <v>759.07</v>
      </c>
      <c r="Q1720" s="17">
        <v>173.78</v>
      </c>
    </row>
    <row r="1721" spans="1:17" ht="78.75" x14ac:dyDescent="0.25">
      <c r="A1721" s="15"/>
      <c r="B1721" s="15"/>
      <c r="C1721" s="15"/>
      <c r="D1721" s="25" t="s">
        <v>425</v>
      </c>
      <c r="E1721" s="15"/>
      <c r="F1721" s="15"/>
      <c r="G1721" s="15"/>
      <c r="H1721" s="15"/>
      <c r="I1721" s="15"/>
      <c r="J1721" s="15"/>
      <c r="K1721" s="15"/>
      <c r="L1721" s="15"/>
      <c r="M1721" s="15"/>
      <c r="Q1721" s="15">
        <v>0</v>
      </c>
    </row>
    <row r="1722" spans="1:17" x14ac:dyDescent="0.25">
      <c r="A1722" s="15"/>
      <c r="B1722" s="15"/>
      <c r="C1722" s="15"/>
      <c r="D1722" s="34"/>
      <c r="E1722" s="14" t="s">
        <v>419</v>
      </c>
      <c r="F1722" s="18"/>
      <c r="G1722" s="19"/>
      <c r="H1722" s="19"/>
      <c r="I1722" s="19"/>
      <c r="J1722" s="16">
        <f>OR(F1722&lt;&gt;0,G1722&lt;&gt;0,H1722&lt;&gt;0,I1722&lt;&gt;0)*(F1722 + (F1722 = 0))*(G1722 + (G1722 = 0))*(H1722 + (H1722 = 0))*(I1722 + (I1722 = 0))</f>
        <v>0</v>
      </c>
      <c r="K1722" s="15"/>
      <c r="L1722" s="15"/>
      <c r="M1722" s="15"/>
      <c r="Q1722" s="15">
        <v>0</v>
      </c>
    </row>
    <row r="1723" spans="1:17" x14ac:dyDescent="0.25">
      <c r="A1723" s="15"/>
      <c r="B1723" s="15"/>
      <c r="C1723" s="15"/>
      <c r="D1723" s="34"/>
      <c r="E1723" s="14" t="s">
        <v>426</v>
      </c>
      <c r="F1723" s="18">
        <v>2</v>
      </c>
      <c r="G1723" s="19">
        <v>2.82</v>
      </c>
      <c r="H1723" s="19">
        <v>0.6</v>
      </c>
      <c r="I1723" s="19">
        <v>0.5</v>
      </c>
      <c r="J1723" s="16">
        <f>OR(F1723&lt;&gt;0,G1723&lt;&gt;0,H1723&lt;&gt;0,I1723&lt;&gt;0)*(F1723 + (F1723 = 0))*(G1723 + (G1723 = 0))*(H1723 + (H1723 = 0))*(I1723 + (I1723 = 0))</f>
        <v>1.6919999999999999</v>
      </c>
      <c r="K1723" s="15"/>
      <c r="L1723" s="15"/>
      <c r="M1723" s="15"/>
      <c r="Q1723" s="15">
        <v>0</v>
      </c>
    </row>
    <row r="1724" spans="1:17" x14ac:dyDescent="0.25">
      <c r="A1724" s="15"/>
      <c r="B1724" s="15"/>
      <c r="C1724" s="15"/>
      <c r="D1724" s="34"/>
      <c r="E1724" s="14" t="s">
        <v>17</v>
      </c>
      <c r="F1724" s="18">
        <v>2</v>
      </c>
      <c r="G1724" s="19">
        <v>1.62</v>
      </c>
      <c r="H1724" s="19">
        <v>0.6</v>
      </c>
      <c r="I1724" s="19">
        <v>0.5</v>
      </c>
      <c r="J1724" s="16">
        <f>OR(F1724&lt;&gt;0,G1724&lt;&gt;0,H1724&lt;&gt;0,I1724&lt;&gt;0)*(F1724 + (F1724 = 0))*(G1724 + (G1724 = 0))*(H1724 + (H1724 = 0))*(I1724 + (I1724 = 0))</f>
        <v>0.97199999999999998</v>
      </c>
      <c r="K1724" s="15"/>
      <c r="L1724" s="15"/>
      <c r="M1724" s="15"/>
      <c r="Q1724" s="15">
        <v>0</v>
      </c>
    </row>
    <row r="1725" spans="1:17" x14ac:dyDescent="0.25">
      <c r="A1725" s="15"/>
      <c r="B1725" s="15"/>
      <c r="C1725" s="15"/>
      <c r="D1725" s="34"/>
      <c r="E1725" s="14" t="s">
        <v>420</v>
      </c>
      <c r="F1725" s="18">
        <v>2</v>
      </c>
      <c r="G1725" s="19">
        <v>2.02</v>
      </c>
      <c r="H1725" s="19">
        <v>0.6</v>
      </c>
      <c r="I1725" s="19">
        <v>0.5</v>
      </c>
      <c r="J1725" s="16">
        <f>OR(F1725&lt;&gt;0,G1725&lt;&gt;0,H1725&lt;&gt;0,I1725&lt;&gt;0)*(F1725 + (F1725 = 0))*(G1725 + (G1725 = 0))*(H1725 + (H1725 = 0))*(I1725 + (I1725 = 0))</f>
        <v>1.212</v>
      </c>
      <c r="K1725" s="15"/>
      <c r="L1725" s="15"/>
      <c r="M1725" s="15"/>
      <c r="Q1725" s="15">
        <v>0</v>
      </c>
    </row>
    <row r="1726" spans="1:17" x14ac:dyDescent="0.25">
      <c r="A1726" s="15"/>
      <c r="B1726" s="15"/>
      <c r="C1726" s="15"/>
      <c r="D1726" s="34"/>
      <c r="E1726" s="14" t="s">
        <v>17</v>
      </c>
      <c r="F1726" s="18">
        <v>2</v>
      </c>
      <c r="G1726" s="19">
        <v>0.82</v>
      </c>
      <c r="H1726" s="19">
        <v>0.6</v>
      </c>
      <c r="I1726" s="19">
        <v>0.5</v>
      </c>
      <c r="J1726" s="16">
        <f>OR(F1726&lt;&gt;0,G1726&lt;&gt;0,H1726&lt;&gt;0,I1726&lt;&gt;0)*(F1726 + (F1726 = 0))*(G1726 + (G1726 = 0))*(H1726 + (H1726 = 0))*(I1726 + (I1726 = 0))</f>
        <v>0.49199999999999999</v>
      </c>
      <c r="K1726" s="15"/>
      <c r="L1726" s="15"/>
      <c r="M1726" s="15"/>
      <c r="Q1726" s="15">
        <v>0</v>
      </c>
    </row>
    <row r="1727" spans="1:17" x14ac:dyDescent="0.25">
      <c r="A1727" s="15"/>
      <c r="B1727" s="15"/>
      <c r="C1727" s="15"/>
      <c r="D1727" s="34"/>
      <c r="E1727" s="15"/>
      <c r="F1727" s="15"/>
      <c r="G1727" s="15"/>
      <c r="H1727" s="15"/>
      <c r="I1727" s="15"/>
      <c r="J1727" s="20" t="s">
        <v>427</v>
      </c>
      <c r="K1727" s="21">
        <f>SUM(J1722:J1726)</f>
        <v>4.3680000000000003</v>
      </c>
      <c r="L1727" s="22">
        <f>+Q1727</f>
        <v>173.78</v>
      </c>
      <c r="M1727" s="23">
        <f>ROUND(K1727*L1727,2)</f>
        <v>759.07</v>
      </c>
      <c r="Q1727" s="22">
        <v>173.78</v>
      </c>
    </row>
    <row r="1728" spans="1:17" ht="0.95" customHeight="1" x14ac:dyDescent="0.25">
      <c r="A1728" s="24"/>
      <c r="B1728" s="24"/>
      <c r="C1728" s="24"/>
      <c r="D1728" s="35"/>
      <c r="E1728" s="24"/>
      <c r="F1728" s="24"/>
      <c r="G1728" s="24"/>
      <c r="H1728" s="24"/>
      <c r="I1728" s="24"/>
      <c r="J1728" s="24"/>
      <c r="K1728" s="24"/>
      <c r="L1728" s="24"/>
      <c r="M1728" s="24"/>
      <c r="Q1728" s="24">
        <v>0</v>
      </c>
    </row>
    <row r="1729" spans="1:17" ht="22.5" x14ac:dyDescent="0.25">
      <c r="A1729" s="13" t="s">
        <v>303</v>
      </c>
      <c r="B1729" s="14" t="s">
        <v>22</v>
      </c>
      <c r="C1729" s="14" t="s">
        <v>122</v>
      </c>
      <c r="D1729" s="25" t="s">
        <v>304</v>
      </c>
      <c r="E1729" s="15"/>
      <c r="F1729" s="15"/>
      <c r="G1729" s="15"/>
      <c r="H1729" s="15"/>
      <c r="I1729" s="15"/>
      <c r="J1729" s="15"/>
      <c r="K1729" s="16">
        <f>K1736</f>
        <v>15.28</v>
      </c>
      <c r="L1729" s="17">
        <f>L1736</f>
        <v>33.619999999999997</v>
      </c>
      <c r="M1729" s="17">
        <f>M1736</f>
        <v>513.71</v>
      </c>
      <c r="Q1729" s="17">
        <v>33.619999999999997</v>
      </c>
    </row>
    <row r="1730" spans="1:17" ht="33.75" x14ac:dyDescent="0.25">
      <c r="A1730" s="15"/>
      <c r="B1730" s="15"/>
      <c r="C1730" s="15"/>
      <c r="D1730" s="25" t="s">
        <v>305</v>
      </c>
      <c r="E1730" s="15"/>
      <c r="F1730" s="15"/>
      <c r="G1730" s="15"/>
      <c r="H1730" s="15"/>
      <c r="I1730" s="15"/>
      <c r="J1730" s="15"/>
      <c r="K1730" s="15"/>
      <c r="L1730" s="15"/>
      <c r="M1730" s="15"/>
      <c r="Q1730" s="15">
        <v>0</v>
      </c>
    </row>
    <row r="1731" spans="1:17" x14ac:dyDescent="0.25">
      <c r="A1731" s="15"/>
      <c r="B1731" s="15"/>
      <c r="C1731" s="15"/>
      <c r="D1731" s="34"/>
      <c r="E1731" s="14" t="s">
        <v>419</v>
      </c>
      <c r="F1731" s="18"/>
      <c r="G1731" s="19"/>
      <c r="H1731" s="19"/>
      <c r="I1731" s="19"/>
      <c r="J1731" s="16">
        <f>OR(F1731&lt;&gt;0,G1731&lt;&gt;0,H1731&lt;&gt;0,I1731&lt;&gt;0)*(F1731 + (F1731 = 0))*(G1731 + (G1731 = 0))*(H1731 + (H1731 = 0))*(I1731 + (I1731 = 0))</f>
        <v>0</v>
      </c>
      <c r="K1731" s="15"/>
      <c r="L1731" s="15"/>
      <c r="M1731" s="15"/>
      <c r="Q1731" s="15">
        <v>0</v>
      </c>
    </row>
    <row r="1732" spans="1:17" x14ac:dyDescent="0.25">
      <c r="A1732" s="15"/>
      <c r="B1732" s="15"/>
      <c r="C1732" s="15"/>
      <c r="D1732" s="34"/>
      <c r="E1732" s="14" t="s">
        <v>426</v>
      </c>
      <c r="F1732" s="18">
        <v>4</v>
      </c>
      <c r="G1732" s="19">
        <v>2.82</v>
      </c>
      <c r="H1732" s="19">
        <v>0</v>
      </c>
      <c r="I1732" s="19">
        <v>0.5</v>
      </c>
      <c r="J1732" s="16">
        <f>OR(F1732&lt;&gt;0,G1732&lt;&gt;0,H1732&lt;&gt;0,I1732&lt;&gt;0)*(F1732 + (F1732 = 0))*(G1732 + (G1732 = 0))*(H1732 + (H1732 = 0))*(I1732 + (I1732 = 0))</f>
        <v>5.64</v>
      </c>
      <c r="K1732" s="15"/>
      <c r="L1732" s="15"/>
      <c r="M1732" s="15"/>
      <c r="Q1732" s="15">
        <v>0</v>
      </c>
    </row>
    <row r="1733" spans="1:17" x14ac:dyDescent="0.25">
      <c r="A1733" s="15"/>
      <c r="B1733" s="15"/>
      <c r="C1733" s="15"/>
      <c r="D1733" s="34"/>
      <c r="E1733" s="14" t="s">
        <v>17</v>
      </c>
      <c r="F1733" s="18">
        <v>4</v>
      </c>
      <c r="G1733" s="19">
        <v>1.8</v>
      </c>
      <c r="H1733" s="19">
        <v>0</v>
      </c>
      <c r="I1733" s="19">
        <v>0.5</v>
      </c>
      <c r="J1733" s="16">
        <f>OR(F1733&lt;&gt;0,G1733&lt;&gt;0,H1733&lt;&gt;0,I1733&lt;&gt;0)*(F1733 + (F1733 = 0))*(G1733 + (G1733 = 0))*(H1733 + (H1733 = 0))*(I1733 + (I1733 = 0))</f>
        <v>3.6</v>
      </c>
      <c r="K1733" s="15"/>
      <c r="L1733" s="15"/>
      <c r="M1733" s="15"/>
      <c r="Q1733" s="15">
        <v>0</v>
      </c>
    </row>
    <row r="1734" spans="1:17" x14ac:dyDescent="0.25">
      <c r="A1734" s="15"/>
      <c r="B1734" s="15"/>
      <c r="C1734" s="15"/>
      <c r="D1734" s="34"/>
      <c r="E1734" s="14" t="s">
        <v>420</v>
      </c>
      <c r="F1734" s="18">
        <v>4</v>
      </c>
      <c r="G1734" s="19">
        <v>2.02</v>
      </c>
      <c r="H1734" s="19">
        <v>0</v>
      </c>
      <c r="I1734" s="19">
        <v>0.5</v>
      </c>
      <c r="J1734" s="16">
        <f>OR(F1734&lt;&gt;0,G1734&lt;&gt;0,H1734&lt;&gt;0,I1734&lt;&gt;0)*(F1734 + (F1734 = 0))*(G1734 + (G1734 = 0))*(H1734 + (H1734 = 0))*(I1734 + (I1734 = 0))</f>
        <v>4.04</v>
      </c>
      <c r="K1734" s="15"/>
      <c r="L1734" s="15"/>
      <c r="M1734" s="15"/>
      <c r="Q1734" s="15">
        <v>0</v>
      </c>
    </row>
    <row r="1735" spans="1:17" x14ac:dyDescent="0.25">
      <c r="A1735" s="15"/>
      <c r="B1735" s="15"/>
      <c r="C1735" s="15"/>
      <c r="D1735" s="34"/>
      <c r="E1735" s="14" t="s">
        <v>17</v>
      </c>
      <c r="F1735" s="18">
        <v>4</v>
      </c>
      <c r="G1735" s="19">
        <v>1</v>
      </c>
      <c r="H1735" s="19">
        <v>0</v>
      </c>
      <c r="I1735" s="19">
        <v>0.5</v>
      </c>
      <c r="J1735" s="16">
        <f>OR(F1735&lt;&gt;0,G1735&lt;&gt;0,H1735&lt;&gt;0,I1735&lt;&gt;0)*(F1735 + (F1735 = 0))*(G1735 + (G1735 = 0))*(H1735 + (H1735 = 0))*(I1735 + (I1735 = 0))</f>
        <v>2</v>
      </c>
      <c r="K1735" s="15"/>
      <c r="L1735" s="15"/>
      <c r="M1735" s="15"/>
      <c r="Q1735" s="15">
        <v>0</v>
      </c>
    </row>
    <row r="1736" spans="1:17" x14ac:dyDescent="0.25">
      <c r="A1736" s="15"/>
      <c r="B1736" s="15"/>
      <c r="C1736" s="15"/>
      <c r="D1736" s="34"/>
      <c r="E1736" s="15"/>
      <c r="F1736" s="15"/>
      <c r="G1736" s="15"/>
      <c r="H1736" s="15"/>
      <c r="I1736" s="15"/>
      <c r="J1736" s="20" t="s">
        <v>306</v>
      </c>
      <c r="K1736" s="21">
        <f>SUM(J1731:J1735)</f>
        <v>15.28</v>
      </c>
      <c r="L1736" s="22">
        <f>+Q1736</f>
        <v>33.619999999999997</v>
      </c>
      <c r="M1736" s="23">
        <f>ROUND(K1736*L1736,2)</f>
        <v>513.71</v>
      </c>
      <c r="Q1736" s="22">
        <v>33.619999999999997</v>
      </c>
    </row>
    <row r="1737" spans="1:17" ht="0.95" customHeight="1" x14ac:dyDescent="0.25">
      <c r="A1737" s="24"/>
      <c r="B1737" s="24"/>
      <c r="C1737" s="24"/>
      <c r="D1737" s="35"/>
      <c r="E1737" s="24"/>
      <c r="F1737" s="24"/>
      <c r="G1737" s="24"/>
      <c r="H1737" s="24"/>
      <c r="I1737" s="24"/>
      <c r="J1737" s="24"/>
      <c r="K1737" s="24"/>
      <c r="L1737" s="24"/>
      <c r="M1737" s="24"/>
      <c r="Q1737" s="24">
        <v>0</v>
      </c>
    </row>
    <row r="1738" spans="1:17" ht="22.5" x14ac:dyDescent="0.25">
      <c r="A1738" s="13" t="s">
        <v>428</v>
      </c>
      <c r="B1738" s="14" t="s">
        <v>22</v>
      </c>
      <c r="C1738" s="14" t="s">
        <v>429</v>
      </c>
      <c r="D1738" s="25" t="s">
        <v>430</v>
      </c>
      <c r="E1738" s="15"/>
      <c r="F1738" s="15"/>
      <c r="G1738" s="15"/>
      <c r="H1738" s="15"/>
      <c r="I1738" s="15"/>
      <c r="J1738" s="15"/>
      <c r="K1738" s="16">
        <f>K1747</f>
        <v>391.29</v>
      </c>
      <c r="L1738" s="17">
        <f>L1747</f>
        <v>1.94</v>
      </c>
      <c r="M1738" s="17">
        <f>M1747</f>
        <v>759.1</v>
      </c>
      <c r="Q1738" s="17">
        <v>1.94</v>
      </c>
    </row>
    <row r="1739" spans="1:17" ht="33.75" x14ac:dyDescent="0.25">
      <c r="A1739" s="15"/>
      <c r="B1739" s="15"/>
      <c r="C1739" s="15"/>
      <c r="D1739" s="25" t="s">
        <v>431</v>
      </c>
      <c r="E1739" s="15"/>
      <c r="F1739" s="15"/>
      <c r="G1739" s="15"/>
      <c r="H1739" s="15"/>
      <c r="I1739" s="15"/>
      <c r="J1739" s="15"/>
      <c r="K1739" s="15"/>
      <c r="L1739" s="15"/>
      <c r="M1739" s="15"/>
      <c r="Q1739" s="15">
        <v>0</v>
      </c>
    </row>
    <row r="1740" spans="1:17" x14ac:dyDescent="0.25">
      <c r="A1740" s="15"/>
      <c r="B1740" s="15"/>
      <c r="C1740" s="15"/>
      <c r="D1740" s="34"/>
      <c r="E1740" s="14" t="s">
        <v>432</v>
      </c>
      <c r="F1740" s="18"/>
      <c r="G1740" s="19"/>
      <c r="H1740" s="19"/>
      <c r="I1740" s="19"/>
      <c r="J1740" s="16">
        <f t="shared" ref="J1740:J1746" si="32">OR(F1740&lt;&gt;0,G1740&lt;&gt;0,H1740&lt;&gt;0,I1740&lt;&gt;0)*(F1740 + (F1740 = 0))*(G1740 + (G1740 = 0))*(H1740 + (H1740 = 0))*(I1740 + (I1740 = 0))</f>
        <v>0</v>
      </c>
      <c r="K1740" s="15"/>
      <c r="L1740" s="15"/>
      <c r="M1740" s="15"/>
      <c r="Q1740" s="15">
        <v>0</v>
      </c>
    </row>
    <row r="1741" spans="1:17" x14ac:dyDescent="0.25">
      <c r="A1741" s="15"/>
      <c r="B1741" s="15"/>
      <c r="C1741" s="15"/>
      <c r="D1741" s="34"/>
      <c r="E1741" s="14" t="s">
        <v>419</v>
      </c>
      <c r="F1741" s="18"/>
      <c r="G1741" s="19"/>
      <c r="H1741" s="19"/>
      <c r="I1741" s="19"/>
      <c r="J1741" s="16">
        <f t="shared" si="32"/>
        <v>0</v>
      </c>
      <c r="K1741" s="15"/>
      <c r="L1741" s="15"/>
      <c r="M1741" s="15"/>
      <c r="Q1741" s="15">
        <v>0</v>
      </c>
    </row>
    <row r="1742" spans="1:17" x14ac:dyDescent="0.25">
      <c r="A1742" s="15"/>
      <c r="B1742" s="15"/>
      <c r="C1742" s="15"/>
      <c r="D1742" s="34"/>
      <c r="E1742" s="14" t="s">
        <v>426</v>
      </c>
      <c r="F1742" s="18">
        <v>0</v>
      </c>
      <c r="G1742" s="19">
        <v>1.6919999999999999</v>
      </c>
      <c r="H1742" s="19">
        <v>0</v>
      </c>
      <c r="I1742" s="19">
        <v>80</v>
      </c>
      <c r="J1742" s="16">
        <f t="shared" si="32"/>
        <v>135.36000000000001</v>
      </c>
      <c r="K1742" s="15"/>
      <c r="L1742" s="15"/>
      <c r="M1742" s="15"/>
      <c r="Q1742" s="15">
        <v>0</v>
      </c>
    </row>
    <row r="1743" spans="1:17" x14ac:dyDescent="0.25">
      <c r="A1743" s="15"/>
      <c r="B1743" s="15"/>
      <c r="C1743" s="15"/>
      <c r="D1743" s="34"/>
      <c r="E1743" s="14" t="s">
        <v>17</v>
      </c>
      <c r="F1743" s="18">
        <v>0</v>
      </c>
      <c r="G1743" s="19">
        <v>0.97199999999999998</v>
      </c>
      <c r="H1743" s="19">
        <v>0</v>
      </c>
      <c r="I1743" s="19">
        <v>80</v>
      </c>
      <c r="J1743" s="16">
        <f t="shared" si="32"/>
        <v>77.760000000000005</v>
      </c>
      <c r="K1743" s="15"/>
      <c r="L1743" s="15"/>
      <c r="M1743" s="15"/>
      <c r="Q1743" s="15">
        <v>0</v>
      </c>
    </row>
    <row r="1744" spans="1:17" x14ac:dyDescent="0.25">
      <c r="A1744" s="15"/>
      <c r="B1744" s="15"/>
      <c r="C1744" s="15"/>
      <c r="D1744" s="34"/>
      <c r="E1744" s="14" t="s">
        <v>420</v>
      </c>
      <c r="F1744" s="18">
        <v>0</v>
      </c>
      <c r="G1744" s="19">
        <v>1.212</v>
      </c>
      <c r="H1744" s="19">
        <v>0</v>
      </c>
      <c r="I1744" s="19">
        <v>80</v>
      </c>
      <c r="J1744" s="16">
        <f t="shared" si="32"/>
        <v>96.96</v>
      </c>
      <c r="K1744" s="15"/>
      <c r="L1744" s="15"/>
      <c r="M1744" s="15"/>
      <c r="Q1744" s="15">
        <v>0</v>
      </c>
    </row>
    <row r="1745" spans="1:17" x14ac:dyDescent="0.25">
      <c r="A1745" s="15"/>
      <c r="B1745" s="15"/>
      <c r="C1745" s="15"/>
      <c r="D1745" s="34"/>
      <c r="E1745" s="14" t="s">
        <v>17</v>
      </c>
      <c r="F1745" s="18">
        <v>0</v>
      </c>
      <c r="G1745" s="19">
        <v>0.49199999999999999</v>
      </c>
      <c r="H1745" s="19">
        <v>0</v>
      </c>
      <c r="I1745" s="19">
        <v>80</v>
      </c>
      <c r="J1745" s="16">
        <f t="shared" si="32"/>
        <v>39.36</v>
      </c>
      <c r="K1745" s="15"/>
      <c r="L1745" s="15"/>
      <c r="M1745" s="15"/>
      <c r="Q1745" s="15">
        <v>0</v>
      </c>
    </row>
    <row r="1746" spans="1:17" x14ac:dyDescent="0.25">
      <c r="A1746" s="15"/>
      <c r="B1746" s="15"/>
      <c r="C1746" s="15"/>
      <c r="D1746" s="34"/>
      <c r="E1746" s="14" t="s">
        <v>433</v>
      </c>
      <c r="F1746" s="18">
        <v>0.1</v>
      </c>
      <c r="G1746" s="19">
        <v>0</v>
      </c>
      <c r="H1746" s="19">
        <v>0</v>
      </c>
      <c r="I1746" s="19">
        <v>418.5</v>
      </c>
      <c r="J1746" s="16">
        <f t="shared" si="32"/>
        <v>41.85</v>
      </c>
      <c r="K1746" s="15"/>
      <c r="L1746" s="15"/>
      <c r="M1746" s="15"/>
      <c r="Q1746" s="15">
        <v>0</v>
      </c>
    </row>
    <row r="1747" spans="1:17" x14ac:dyDescent="0.25">
      <c r="A1747" s="15"/>
      <c r="B1747" s="15"/>
      <c r="C1747" s="15"/>
      <c r="D1747" s="34"/>
      <c r="E1747" s="15"/>
      <c r="F1747" s="15"/>
      <c r="G1747" s="15"/>
      <c r="H1747" s="15"/>
      <c r="I1747" s="15"/>
      <c r="J1747" s="20" t="s">
        <v>434</v>
      </c>
      <c r="K1747" s="21">
        <f>SUM(J1740:J1746)</f>
        <v>391.29</v>
      </c>
      <c r="L1747" s="22">
        <f>+Q1747</f>
        <v>1.94</v>
      </c>
      <c r="M1747" s="23">
        <f>ROUND(K1747*L1747,2)</f>
        <v>759.1</v>
      </c>
      <c r="Q1747" s="22">
        <v>1.94</v>
      </c>
    </row>
    <row r="1748" spans="1:17" ht="0.95" customHeight="1" x14ac:dyDescent="0.25">
      <c r="A1748" s="24"/>
      <c r="B1748" s="24"/>
      <c r="C1748" s="24"/>
      <c r="D1748" s="35"/>
      <c r="E1748" s="24"/>
      <c r="F1748" s="24"/>
      <c r="G1748" s="24"/>
      <c r="H1748" s="24"/>
      <c r="I1748" s="24"/>
      <c r="J1748" s="24"/>
      <c r="K1748" s="24"/>
      <c r="L1748" s="24"/>
      <c r="M1748" s="24"/>
      <c r="Q1748" s="24">
        <v>0</v>
      </c>
    </row>
    <row r="1749" spans="1:17" x14ac:dyDescent="0.25">
      <c r="A1749" s="13" t="s">
        <v>435</v>
      </c>
      <c r="B1749" s="14" t="s">
        <v>22</v>
      </c>
      <c r="C1749" s="14" t="s">
        <v>88</v>
      </c>
      <c r="D1749" s="25" t="s">
        <v>436</v>
      </c>
      <c r="E1749" s="15"/>
      <c r="F1749" s="15"/>
      <c r="G1749" s="15"/>
      <c r="H1749" s="15"/>
      <c r="I1749" s="15"/>
      <c r="J1749" s="15"/>
      <c r="K1749" s="16">
        <f>K1753</f>
        <v>3.008</v>
      </c>
      <c r="L1749" s="17">
        <f>L1753</f>
        <v>36.43</v>
      </c>
      <c r="M1749" s="17">
        <f>M1753</f>
        <v>109.58</v>
      </c>
      <c r="Q1749" s="17">
        <v>36.43</v>
      </c>
    </row>
    <row r="1750" spans="1:17" ht="67.5" x14ac:dyDescent="0.25">
      <c r="A1750" s="15"/>
      <c r="B1750" s="15"/>
      <c r="C1750" s="15"/>
      <c r="D1750" s="25" t="s">
        <v>437</v>
      </c>
      <c r="E1750" s="15"/>
      <c r="F1750" s="15"/>
      <c r="G1750" s="15"/>
      <c r="H1750" s="15"/>
      <c r="I1750" s="15"/>
      <c r="J1750" s="15"/>
      <c r="K1750" s="15"/>
      <c r="L1750" s="15"/>
      <c r="M1750" s="15"/>
      <c r="Q1750" s="15">
        <v>0</v>
      </c>
    </row>
    <row r="1751" spans="1:17" x14ac:dyDescent="0.25">
      <c r="A1751" s="15"/>
      <c r="B1751" s="15"/>
      <c r="C1751" s="15"/>
      <c r="D1751" s="34"/>
      <c r="E1751" s="14" t="s">
        <v>426</v>
      </c>
      <c r="F1751" s="18">
        <v>0</v>
      </c>
      <c r="G1751" s="19">
        <v>2.82</v>
      </c>
      <c r="H1751" s="19">
        <v>2.82</v>
      </c>
      <c r="I1751" s="19">
        <v>0.25</v>
      </c>
      <c r="J1751" s="16">
        <f>OR(F1751&lt;&gt;0,G1751&lt;&gt;0,H1751&lt;&gt;0,I1751&lt;&gt;0)*(F1751 + (F1751 = 0))*(G1751 + (G1751 = 0))*(H1751 + (H1751 = 0))*(I1751 + (I1751 = 0))</f>
        <v>1.988</v>
      </c>
      <c r="K1751" s="15"/>
      <c r="L1751" s="15"/>
      <c r="M1751" s="15"/>
      <c r="Q1751" s="15">
        <v>0</v>
      </c>
    </row>
    <row r="1752" spans="1:17" x14ac:dyDescent="0.25">
      <c r="A1752" s="15"/>
      <c r="B1752" s="15"/>
      <c r="C1752" s="15"/>
      <c r="D1752" s="34"/>
      <c r="E1752" s="14" t="s">
        <v>834</v>
      </c>
      <c r="F1752" s="18">
        <v>0</v>
      </c>
      <c r="G1752" s="19">
        <v>2.02</v>
      </c>
      <c r="H1752" s="19">
        <v>2.02</v>
      </c>
      <c r="I1752" s="19">
        <v>0.25</v>
      </c>
      <c r="J1752" s="16">
        <f>OR(F1752&lt;&gt;0,G1752&lt;&gt;0,H1752&lt;&gt;0,I1752&lt;&gt;0)*(F1752 + (F1752 = 0))*(G1752 + (G1752 = 0))*(H1752 + (H1752 = 0))*(I1752 + (I1752 = 0))</f>
        <v>1.02</v>
      </c>
      <c r="K1752" s="15"/>
      <c r="L1752" s="15"/>
      <c r="M1752" s="15"/>
      <c r="Q1752" s="15">
        <v>0</v>
      </c>
    </row>
    <row r="1753" spans="1:17" x14ac:dyDescent="0.25">
      <c r="A1753" s="15"/>
      <c r="B1753" s="15"/>
      <c r="C1753" s="15"/>
      <c r="D1753" s="34"/>
      <c r="E1753" s="15"/>
      <c r="F1753" s="15"/>
      <c r="G1753" s="15"/>
      <c r="H1753" s="15"/>
      <c r="I1753" s="15"/>
      <c r="J1753" s="20" t="s">
        <v>438</v>
      </c>
      <c r="K1753" s="21">
        <f>SUM(J1751:J1752)</f>
        <v>3.008</v>
      </c>
      <c r="L1753" s="22">
        <f>+Q1753</f>
        <v>36.43</v>
      </c>
      <c r="M1753" s="23">
        <f>ROUND(K1753*L1753,2)</f>
        <v>109.58</v>
      </c>
      <c r="Q1753" s="22">
        <v>36.43</v>
      </c>
    </row>
    <row r="1754" spans="1:17" ht="0.95" customHeight="1" x14ac:dyDescent="0.25">
      <c r="A1754" s="24"/>
      <c r="B1754" s="24"/>
      <c r="C1754" s="24"/>
      <c r="D1754" s="35"/>
      <c r="E1754" s="24"/>
      <c r="F1754" s="24"/>
      <c r="G1754" s="24"/>
      <c r="H1754" s="24"/>
      <c r="I1754" s="24"/>
      <c r="J1754" s="24"/>
      <c r="K1754" s="24"/>
      <c r="L1754" s="24"/>
      <c r="M1754" s="24"/>
      <c r="Q1754" s="24">
        <v>0</v>
      </c>
    </row>
    <row r="1755" spans="1:17" x14ac:dyDescent="0.25">
      <c r="A1755" s="13" t="s">
        <v>439</v>
      </c>
      <c r="B1755" s="14" t="s">
        <v>22</v>
      </c>
      <c r="C1755" s="14" t="s">
        <v>429</v>
      </c>
      <c r="D1755" s="25" t="s">
        <v>440</v>
      </c>
      <c r="E1755" s="15"/>
      <c r="F1755" s="15"/>
      <c r="G1755" s="15"/>
      <c r="H1755" s="15"/>
      <c r="I1755" s="15"/>
      <c r="J1755" s="15"/>
      <c r="K1755" s="16">
        <f>K1758</f>
        <v>200</v>
      </c>
      <c r="L1755" s="17">
        <f>L1758</f>
        <v>3.38</v>
      </c>
      <c r="M1755" s="17">
        <f>M1758</f>
        <v>676</v>
      </c>
      <c r="Q1755" s="17">
        <v>3.38</v>
      </c>
    </row>
    <row r="1756" spans="1:17" ht="78.75" x14ac:dyDescent="0.25">
      <c r="A1756" s="15"/>
      <c r="B1756" s="15"/>
      <c r="C1756" s="15"/>
      <c r="D1756" s="25" t="s">
        <v>441</v>
      </c>
      <c r="E1756" s="15"/>
      <c r="F1756" s="15"/>
      <c r="G1756" s="15"/>
      <c r="H1756" s="15"/>
      <c r="I1756" s="15"/>
      <c r="J1756" s="15"/>
      <c r="K1756" s="15"/>
      <c r="L1756" s="15"/>
      <c r="M1756" s="15"/>
      <c r="Q1756" s="15">
        <v>0</v>
      </c>
    </row>
    <row r="1757" spans="1:17" x14ac:dyDescent="0.25">
      <c r="A1757" s="15"/>
      <c r="B1757" s="15"/>
      <c r="C1757" s="15"/>
      <c r="D1757" s="34"/>
      <c r="E1757" s="14" t="s">
        <v>442</v>
      </c>
      <c r="F1757" s="18">
        <v>0</v>
      </c>
      <c r="G1757" s="19">
        <v>200</v>
      </c>
      <c r="H1757" s="19">
        <v>0</v>
      </c>
      <c r="I1757" s="19">
        <v>0</v>
      </c>
      <c r="J1757" s="16">
        <f>OR(F1757&lt;&gt;0,G1757&lt;&gt;0,H1757&lt;&gt;0,I1757&lt;&gt;0)*(F1757 + (F1757 = 0))*(G1757 + (G1757 = 0))*(H1757 + (H1757 = 0))*(I1757 + (I1757 = 0))</f>
        <v>200</v>
      </c>
      <c r="K1757" s="15"/>
      <c r="L1757" s="15"/>
      <c r="M1757" s="15"/>
      <c r="Q1757" s="15">
        <v>0</v>
      </c>
    </row>
    <row r="1758" spans="1:17" x14ac:dyDescent="0.25">
      <c r="A1758" s="15"/>
      <c r="B1758" s="15"/>
      <c r="C1758" s="15"/>
      <c r="D1758" s="34"/>
      <c r="E1758" s="15"/>
      <c r="F1758" s="15"/>
      <c r="G1758" s="15"/>
      <c r="H1758" s="15"/>
      <c r="I1758" s="15"/>
      <c r="J1758" s="20" t="s">
        <v>443</v>
      </c>
      <c r="K1758" s="21">
        <f>J1757</f>
        <v>200</v>
      </c>
      <c r="L1758" s="22">
        <f>+Q1758</f>
        <v>3.38</v>
      </c>
      <c r="M1758" s="23">
        <f>ROUND(K1758*L1758,2)</f>
        <v>676</v>
      </c>
      <c r="Q1758" s="22">
        <v>3.38</v>
      </c>
    </row>
    <row r="1759" spans="1:17" ht="0.95" customHeight="1" x14ac:dyDescent="0.25">
      <c r="A1759" s="24"/>
      <c r="B1759" s="24"/>
      <c r="C1759" s="24"/>
      <c r="D1759" s="35"/>
      <c r="E1759" s="24"/>
      <c r="F1759" s="24"/>
      <c r="G1759" s="24"/>
      <c r="H1759" s="24"/>
      <c r="I1759" s="24"/>
      <c r="J1759" s="24"/>
      <c r="K1759" s="24"/>
      <c r="L1759" s="24"/>
      <c r="M1759" s="24"/>
      <c r="Q1759" s="24">
        <v>0</v>
      </c>
    </row>
    <row r="1760" spans="1:17" x14ac:dyDescent="0.25">
      <c r="A1760" s="15"/>
      <c r="B1760" s="15"/>
      <c r="C1760" s="15"/>
      <c r="D1760" s="34"/>
      <c r="E1760" s="15"/>
      <c r="F1760" s="15"/>
      <c r="G1760" s="15"/>
      <c r="H1760" s="15"/>
      <c r="I1760" s="15"/>
      <c r="J1760" s="20" t="s">
        <v>835</v>
      </c>
      <c r="K1760" s="19">
        <v>1</v>
      </c>
      <c r="L1760" s="23">
        <f>M1664+M1669+M1674+M1679+M1684+M1689+M1694+M1699+M1704+M1710+M1720+M1729+M1738+M1749+M1755</f>
        <v>30322.23</v>
      </c>
      <c r="M1760" s="23">
        <f>ROUND(K1760*L1760,2)</f>
        <v>30322.23</v>
      </c>
      <c r="Q1760" s="23">
        <v>30322.47</v>
      </c>
    </row>
    <row r="1761" spans="1:17" ht="0.95" customHeight="1" x14ac:dyDescent="0.25">
      <c r="A1761" s="24"/>
      <c r="B1761" s="24"/>
      <c r="C1761" s="24"/>
      <c r="D1761" s="35"/>
      <c r="E1761" s="24"/>
      <c r="F1761" s="24"/>
      <c r="G1761" s="24"/>
      <c r="H1761" s="24"/>
      <c r="I1761" s="24"/>
      <c r="J1761" s="24"/>
      <c r="K1761" s="24"/>
      <c r="L1761" s="24"/>
      <c r="M1761" s="24"/>
      <c r="Q1761" s="24">
        <v>0</v>
      </c>
    </row>
    <row r="1762" spans="1:17" x14ac:dyDescent="0.25">
      <c r="A1762" s="9" t="s">
        <v>836</v>
      </c>
      <c r="B1762" s="9" t="s">
        <v>16</v>
      </c>
      <c r="C1762" s="9" t="s">
        <v>17</v>
      </c>
      <c r="D1762" s="33" t="s">
        <v>446</v>
      </c>
      <c r="E1762" s="10"/>
      <c r="F1762" s="10"/>
      <c r="G1762" s="10"/>
      <c r="H1762" s="10"/>
      <c r="I1762" s="10"/>
      <c r="J1762" s="10"/>
      <c r="K1762" s="11">
        <f>K1890</f>
        <v>1</v>
      </c>
      <c r="L1762" s="12">
        <f>L1890</f>
        <v>22334.67</v>
      </c>
      <c r="M1762" s="12">
        <f>M1890</f>
        <v>22334.67</v>
      </c>
      <c r="Q1762" s="12">
        <v>22335.25</v>
      </c>
    </row>
    <row r="1763" spans="1:17" x14ac:dyDescent="0.25">
      <c r="A1763" s="26" t="s">
        <v>837</v>
      </c>
      <c r="B1763" s="26" t="s">
        <v>16</v>
      </c>
      <c r="C1763" s="26" t="s">
        <v>17</v>
      </c>
      <c r="D1763" s="36" t="s">
        <v>448</v>
      </c>
      <c r="E1763" s="27"/>
      <c r="F1763" s="27"/>
      <c r="G1763" s="27"/>
      <c r="H1763" s="27"/>
      <c r="I1763" s="27"/>
      <c r="J1763" s="27"/>
      <c r="K1763" s="28">
        <f>K1799</f>
        <v>1</v>
      </c>
      <c r="L1763" s="29">
        <f>L1799</f>
        <v>5507.31</v>
      </c>
      <c r="M1763" s="29">
        <f>M1799</f>
        <v>5507.31</v>
      </c>
      <c r="Q1763" s="29">
        <v>5506.98</v>
      </c>
    </row>
    <row r="1764" spans="1:17" x14ac:dyDescent="0.25">
      <c r="A1764" s="13" t="s">
        <v>449</v>
      </c>
      <c r="B1764" s="14" t="s">
        <v>22</v>
      </c>
      <c r="C1764" s="14" t="s">
        <v>47</v>
      </c>
      <c r="D1764" s="25" t="s">
        <v>450</v>
      </c>
      <c r="E1764" s="15"/>
      <c r="F1764" s="15"/>
      <c r="G1764" s="15"/>
      <c r="H1764" s="15"/>
      <c r="I1764" s="15"/>
      <c r="J1764" s="15"/>
      <c r="K1764" s="16">
        <f>K1767</f>
        <v>15</v>
      </c>
      <c r="L1764" s="17">
        <f>L1767</f>
        <v>129.44</v>
      </c>
      <c r="M1764" s="17">
        <f>M1767</f>
        <v>1941.6</v>
      </c>
      <c r="Q1764" s="17">
        <v>129.44</v>
      </c>
    </row>
    <row r="1765" spans="1:17" ht="101.25" x14ac:dyDescent="0.25">
      <c r="A1765" s="15"/>
      <c r="B1765" s="15"/>
      <c r="C1765" s="15"/>
      <c r="D1765" s="25" t="s">
        <v>451</v>
      </c>
      <c r="E1765" s="15"/>
      <c r="F1765" s="15"/>
      <c r="G1765" s="15"/>
      <c r="H1765" s="15"/>
      <c r="I1765" s="15"/>
      <c r="J1765" s="15"/>
      <c r="K1765" s="15"/>
      <c r="L1765" s="15"/>
      <c r="M1765" s="15"/>
      <c r="Q1765" s="15">
        <v>0</v>
      </c>
    </row>
    <row r="1766" spans="1:17" x14ac:dyDescent="0.25">
      <c r="A1766" s="15"/>
      <c r="B1766" s="15"/>
      <c r="C1766" s="15"/>
      <c r="D1766" s="34"/>
      <c r="E1766" s="14" t="s">
        <v>838</v>
      </c>
      <c r="F1766" s="18">
        <v>1</v>
      </c>
      <c r="G1766" s="19">
        <v>15</v>
      </c>
      <c r="H1766" s="19">
        <v>0</v>
      </c>
      <c r="I1766" s="19">
        <v>0</v>
      </c>
      <c r="J1766" s="16">
        <f>OR(F1766&lt;&gt;0,G1766&lt;&gt;0,H1766&lt;&gt;0,I1766&lt;&gt;0)*(F1766 + (F1766 = 0))*(G1766 + (G1766 = 0))*(H1766 + (H1766 = 0))*(I1766 + (I1766 = 0))</f>
        <v>15</v>
      </c>
      <c r="K1766" s="15"/>
      <c r="L1766" s="15"/>
      <c r="M1766" s="15"/>
      <c r="Q1766" s="15">
        <v>0</v>
      </c>
    </row>
    <row r="1767" spans="1:17" x14ac:dyDescent="0.25">
      <c r="A1767" s="15"/>
      <c r="B1767" s="15"/>
      <c r="C1767" s="15"/>
      <c r="D1767" s="34"/>
      <c r="E1767" s="15"/>
      <c r="F1767" s="15"/>
      <c r="G1767" s="15"/>
      <c r="H1767" s="15"/>
      <c r="I1767" s="15"/>
      <c r="J1767" s="20" t="s">
        <v>453</v>
      </c>
      <c r="K1767" s="21">
        <f>J1766</f>
        <v>15</v>
      </c>
      <c r="L1767" s="22">
        <f>+Q1767</f>
        <v>129.44</v>
      </c>
      <c r="M1767" s="23">
        <f>ROUND(K1767*L1767,2)</f>
        <v>1941.6</v>
      </c>
      <c r="Q1767" s="22">
        <v>129.44</v>
      </c>
    </row>
    <row r="1768" spans="1:17" ht="0.95" customHeight="1" x14ac:dyDescent="0.25">
      <c r="A1768" s="24"/>
      <c r="B1768" s="24"/>
      <c r="C1768" s="24"/>
      <c r="D1768" s="35"/>
      <c r="E1768" s="24"/>
      <c r="F1768" s="24"/>
      <c r="G1768" s="24"/>
      <c r="H1768" s="24"/>
      <c r="I1768" s="24"/>
      <c r="J1768" s="24"/>
      <c r="K1768" s="24"/>
      <c r="L1768" s="24"/>
      <c r="M1768" s="24"/>
      <c r="Q1768" s="24">
        <v>0</v>
      </c>
    </row>
    <row r="1769" spans="1:17" x14ac:dyDescent="0.25">
      <c r="A1769" s="13" t="s">
        <v>454</v>
      </c>
      <c r="B1769" s="14" t="s">
        <v>22</v>
      </c>
      <c r="C1769" s="14" t="s">
        <v>47</v>
      </c>
      <c r="D1769" s="25" t="s">
        <v>455</v>
      </c>
      <c r="E1769" s="15"/>
      <c r="F1769" s="15"/>
      <c r="G1769" s="15"/>
      <c r="H1769" s="15"/>
      <c r="I1769" s="15"/>
      <c r="J1769" s="15"/>
      <c r="K1769" s="16">
        <f>K1772</f>
        <v>15</v>
      </c>
      <c r="L1769" s="17">
        <f>L1772</f>
        <v>100.21</v>
      </c>
      <c r="M1769" s="17">
        <f>M1772</f>
        <v>1503.15</v>
      </c>
      <c r="Q1769" s="17">
        <v>100.21</v>
      </c>
    </row>
    <row r="1770" spans="1:17" ht="101.25" x14ac:dyDescent="0.25">
      <c r="A1770" s="15"/>
      <c r="B1770" s="15"/>
      <c r="C1770" s="15"/>
      <c r="D1770" s="25" t="s">
        <v>456</v>
      </c>
      <c r="E1770" s="15"/>
      <c r="F1770" s="15"/>
      <c r="G1770" s="15"/>
      <c r="H1770" s="15"/>
      <c r="I1770" s="15"/>
      <c r="J1770" s="15"/>
      <c r="K1770" s="15"/>
      <c r="L1770" s="15"/>
      <c r="M1770" s="15"/>
      <c r="Q1770" s="15">
        <v>0</v>
      </c>
    </row>
    <row r="1771" spans="1:17" x14ac:dyDescent="0.25">
      <c r="A1771" s="15"/>
      <c r="B1771" s="15"/>
      <c r="C1771" s="15"/>
      <c r="D1771" s="34"/>
      <c r="E1771" s="14" t="s">
        <v>838</v>
      </c>
      <c r="F1771" s="18">
        <v>1</v>
      </c>
      <c r="G1771" s="19">
        <v>15</v>
      </c>
      <c r="H1771" s="19">
        <v>0</v>
      </c>
      <c r="I1771" s="19">
        <v>0</v>
      </c>
      <c r="J1771" s="16">
        <f>OR(F1771&lt;&gt;0,G1771&lt;&gt;0,H1771&lt;&gt;0,I1771&lt;&gt;0)*(F1771 + (F1771 = 0))*(G1771 + (G1771 = 0))*(H1771 + (H1771 = 0))*(I1771 + (I1771 = 0))</f>
        <v>15</v>
      </c>
      <c r="K1771" s="15"/>
      <c r="L1771" s="15"/>
      <c r="M1771" s="15"/>
      <c r="Q1771" s="15">
        <v>0</v>
      </c>
    </row>
    <row r="1772" spans="1:17" x14ac:dyDescent="0.25">
      <c r="A1772" s="15"/>
      <c r="B1772" s="15"/>
      <c r="C1772" s="15"/>
      <c r="D1772" s="34"/>
      <c r="E1772" s="15"/>
      <c r="F1772" s="15"/>
      <c r="G1772" s="15"/>
      <c r="H1772" s="15"/>
      <c r="I1772" s="15"/>
      <c r="J1772" s="20" t="s">
        <v>457</v>
      </c>
      <c r="K1772" s="21">
        <f>J1771</f>
        <v>15</v>
      </c>
      <c r="L1772" s="22">
        <f>+Q1772</f>
        <v>100.21</v>
      </c>
      <c r="M1772" s="23">
        <f>ROUND(K1772*L1772,2)</f>
        <v>1503.15</v>
      </c>
      <c r="Q1772" s="22">
        <v>100.21</v>
      </c>
    </row>
    <row r="1773" spans="1:17" ht="0.95" customHeight="1" x14ac:dyDescent="0.25">
      <c r="A1773" s="24"/>
      <c r="B1773" s="24"/>
      <c r="C1773" s="24"/>
      <c r="D1773" s="35"/>
      <c r="E1773" s="24"/>
      <c r="F1773" s="24"/>
      <c r="G1773" s="24"/>
      <c r="H1773" s="24"/>
      <c r="I1773" s="24"/>
      <c r="J1773" s="24"/>
      <c r="K1773" s="24"/>
      <c r="L1773" s="24"/>
      <c r="M1773" s="24"/>
      <c r="Q1773" s="24">
        <v>0</v>
      </c>
    </row>
    <row r="1774" spans="1:17" x14ac:dyDescent="0.25">
      <c r="A1774" s="13" t="s">
        <v>458</v>
      </c>
      <c r="B1774" s="14" t="s">
        <v>22</v>
      </c>
      <c r="C1774" s="14" t="s">
        <v>23</v>
      </c>
      <c r="D1774" s="25" t="s">
        <v>459</v>
      </c>
      <c r="E1774" s="15"/>
      <c r="F1774" s="15"/>
      <c r="G1774" s="15"/>
      <c r="H1774" s="15"/>
      <c r="I1774" s="15"/>
      <c r="J1774" s="15"/>
      <c r="K1774" s="16">
        <f>K1777</f>
        <v>2</v>
      </c>
      <c r="L1774" s="17">
        <f>L1777</f>
        <v>266.2</v>
      </c>
      <c r="M1774" s="17">
        <f>M1777</f>
        <v>532.4</v>
      </c>
      <c r="Q1774" s="17">
        <v>266.2</v>
      </c>
    </row>
    <row r="1775" spans="1:17" ht="33.75" x14ac:dyDescent="0.25">
      <c r="A1775" s="15"/>
      <c r="B1775" s="15"/>
      <c r="C1775" s="15"/>
      <c r="D1775" s="25" t="s">
        <v>460</v>
      </c>
      <c r="E1775" s="15"/>
      <c r="F1775" s="15"/>
      <c r="G1775" s="15"/>
      <c r="H1775" s="15"/>
      <c r="I1775" s="15"/>
      <c r="J1775" s="15"/>
      <c r="K1775" s="15"/>
      <c r="L1775" s="15"/>
      <c r="M1775" s="15"/>
      <c r="Q1775" s="15">
        <v>0</v>
      </c>
    </row>
    <row r="1776" spans="1:17" x14ac:dyDescent="0.25">
      <c r="A1776" s="15"/>
      <c r="B1776" s="15"/>
      <c r="C1776" s="15"/>
      <c r="D1776" s="34"/>
      <c r="E1776" s="14" t="s">
        <v>838</v>
      </c>
      <c r="F1776" s="18">
        <v>1</v>
      </c>
      <c r="G1776" s="19">
        <v>2</v>
      </c>
      <c r="H1776" s="19">
        <v>0</v>
      </c>
      <c r="I1776" s="19">
        <v>0</v>
      </c>
      <c r="J1776" s="16">
        <f>OR(F1776&lt;&gt;0,G1776&lt;&gt;0,H1776&lt;&gt;0,I1776&lt;&gt;0)*(F1776 + (F1776 = 0))*(G1776 + (G1776 = 0))*(H1776 + (H1776 = 0))*(I1776 + (I1776 = 0))</f>
        <v>2</v>
      </c>
      <c r="K1776" s="15"/>
      <c r="L1776" s="15"/>
      <c r="M1776" s="15"/>
      <c r="Q1776" s="15">
        <v>0</v>
      </c>
    </row>
    <row r="1777" spans="1:17" x14ac:dyDescent="0.25">
      <c r="A1777" s="15"/>
      <c r="B1777" s="15"/>
      <c r="C1777" s="15"/>
      <c r="D1777" s="34"/>
      <c r="E1777" s="15"/>
      <c r="F1777" s="15"/>
      <c r="G1777" s="15"/>
      <c r="H1777" s="15"/>
      <c r="I1777" s="15"/>
      <c r="J1777" s="20" t="s">
        <v>461</v>
      </c>
      <c r="K1777" s="21">
        <f>J1776</f>
        <v>2</v>
      </c>
      <c r="L1777" s="22">
        <f>+Q1777</f>
        <v>266.2</v>
      </c>
      <c r="M1777" s="23">
        <f>ROUND(K1777*L1777,2)</f>
        <v>532.4</v>
      </c>
      <c r="Q1777" s="22">
        <v>266.2</v>
      </c>
    </row>
    <row r="1778" spans="1:17" ht="0.95" customHeight="1" x14ac:dyDescent="0.25">
      <c r="A1778" s="24"/>
      <c r="B1778" s="24"/>
      <c r="C1778" s="24"/>
      <c r="D1778" s="35"/>
      <c r="E1778" s="24"/>
      <c r="F1778" s="24"/>
      <c r="G1778" s="24"/>
      <c r="H1778" s="24"/>
      <c r="I1778" s="24"/>
      <c r="J1778" s="24"/>
      <c r="K1778" s="24"/>
      <c r="L1778" s="24"/>
      <c r="M1778" s="24"/>
      <c r="Q1778" s="24">
        <v>0</v>
      </c>
    </row>
    <row r="1779" spans="1:17" ht="22.5" x14ac:dyDescent="0.25">
      <c r="A1779" s="13" t="s">
        <v>462</v>
      </c>
      <c r="B1779" s="14" t="s">
        <v>22</v>
      </c>
      <c r="C1779" s="14" t="s">
        <v>47</v>
      </c>
      <c r="D1779" s="25" t="s">
        <v>463</v>
      </c>
      <c r="E1779" s="15"/>
      <c r="F1779" s="15"/>
      <c r="G1779" s="15"/>
      <c r="H1779" s="15"/>
      <c r="I1779" s="15"/>
      <c r="J1779" s="15"/>
      <c r="K1779" s="16">
        <f>K1782</f>
        <v>20</v>
      </c>
      <c r="L1779" s="17">
        <f>L1782</f>
        <v>3.99</v>
      </c>
      <c r="M1779" s="17">
        <f>M1782</f>
        <v>79.8</v>
      </c>
      <c r="Q1779" s="17">
        <v>3.99</v>
      </c>
    </row>
    <row r="1780" spans="1:17" ht="146.25" x14ac:dyDescent="0.25">
      <c r="A1780" s="15"/>
      <c r="B1780" s="15"/>
      <c r="C1780" s="15"/>
      <c r="D1780" s="25" t="s">
        <v>464</v>
      </c>
      <c r="E1780" s="15"/>
      <c r="F1780" s="15"/>
      <c r="G1780" s="15"/>
      <c r="H1780" s="15"/>
      <c r="I1780" s="15"/>
      <c r="J1780" s="15"/>
      <c r="K1780" s="15"/>
      <c r="L1780" s="15"/>
      <c r="M1780" s="15"/>
      <c r="Q1780" s="15">
        <v>0</v>
      </c>
    </row>
    <row r="1781" spans="1:17" x14ac:dyDescent="0.25">
      <c r="A1781" s="15"/>
      <c r="B1781" s="15"/>
      <c r="C1781" s="15"/>
      <c r="D1781" s="34"/>
      <c r="E1781" s="14" t="s">
        <v>838</v>
      </c>
      <c r="F1781" s="18">
        <v>1</v>
      </c>
      <c r="G1781" s="19">
        <v>20</v>
      </c>
      <c r="H1781" s="19">
        <v>0</v>
      </c>
      <c r="I1781" s="19">
        <v>0</v>
      </c>
      <c r="J1781" s="16">
        <f>OR(F1781&lt;&gt;0,G1781&lt;&gt;0,H1781&lt;&gt;0,I1781&lt;&gt;0)*(F1781 + (F1781 = 0))*(G1781 + (G1781 = 0))*(H1781 + (H1781 = 0))*(I1781 + (I1781 = 0))</f>
        <v>20</v>
      </c>
      <c r="K1781" s="15"/>
      <c r="L1781" s="15"/>
      <c r="M1781" s="15"/>
      <c r="Q1781" s="15">
        <v>0</v>
      </c>
    </row>
    <row r="1782" spans="1:17" x14ac:dyDescent="0.25">
      <c r="A1782" s="15"/>
      <c r="B1782" s="15"/>
      <c r="C1782" s="15"/>
      <c r="D1782" s="34"/>
      <c r="E1782" s="15"/>
      <c r="F1782" s="15"/>
      <c r="G1782" s="15"/>
      <c r="H1782" s="15"/>
      <c r="I1782" s="15"/>
      <c r="J1782" s="20" t="s">
        <v>465</v>
      </c>
      <c r="K1782" s="21">
        <f>J1781</f>
        <v>20</v>
      </c>
      <c r="L1782" s="22">
        <f>+Q1782</f>
        <v>3.99</v>
      </c>
      <c r="M1782" s="23">
        <f>ROUND(K1782*L1782,2)</f>
        <v>79.8</v>
      </c>
      <c r="Q1782" s="22">
        <v>3.99</v>
      </c>
    </row>
    <row r="1783" spans="1:17" ht="0.95" customHeight="1" x14ac:dyDescent="0.25">
      <c r="A1783" s="24"/>
      <c r="B1783" s="24"/>
      <c r="C1783" s="24"/>
      <c r="D1783" s="35"/>
      <c r="E1783" s="24"/>
      <c r="F1783" s="24"/>
      <c r="G1783" s="24"/>
      <c r="H1783" s="24"/>
      <c r="I1783" s="24"/>
      <c r="J1783" s="24"/>
      <c r="K1783" s="24"/>
      <c r="L1783" s="24"/>
      <c r="M1783" s="24"/>
      <c r="Q1783" s="24">
        <v>0</v>
      </c>
    </row>
    <row r="1784" spans="1:17" ht="22.5" x14ac:dyDescent="0.25">
      <c r="A1784" s="13" t="s">
        <v>466</v>
      </c>
      <c r="B1784" s="14" t="s">
        <v>22</v>
      </c>
      <c r="C1784" s="14" t="s">
        <v>47</v>
      </c>
      <c r="D1784" s="25" t="s">
        <v>467</v>
      </c>
      <c r="E1784" s="15"/>
      <c r="F1784" s="15"/>
      <c r="G1784" s="15"/>
      <c r="H1784" s="15"/>
      <c r="I1784" s="15"/>
      <c r="J1784" s="15"/>
      <c r="K1784" s="16">
        <f>K1787</f>
        <v>60</v>
      </c>
      <c r="L1784" s="17">
        <f>L1787</f>
        <v>5.59</v>
      </c>
      <c r="M1784" s="17">
        <f>M1787</f>
        <v>335.4</v>
      </c>
      <c r="Q1784" s="17">
        <v>5.59</v>
      </c>
    </row>
    <row r="1785" spans="1:17" ht="146.25" x14ac:dyDescent="0.25">
      <c r="A1785" s="15"/>
      <c r="B1785" s="15"/>
      <c r="C1785" s="15"/>
      <c r="D1785" s="25" t="s">
        <v>468</v>
      </c>
      <c r="E1785" s="15"/>
      <c r="F1785" s="15"/>
      <c r="G1785" s="15"/>
      <c r="H1785" s="15"/>
      <c r="I1785" s="15"/>
      <c r="J1785" s="15"/>
      <c r="K1785" s="15"/>
      <c r="L1785" s="15"/>
      <c r="M1785" s="15"/>
      <c r="Q1785" s="15">
        <v>0</v>
      </c>
    </row>
    <row r="1786" spans="1:17" x14ac:dyDescent="0.25">
      <c r="A1786" s="15"/>
      <c r="B1786" s="15"/>
      <c r="C1786" s="15"/>
      <c r="D1786" s="34"/>
      <c r="E1786" s="14" t="s">
        <v>838</v>
      </c>
      <c r="F1786" s="18">
        <v>3</v>
      </c>
      <c r="G1786" s="19">
        <v>20</v>
      </c>
      <c r="H1786" s="19">
        <v>0</v>
      </c>
      <c r="I1786" s="19">
        <v>0</v>
      </c>
      <c r="J1786" s="16">
        <f>OR(F1786&lt;&gt;0,G1786&lt;&gt;0,H1786&lt;&gt;0,I1786&lt;&gt;0)*(F1786 + (F1786 = 0))*(G1786 + (G1786 = 0))*(H1786 + (H1786 = 0))*(I1786 + (I1786 = 0))</f>
        <v>60</v>
      </c>
      <c r="K1786" s="15"/>
      <c r="L1786" s="15"/>
      <c r="M1786" s="15"/>
      <c r="Q1786" s="15">
        <v>0</v>
      </c>
    </row>
    <row r="1787" spans="1:17" x14ac:dyDescent="0.25">
      <c r="A1787" s="15"/>
      <c r="B1787" s="15"/>
      <c r="C1787" s="15"/>
      <c r="D1787" s="34"/>
      <c r="E1787" s="15"/>
      <c r="F1787" s="15"/>
      <c r="G1787" s="15"/>
      <c r="H1787" s="15"/>
      <c r="I1787" s="15"/>
      <c r="J1787" s="20" t="s">
        <v>469</v>
      </c>
      <c r="K1787" s="21">
        <f>J1786</f>
        <v>60</v>
      </c>
      <c r="L1787" s="22">
        <f>+Q1787</f>
        <v>5.59</v>
      </c>
      <c r="M1787" s="23">
        <f>ROUND(K1787*L1787,2)</f>
        <v>335.4</v>
      </c>
      <c r="Q1787" s="22">
        <v>5.59</v>
      </c>
    </row>
    <row r="1788" spans="1:17" ht="0.95" customHeight="1" x14ac:dyDescent="0.25">
      <c r="A1788" s="24"/>
      <c r="B1788" s="24"/>
      <c r="C1788" s="24"/>
      <c r="D1788" s="35"/>
      <c r="E1788" s="24"/>
      <c r="F1788" s="24"/>
      <c r="G1788" s="24"/>
      <c r="H1788" s="24"/>
      <c r="I1788" s="24"/>
      <c r="J1788" s="24"/>
      <c r="K1788" s="24"/>
      <c r="L1788" s="24"/>
      <c r="M1788" s="24"/>
      <c r="Q1788" s="24">
        <v>0</v>
      </c>
    </row>
    <row r="1789" spans="1:17" ht="22.5" x14ac:dyDescent="0.25">
      <c r="A1789" s="13" t="s">
        <v>470</v>
      </c>
      <c r="B1789" s="14" t="s">
        <v>22</v>
      </c>
      <c r="C1789" s="14" t="s">
        <v>23</v>
      </c>
      <c r="D1789" s="25" t="s">
        <v>471</v>
      </c>
      <c r="E1789" s="15"/>
      <c r="F1789" s="15"/>
      <c r="G1789" s="15"/>
      <c r="H1789" s="15"/>
      <c r="I1789" s="15"/>
      <c r="J1789" s="15"/>
      <c r="K1789" s="16">
        <f>K1792</f>
        <v>1</v>
      </c>
      <c r="L1789" s="17">
        <f>L1792</f>
        <v>398.64</v>
      </c>
      <c r="M1789" s="17">
        <f>M1792</f>
        <v>398.64</v>
      </c>
      <c r="Q1789" s="17">
        <v>398.64</v>
      </c>
    </row>
    <row r="1790" spans="1:17" ht="112.5" x14ac:dyDescent="0.25">
      <c r="A1790" s="15"/>
      <c r="B1790" s="15"/>
      <c r="C1790" s="15"/>
      <c r="D1790" s="25" t="s">
        <v>472</v>
      </c>
      <c r="E1790" s="15"/>
      <c r="F1790" s="15"/>
      <c r="G1790" s="15"/>
      <c r="H1790" s="15"/>
      <c r="I1790" s="15"/>
      <c r="J1790" s="15"/>
      <c r="K1790" s="15"/>
      <c r="L1790" s="15"/>
      <c r="M1790" s="15"/>
      <c r="Q1790" s="15">
        <v>0</v>
      </c>
    </row>
    <row r="1791" spans="1:17" x14ac:dyDescent="0.25">
      <c r="A1791" s="15"/>
      <c r="B1791" s="15"/>
      <c r="C1791" s="15"/>
      <c r="D1791" s="34"/>
      <c r="E1791" s="14" t="s">
        <v>839</v>
      </c>
      <c r="F1791" s="18">
        <v>1</v>
      </c>
      <c r="G1791" s="19">
        <v>0</v>
      </c>
      <c r="H1791" s="19">
        <v>0</v>
      </c>
      <c r="I1791" s="19">
        <v>0</v>
      </c>
      <c r="J1791" s="16">
        <f>OR(F1791&lt;&gt;0,G1791&lt;&gt;0,H1791&lt;&gt;0,I1791&lt;&gt;0)*(F1791 + (F1791 = 0))*(G1791 + (G1791 = 0))*(H1791 + (H1791 = 0))*(I1791 + (I1791 = 0))</f>
        <v>1</v>
      </c>
      <c r="K1791" s="15"/>
      <c r="L1791" s="15"/>
      <c r="M1791" s="15"/>
      <c r="Q1791" s="15">
        <v>0</v>
      </c>
    </row>
    <row r="1792" spans="1:17" x14ac:dyDescent="0.25">
      <c r="A1792" s="15"/>
      <c r="B1792" s="15"/>
      <c r="C1792" s="15"/>
      <c r="D1792" s="34"/>
      <c r="E1792" s="15"/>
      <c r="F1792" s="15"/>
      <c r="G1792" s="15"/>
      <c r="H1792" s="15"/>
      <c r="I1792" s="15"/>
      <c r="J1792" s="20" t="s">
        <v>474</v>
      </c>
      <c r="K1792" s="21">
        <f>J1791</f>
        <v>1</v>
      </c>
      <c r="L1792" s="22">
        <f>+Q1792</f>
        <v>398.64</v>
      </c>
      <c r="M1792" s="23">
        <f>ROUND(K1792*L1792,2)</f>
        <v>398.64</v>
      </c>
      <c r="Q1792" s="22">
        <v>398.64</v>
      </c>
    </row>
    <row r="1793" spans="1:17" ht="0.95" customHeight="1" x14ac:dyDescent="0.25">
      <c r="A1793" s="24"/>
      <c r="B1793" s="24"/>
      <c r="C1793" s="24"/>
      <c r="D1793" s="35"/>
      <c r="E1793" s="24"/>
      <c r="F1793" s="24"/>
      <c r="G1793" s="24"/>
      <c r="H1793" s="24"/>
      <c r="I1793" s="24"/>
      <c r="J1793" s="24"/>
      <c r="K1793" s="24"/>
      <c r="L1793" s="24"/>
      <c r="M1793" s="24"/>
      <c r="Q1793" s="24">
        <v>0</v>
      </c>
    </row>
    <row r="1794" spans="1:17" ht="22.5" x14ac:dyDescent="0.25">
      <c r="A1794" s="13" t="s">
        <v>475</v>
      </c>
      <c r="B1794" s="14" t="s">
        <v>22</v>
      </c>
      <c r="C1794" s="14" t="s">
        <v>23</v>
      </c>
      <c r="D1794" s="25" t="s">
        <v>476</v>
      </c>
      <c r="E1794" s="15"/>
      <c r="F1794" s="15"/>
      <c r="G1794" s="15"/>
      <c r="H1794" s="15"/>
      <c r="I1794" s="15"/>
      <c r="J1794" s="15"/>
      <c r="K1794" s="16">
        <f>K1797</f>
        <v>1</v>
      </c>
      <c r="L1794" s="17">
        <f>L1797</f>
        <v>716.32</v>
      </c>
      <c r="M1794" s="17">
        <f>M1797</f>
        <v>716.32</v>
      </c>
      <c r="Q1794" s="17">
        <v>716.32</v>
      </c>
    </row>
    <row r="1795" spans="1:17" ht="123.75" x14ac:dyDescent="0.25">
      <c r="A1795" s="15"/>
      <c r="B1795" s="15"/>
      <c r="C1795" s="15"/>
      <c r="D1795" s="25" t="s">
        <v>477</v>
      </c>
      <c r="E1795" s="15"/>
      <c r="F1795" s="15"/>
      <c r="G1795" s="15"/>
      <c r="H1795" s="15"/>
      <c r="I1795" s="15"/>
      <c r="J1795" s="15"/>
      <c r="K1795" s="15"/>
      <c r="L1795" s="15"/>
      <c r="M1795" s="15"/>
      <c r="Q1795" s="15">
        <v>0</v>
      </c>
    </row>
    <row r="1796" spans="1:17" x14ac:dyDescent="0.25">
      <c r="A1796" s="15"/>
      <c r="B1796" s="15"/>
      <c r="C1796" s="15"/>
      <c r="D1796" s="34"/>
      <c r="E1796" s="14" t="s">
        <v>839</v>
      </c>
      <c r="F1796" s="18">
        <v>1</v>
      </c>
      <c r="G1796" s="19">
        <v>0</v>
      </c>
      <c r="H1796" s="19">
        <v>0</v>
      </c>
      <c r="I1796" s="19">
        <v>0</v>
      </c>
      <c r="J1796" s="16">
        <f>OR(F1796&lt;&gt;0,G1796&lt;&gt;0,H1796&lt;&gt;0,I1796&lt;&gt;0)*(F1796 + (F1796 = 0))*(G1796 + (G1796 = 0))*(H1796 + (H1796 = 0))*(I1796 + (I1796 = 0))</f>
        <v>1</v>
      </c>
      <c r="K1796" s="15"/>
      <c r="L1796" s="15"/>
      <c r="M1796" s="15"/>
      <c r="Q1796" s="15">
        <v>0</v>
      </c>
    </row>
    <row r="1797" spans="1:17" x14ac:dyDescent="0.25">
      <c r="A1797" s="15"/>
      <c r="B1797" s="15"/>
      <c r="C1797" s="15"/>
      <c r="D1797" s="34"/>
      <c r="E1797" s="15"/>
      <c r="F1797" s="15"/>
      <c r="G1797" s="15"/>
      <c r="H1797" s="15"/>
      <c r="I1797" s="15"/>
      <c r="J1797" s="20" t="s">
        <v>478</v>
      </c>
      <c r="K1797" s="21">
        <f>J1796</f>
        <v>1</v>
      </c>
      <c r="L1797" s="22">
        <f>+Q1797</f>
        <v>716.32</v>
      </c>
      <c r="M1797" s="23">
        <f>ROUND(K1797*L1797,2)</f>
        <v>716.32</v>
      </c>
      <c r="Q1797" s="22">
        <v>716.32</v>
      </c>
    </row>
    <row r="1798" spans="1:17" ht="0.95" customHeight="1" x14ac:dyDescent="0.25">
      <c r="A1798" s="24"/>
      <c r="B1798" s="24"/>
      <c r="C1798" s="24"/>
      <c r="D1798" s="35"/>
      <c r="E1798" s="24"/>
      <c r="F1798" s="24"/>
      <c r="G1798" s="24"/>
      <c r="H1798" s="24"/>
      <c r="I1798" s="24"/>
      <c r="J1798" s="24"/>
      <c r="K1798" s="24"/>
      <c r="L1798" s="24"/>
      <c r="M1798" s="24"/>
      <c r="Q1798" s="24">
        <v>0</v>
      </c>
    </row>
    <row r="1799" spans="1:17" x14ac:dyDescent="0.25">
      <c r="A1799" s="15"/>
      <c r="B1799" s="15"/>
      <c r="C1799" s="15"/>
      <c r="D1799" s="34"/>
      <c r="E1799" s="15"/>
      <c r="F1799" s="15"/>
      <c r="G1799" s="15"/>
      <c r="H1799" s="15"/>
      <c r="I1799" s="15"/>
      <c r="J1799" s="20" t="s">
        <v>840</v>
      </c>
      <c r="K1799" s="19">
        <v>1</v>
      </c>
      <c r="L1799" s="23">
        <f>M1764+M1769+M1774+M1779+M1784+M1789+M1794</f>
        <v>5507.31</v>
      </c>
      <c r="M1799" s="23">
        <f>ROUND(K1799*L1799,2)</f>
        <v>5507.31</v>
      </c>
      <c r="Q1799" s="23">
        <v>5506.98</v>
      </c>
    </row>
    <row r="1800" spans="1:17" ht="0.95" customHeight="1" x14ac:dyDescent="0.25">
      <c r="A1800" s="24"/>
      <c r="B1800" s="24"/>
      <c r="C1800" s="24"/>
      <c r="D1800" s="35"/>
      <c r="E1800" s="24"/>
      <c r="F1800" s="24"/>
      <c r="G1800" s="24"/>
      <c r="H1800" s="24"/>
      <c r="I1800" s="24"/>
      <c r="J1800" s="24"/>
      <c r="K1800" s="24"/>
      <c r="L1800" s="24"/>
      <c r="M1800" s="24"/>
      <c r="Q1800" s="24">
        <v>0</v>
      </c>
    </row>
    <row r="1801" spans="1:17" x14ac:dyDescent="0.25">
      <c r="A1801" s="26" t="s">
        <v>841</v>
      </c>
      <c r="B1801" s="26" t="s">
        <v>16</v>
      </c>
      <c r="C1801" s="26" t="s">
        <v>17</v>
      </c>
      <c r="D1801" s="36" t="s">
        <v>481</v>
      </c>
      <c r="E1801" s="27"/>
      <c r="F1801" s="27"/>
      <c r="G1801" s="27"/>
      <c r="H1801" s="27"/>
      <c r="I1801" s="27"/>
      <c r="J1801" s="27"/>
      <c r="K1801" s="28">
        <f>K1807</f>
        <v>1</v>
      </c>
      <c r="L1801" s="29">
        <f>L1807</f>
        <v>419.24</v>
      </c>
      <c r="M1801" s="29">
        <f>M1807</f>
        <v>419.24</v>
      </c>
      <c r="Q1801" s="29">
        <v>419.24</v>
      </c>
    </row>
    <row r="1802" spans="1:17" ht="22.5" x14ac:dyDescent="0.25">
      <c r="A1802" s="13" t="s">
        <v>482</v>
      </c>
      <c r="B1802" s="14" t="s">
        <v>22</v>
      </c>
      <c r="C1802" s="14" t="s">
        <v>23</v>
      </c>
      <c r="D1802" s="25" t="s">
        <v>483</v>
      </c>
      <c r="E1802" s="15"/>
      <c r="F1802" s="15"/>
      <c r="G1802" s="15"/>
      <c r="H1802" s="15"/>
      <c r="I1802" s="15"/>
      <c r="J1802" s="15"/>
      <c r="K1802" s="16">
        <f>K1805</f>
        <v>1</v>
      </c>
      <c r="L1802" s="17">
        <f>L1805</f>
        <v>419.24</v>
      </c>
      <c r="M1802" s="17">
        <f>M1805</f>
        <v>419.24</v>
      </c>
      <c r="Q1802" s="17">
        <v>419.24</v>
      </c>
    </row>
    <row r="1803" spans="1:17" ht="112.5" x14ac:dyDescent="0.25">
      <c r="A1803" s="15"/>
      <c r="B1803" s="15"/>
      <c r="C1803" s="15"/>
      <c r="D1803" s="25" t="s">
        <v>484</v>
      </c>
      <c r="E1803" s="15"/>
      <c r="F1803" s="15"/>
      <c r="G1803" s="15"/>
      <c r="H1803" s="15"/>
      <c r="I1803" s="15"/>
      <c r="J1803" s="15"/>
      <c r="K1803" s="15"/>
      <c r="L1803" s="15"/>
      <c r="M1803" s="15"/>
      <c r="Q1803" s="15">
        <v>0</v>
      </c>
    </row>
    <row r="1804" spans="1:17" x14ac:dyDescent="0.25">
      <c r="A1804" s="15"/>
      <c r="B1804" s="15"/>
      <c r="C1804" s="15"/>
      <c r="D1804" s="34"/>
      <c r="E1804" s="14" t="s">
        <v>839</v>
      </c>
      <c r="F1804" s="18">
        <v>1</v>
      </c>
      <c r="G1804" s="19">
        <v>0</v>
      </c>
      <c r="H1804" s="19">
        <v>0</v>
      </c>
      <c r="I1804" s="19">
        <v>0</v>
      </c>
      <c r="J1804" s="16">
        <f>OR(F1804&lt;&gt;0,G1804&lt;&gt;0,H1804&lt;&gt;0,I1804&lt;&gt;0)*(F1804 + (F1804 = 0))*(G1804 + (G1804 = 0))*(H1804 + (H1804 = 0))*(I1804 + (I1804 = 0))</f>
        <v>1</v>
      </c>
      <c r="K1804" s="15"/>
      <c r="L1804" s="15"/>
      <c r="M1804" s="15"/>
      <c r="Q1804" s="15">
        <v>0</v>
      </c>
    </row>
    <row r="1805" spans="1:17" x14ac:dyDescent="0.25">
      <c r="A1805" s="15"/>
      <c r="B1805" s="15"/>
      <c r="C1805" s="15"/>
      <c r="D1805" s="34"/>
      <c r="E1805" s="15"/>
      <c r="F1805" s="15"/>
      <c r="G1805" s="15"/>
      <c r="H1805" s="15"/>
      <c r="I1805" s="15"/>
      <c r="J1805" s="20" t="s">
        <v>485</v>
      </c>
      <c r="K1805" s="21">
        <f>J1804</f>
        <v>1</v>
      </c>
      <c r="L1805" s="22">
        <f>+Q1805</f>
        <v>419.24</v>
      </c>
      <c r="M1805" s="23">
        <f>ROUND(K1805*L1805,2)</f>
        <v>419.24</v>
      </c>
      <c r="Q1805" s="22">
        <v>419.24</v>
      </c>
    </row>
    <row r="1806" spans="1:17" ht="0.95" customHeight="1" x14ac:dyDescent="0.25">
      <c r="A1806" s="24"/>
      <c r="B1806" s="24"/>
      <c r="C1806" s="24"/>
      <c r="D1806" s="35"/>
      <c r="E1806" s="24"/>
      <c r="F1806" s="24"/>
      <c r="G1806" s="24"/>
      <c r="H1806" s="24"/>
      <c r="I1806" s="24"/>
      <c r="J1806" s="24"/>
      <c r="K1806" s="24"/>
      <c r="L1806" s="24"/>
      <c r="M1806" s="24"/>
      <c r="Q1806" s="24">
        <v>0</v>
      </c>
    </row>
    <row r="1807" spans="1:17" x14ac:dyDescent="0.25">
      <c r="A1807" s="15"/>
      <c r="B1807" s="15"/>
      <c r="C1807" s="15"/>
      <c r="D1807" s="34"/>
      <c r="E1807" s="15"/>
      <c r="F1807" s="15"/>
      <c r="G1807" s="15"/>
      <c r="H1807" s="15"/>
      <c r="I1807" s="15"/>
      <c r="J1807" s="20" t="s">
        <v>842</v>
      </c>
      <c r="K1807" s="19">
        <v>1</v>
      </c>
      <c r="L1807" s="23">
        <f>M1802</f>
        <v>419.24</v>
      </c>
      <c r="M1807" s="23">
        <f>ROUND(K1807*L1807,2)</f>
        <v>419.24</v>
      </c>
      <c r="Q1807" s="23">
        <v>419.24</v>
      </c>
    </row>
    <row r="1808" spans="1:17" ht="0.95" customHeight="1" x14ac:dyDescent="0.25">
      <c r="A1808" s="24"/>
      <c r="B1808" s="24"/>
      <c r="C1808" s="24"/>
      <c r="D1808" s="35"/>
      <c r="E1808" s="24"/>
      <c r="F1808" s="24"/>
      <c r="G1808" s="24"/>
      <c r="H1808" s="24"/>
      <c r="I1808" s="24"/>
      <c r="J1808" s="24"/>
      <c r="K1808" s="24"/>
      <c r="L1808" s="24"/>
      <c r="M1808" s="24"/>
      <c r="Q1808" s="24">
        <v>0</v>
      </c>
    </row>
    <row r="1809" spans="1:17" x14ac:dyDescent="0.25">
      <c r="A1809" s="26" t="s">
        <v>843</v>
      </c>
      <c r="B1809" s="26" t="s">
        <v>16</v>
      </c>
      <c r="C1809" s="26" t="s">
        <v>17</v>
      </c>
      <c r="D1809" s="36" t="s">
        <v>488</v>
      </c>
      <c r="E1809" s="27"/>
      <c r="F1809" s="27"/>
      <c r="G1809" s="27"/>
      <c r="H1809" s="27"/>
      <c r="I1809" s="27"/>
      <c r="J1809" s="27"/>
      <c r="K1809" s="28">
        <f>K1847</f>
        <v>1</v>
      </c>
      <c r="L1809" s="29">
        <f>L1847</f>
        <v>10468.299999999999</v>
      </c>
      <c r="M1809" s="29">
        <f>M1847</f>
        <v>10468.299999999999</v>
      </c>
      <c r="Q1809" s="29">
        <v>10469.08</v>
      </c>
    </row>
    <row r="1810" spans="1:17" x14ac:dyDescent="0.25">
      <c r="A1810" s="13" t="s">
        <v>458</v>
      </c>
      <c r="B1810" s="14" t="s">
        <v>22</v>
      </c>
      <c r="C1810" s="14" t="s">
        <v>23</v>
      </c>
      <c r="D1810" s="25" t="s">
        <v>459</v>
      </c>
      <c r="E1810" s="15"/>
      <c r="F1810" s="15"/>
      <c r="G1810" s="15"/>
      <c r="H1810" s="15"/>
      <c r="I1810" s="15"/>
      <c r="J1810" s="15"/>
      <c r="K1810" s="16">
        <f>K1813</f>
        <v>3</v>
      </c>
      <c r="L1810" s="17">
        <f>L1813</f>
        <v>266.2</v>
      </c>
      <c r="M1810" s="17">
        <f>M1813</f>
        <v>798.6</v>
      </c>
      <c r="Q1810" s="17">
        <v>266.2</v>
      </c>
    </row>
    <row r="1811" spans="1:17" ht="33.75" x14ac:dyDescent="0.25">
      <c r="A1811" s="15"/>
      <c r="B1811" s="15"/>
      <c r="C1811" s="15"/>
      <c r="D1811" s="25" t="s">
        <v>460</v>
      </c>
      <c r="E1811" s="15"/>
      <c r="F1811" s="15"/>
      <c r="G1811" s="15"/>
      <c r="H1811" s="15"/>
      <c r="I1811" s="15"/>
      <c r="J1811" s="15"/>
      <c r="K1811" s="15"/>
      <c r="L1811" s="15"/>
      <c r="M1811" s="15"/>
      <c r="Q1811" s="15">
        <v>0</v>
      </c>
    </row>
    <row r="1812" spans="1:17" x14ac:dyDescent="0.25">
      <c r="A1812" s="15"/>
      <c r="B1812" s="15"/>
      <c r="C1812" s="15"/>
      <c r="D1812" s="34"/>
      <c r="E1812" s="14" t="s">
        <v>844</v>
      </c>
      <c r="F1812" s="18">
        <v>3</v>
      </c>
      <c r="G1812" s="19">
        <v>0</v>
      </c>
      <c r="H1812" s="19">
        <v>0</v>
      </c>
      <c r="I1812" s="19">
        <v>0</v>
      </c>
      <c r="J1812" s="16">
        <f>OR(F1812&lt;&gt;0,G1812&lt;&gt;0,H1812&lt;&gt;0,I1812&lt;&gt;0)*(F1812 + (F1812 = 0))*(G1812 + (G1812 = 0))*(H1812 + (H1812 = 0))*(I1812 + (I1812 = 0))</f>
        <v>3</v>
      </c>
      <c r="K1812" s="15"/>
      <c r="L1812" s="15"/>
      <c r="M1812" s="15"/>
      <c r="Q1812" s="15">
        <v>0</v>
      </c>
    </row>
    <row r="1813" spans="1:17" x14ac:dyDescent="0.25">
      <c r="A1813" s="15"/>
      <c r="B1813" s="15"/>
      <c r="C1813" s="15"/>
      <c r="D1813" s="34"/>
      <c r="E1813" s="15"/>
      <c r="F1813" s="15"/>
      <c r="G1813" s="15"/>
      <c r="H1813" s="15"/>
      <c r="I1813" s="15"/>
      <c r="J1813" s="20" t="s">
        <v>461</v>
      </c>
      <c r="K1813" s="21">
        <f>J1812</f>
        <v>3</v>
      </c>
      <c r="L1813" s="22">
        <f>+Q1813</f>
        <v>266.2</v>
      </c>
      <c r="M1813" s="23">
        <f>ROUND(K1813*L1813,2)</f>
        <v>798.6</v>
      </c>
      <c r="Q1813" s="22">
        <v>266.2</v>
      </c>
    </row>
    <row r="1814" spans="1:17" ht="0.95" customHeight="1" x14ac:dyDescent="0.25">
      <c r="A1814" s="24"/>
      <c r="B1814" s="24"/>
      <c r="C1814" s="24"/>
      <c r="D1814" s="35"/>
      <c r="E1814" s="24"/>
      <c r="F1814" s="24"/>
      <c r="G1814" s="24"/>
      <c r="H1814" s="24"/>
      <c r="I1814" s="24"/>
      <c r="J1814" s="24"/>
      <c r="K1814" s="24"/>
      <c r="L1814" s="24"/>
      <c r="M1814" s="24"/>
      <c r="Q1814" s="24">
        <v>0</v>
      </c>
    </row>
    <row r="1815" spans="1:17" x14ac:dyDescent="0.25">
      <c r="A1815" s="13" t="s">
        <v>490</v>
      </c>
      <c r="B1815" s="14" t="s">
        <v>22</v>
      </c>
      <c r="C1815" s="14" t="s">
        <v>47</v>
      </c>
      <c r="D1815" s="25" t="s">
        <v>491</v>
      </c>
      <c r="E1815" s="15"/>
      <c r="F1815" s="15"/>
      <c r="G1815" s="15"/>
      <c r="H1815" s="15"/>
      <c r="I1815" s="15"/>
      <c r="J1815" s="15"/>
      <c r="K1815" s="16">
        <f>K1819</f>
        <v>110</v>
      </c>
      <c r="L1815" s="17">
        <f>L1819</f>
        <v>73.34</v>
      </c>
      <c r="M1815" s="17">
        <f>M1819</f>
        <v>8067.4</v>
      </c>
      <c r="Q1815" s="17">
        <v>73.34</v>
      </c>
    </row>
    <row r="1816" spans="1:17" ht="90" x14ac:dyDescent="0.25">
      <c r="A1816" s="15"/>
      <c r="B1816" s="15"/>
      <c r="C1816" s="15"/>
      <c r="D1816" s="25" t="s">
        <v>492</v>
      </c>
      <c r="E1816" s="15"/>
      <c r="F1816" s="15"/>
      <c r="G1816" s="15"/>
      <c r="H1816" s="15"/>
      <c r="I1816" s="15"/>
      <c r="J1816" s="15"/>
      <c r="K1816" s="15"/>
      <c r="L1816" s="15"/>
      <c r="M1816" s="15"/>
      <c r="Q1816" s="15">
        <v>0</v>
      </c>
    </row>
    <row r="1817" spans="1:17" x14ac:dyDescent="0.25">
      <c r="A1817" s="15"/>
      <c r="B1817" s="15"/>
      <c r="C1817" s="15"/>
      <c r="D1817" s="34"/>
      <c r="E1817" s="14" t="s">
        <v>845</v>
      </c>
      <c r="F1817" s="18">
        <v>1</v>
      </c>
      <c r="G1817" s="19">
        <v>10</v>
      </c>
      <c r="H1817" s="19">
        <v>0</v>
      </c>
      <c r="I1817" s="19">
        <v>0</v>
      </c>
      <c r="J1817" s="16">
        <f>OR(F1817&lt;&gt;0,G1817&lt;&gt;0,H1817&lt;&gt;0,I1817&lt;&gt;0)*(F1817 + (F1817 = 0))*(G1817 + (G1817 = 0))*(H1817 + (H1817 = 0))*(I1817 + (I1817 = 0))</f>
        <v>10</v>
      </c>
      <c r="K1817" s="15"/>
      <c r="L1817" s="15"/>
      <c r="M1817" s="15"/>
      <c r="Q1817" s="15">
        <v>0</v>
      </c>
    </row>
    <row r="1818" spans="1:17" x14ac:dyDescent="0.25">
      <c r="A1818" s="15"/>
      <c r="B1818" s="15"/>
      <c r="C1818" s="15"/>
      <c r="D1818" s="34"/>
      <c r="E1818" s="14" t="s">
        <v>493</v>
      </c>
      <c r="F1818" s="18">
        <v>1</v>
      </c>
      <c r="G1818" s="19">
        <v>100</v>
      </c>
      <c r="H1818" s="19">
        <v>0</v>
      </c>
      <c r="I1818" s="19">
        <v>0</v>
      </c>
      <c r="J1818" s="16">
        <f>OR(F1818&lt;&gt;0,G1818&lt;&gt;0,H1818&lt;&gt;0,I1818&lt;&gt;0)*(F1818 + (F1818 = 0))*(G1818 + (G1818 = 0))*(H1818 + (H1818 = 0))*(I1818 + (I1818 = 0))</f>
        <v>100</v>
      </c>
      <c r="K1818" s="15"/>
      <c r="L1818" s="15"/>
      <c r="M1818" s="15"/>
      <c r="Q1818" s="15">
        <v>0</v>
      </c>
    </row>
    <row r="1819" spans="1:17" x14ac:dyDescent="0.25">
      <c r="A1819" s="15"/>
      <c r="B1819" s="15"/>
      <c r="C1819" s="15"/>
      <c r="D1819" s="34"/>
      <c r="E1819" s="15"/>
      <c r="F1819" s="15"/>
      <c r="G1819" s="15"/>
      <c r="H1819" s="15"/>
      <c r="I1819" s="15"/>
      <c r="J1819" s="20" t="s">
        <v>494</v>
      </c>
      <c r="K1819" s="21">
        <f>SUM(J1817:J1818)</f>
        <v>110</v>
      </c>
      <c r="L1819" s="22">
        <f>+Q1819</f>
        <v>73.34</v>
      </c>
      <c r="M1819" s="23">
        <f>ROUND(K1819*L1819,2)</f>
        <v>8067.4</v>
      </c>
      <c r="Q1819" s="22">
        <v>73.34</v>
      </c>
    </row>
    <row r="1820" spans="1:17" ht="0.95" customHeight="1" x14ac:dyDescent="0.25">
      <c r="A1820" s="24"/>
      <c r="B1820" s="24"/>
      <c r="C1820" s="24"/>
      <c r="D1820" s="35"/>
      <c r="E1820" s="24"/>
      <c r="F1820" s="24"/>
      <c r="G1820" s="24"/>
      <c r="H1820" s="24"/>
      <c r="I1820" s="24"/>
      <c r="J1820" s="24"/>
      <c r="K1820" s="24"/>
      <c r="L1820" s="24"/>
      <c r="M1820" s="24"/>
      <c r="Q1820" s="24">
        <v>0</v>
      </c>
    </row>
    <row r="1821" spans="1:17" ht="22.5" x14ac:dyDescent="0.25">
      <c r="A1821" s="13" t="s">
        <v>495</v>
      </c>
      <c r="B1821" s="14" t="s">
        <v>22</v>
      </c>
      <c r="C1821" s="14" t="s">
        <v>47</v>
      </c>
      <c r="D1821" s="25" t="s">
        <v>496</v>
      </c>
      <c r="E1821" s="15"/>
      <c r="F1821" s="15"/>
      <c r="G1821" s="15"/>
      <c r="H1821" s="15"/>
      <c r="I1821" s="15"/>
      <c r="J1821" s="15"/>
      <c r="K1821" s="16">
        <f>K1824</f>
        <v>25</v>
      </c>
      <c r="L1821" s="17">
        <f>L1824</f>
        <v>8.9</v>
      </c>
      <c r="M1821" s="17">
        <f>M1824</f>
        <v>222.5</v>
      </c>
      <c r="Q1821" s="17">
        <v>8.9</v>
      </c>
    </row>
    <row r="1822" spans="1:17" ht="78.75" x14ac:dyDescent="0.25">
      <c r="A1822" s="15"/>
      <c r="B1822" s="15"/>
      <c r="C1822" s="15"/>
      <c r="D1822" s="25" t="s">
        <v>497</v>
      </c>
      <c r="E1822" s="15"/>
      <c r="F1822" s="15"/>
      <c r="G1822" s="15"/>
      <c r="H1822" s="15"/>
      <c r="I1822" s="15"/>
      <c r="J1822" s="15"/>
      <c r="K1822" s="15"/>
      <c r="L1822" s="15"/>
      <c r="M1822" s="15"/>
      <c r="Q1822" s="15">
        <v>0</v>
      </c>
    </row>
    <row r="1823" spans="1:17" x14ac:dyDescent="0.25">
      <c r="A1823" s="15"/>
      <c r="B1823" s="15"/>
      <c r="C1823" s="15"/>
      <c r="D1823" s="34"/>
      <c r="E1823" s="14" t="s">
        <v>846</v>
      </c>
      <c r="F1823" s="18">
        <v>5</v>
      </c>
      <c r="G1823" s="19">
        <v>5</v>
      </c>
      <c r="H1823" s="19">
        <v>0</v>
      </c>
      <c r="I1823" s="19">
        <v>0</v>
      </c>
      <c r="J1823" s="16">
        <f>OR(F1823&lt;&gt;0,G1823&lt;&gt;0,H1823&lt;&gt;0,I1823&lt;&gt;0)*(F1823 + (F1823 = 0))*(G1823 + (G1823 = 0))*(H1823 + (H1823 = 0))*(I1823 + (I1823 = 0))</f>
        <v>25</v>
      </c>
      <c r="K1823" s="15"/>
      <c r="L1823" s="15"/>
      <c r="M1823" s="15"/>
      <c r="Q1823" s="15">
        <v>0</v>
      </c>
    </row>
    <row r="1824" spans="1:17" x14ac:dyDescent="0.25">
      <c r="A1824" s="15"/>
      <c r="B1824" s="15"/>
      <c r="C1824" s="15"/>
      <c r="D1824" s="34"/>
      <c r="E1824" s="15"/>
      <c r="F1824" s="15"/>
      <c r="G1824" s="15"/>
      <c r="H1824" s="15"/>
      <c r="I1824" s="15"/>
      <c r="J1824" s="20" t="s">
        <v>499</v>
      </c>
      <c r="K1824" s="21">
        <f>J1823</f>
        <v>25</v>
      </c>
      <c r="L1824" s="22">
        <f>+Q1824</f>
        <v>8.9</v>
      </c>
      <c r="M1824" s="23">
        <f>ROUND(K1824*L1824,2)</f>
        <v>222.5</v>
      </c>
      <c r="Q1824" s="22">
        <v>8.9</v>
      </c>
    </row>
    <row r="1825" spans="1:17" ht="0.95" customHeight="1" x14ac:dyDescent="0.25">
      <c r="A1825" s="24"/>
      <c r="B1825" s="24"/>
      <c r="C1825" s="24"/>
      <c r="D1825" s="35"/>
      <c r="E1825" s="24"/>
      <c r="F1825" s="24"/>
      <c r="G1825" s="24"/>
      <c r="H1825" s="24"/>
      <c r="I1825" s="24"/>
      <c r="J1825" s="24"/>
      <c r="K1825" s="24"/>
      <c r="L1825" s="24"/>
      <c r="M1825" s="24"/>
      <c r="Q1825" s="24">
        <v>0</v>
      </c>
    </row>
    <row r="1826" spans="1:17" ht="22.5" x14ac:dyDescent="0.25">
      <c r="A1826" s="13" t="s">
        <v>500</v>
      </c>
      <c r="B1826" s="14" t="s">
        <v>22</v>
      </c>
      <c r="C1826" s="14" t="s">
        <v>47</v>
      </c>
      <c r="D1826" s="25" t="s">
        <v>501</v>
      </c>
      <c r="E1826" s="15"/>
      <c r="F1826" s="15"/>
      <c r="G1826" s="15"/>
      <c r="H1826" s="15"/>
      <c r="I1826" s="15"/>
      <c r="J1826" s="15"/>
      <c r="K1826" s="16">
        <f>K1829</f>
        <v>25</v>
      </c>
      <c r="L1826" s="17">
        <f>L1829</f>
        <v>13.36</v>
      </c>
      <c r="M1826" s="17">
        <f>M1829</f>
        <v>334</v>
      </c>
      <c r="Q1826" s="17">
        <v>13.36</v>
      </c>
    </row>
    <row r="1827" spans="1:17" ht="78.75" x14ac:dyDescent="0.25">
      <c r="A1827" s="15"/>
      <c r="B1827" s="15"/>
      <c r="C1827" s="15"/>
      <c r="D1827" s="25" t="s">
        <v>502</v>
      </c>
      <c r="E1827" s="15"/>
      <c r="F1827" s="15"/>
      <c r="G1827" s="15"/>
      <c r="H1827" s="15"/>
      <c r="I1827" s="15"/>
      <c r="J1827" s="15"/>
      <c r="K1827" s="15"/>
      <c r="L1827" s="15"/>
      <c r="M1827" s="15"/>
      <c r="Q1827" s="15">
        <v>0</v>
      </c>
    </row>
    <row r="1828" spans="1:17" x14ac:dyDescent="0.25">
      <c r="A1828" s="15"/>
      <c r="B1828" s="15"/>
      <c r="C1828" s="15"/>
      <c r="D1828" s="34"/>
      <c r="E1828" s="14" t="s">
        <v>846</v>
      </c>
      <c r="F1828" s="18">
        <v>5</v>
      </c>
      <c r="G1828" s="19">
        <v>5</v>
      </c>
      <c r="H1828" s="19">
        <v>0</v>
      </c>
      <c r="I1828" s="19">
        <v>0</v>
      </c>
      <c r="J1828" s="16">
        <f>OR(F1828&lt;&gt;0,G1828&lt;&gt;0,H1828&lt;&gt;0,I1828&lt;&gt;0)*(F1828 + (F1828 = 0))*(G1828 + (G1828 = 0))*(H1828 + (H1828 = 0))*(I1828 + (I1828 = 0))</f>
        <v>25</v>
      </c>
      <c r="K1828" s="15"/>
      <c r="L1828" s="15"/>
      <c r="M1828" s="15"/>
      <c r="Q1828" s="15">
        <v>0</v>
      </c>
    </row>
    <row r="1829" spans="1:17" x14ac:dyDescent="0.25">
      <c r="A1829" s="15"/>
      <c r="B1829" s="15"/>
      <c r="C1829" s="15"/>
      <c r="D1829" s="34"/>
      <c r="E1829" s="15"/>
      <c r="F1829" s="15"/>
      <c r="G1829" s="15"/>
      <c r="H1829" s="15"/>
      <c r="I1829" s="15"/>
      <c r="J1829" s="20" t="s">
        <v>503</v>
      </c>
      <c r="K1829" s="21">
        <f>J1828</f>
        <v>25</v>
      </c>
      <c r="L1829" s="22">
        <f>+Q1829</f>
        <v>13.36</v>
      </c>
      <c r="M1829" s="23">
        <f>ROUND(K1829*L1829,2)</f>
        <v>334</v>
      </c>
      <c r="Q1829" s="22">
        <v>13.36</v>
      </c>
    </row>
    <row r="1830" spans="1:17" ht="0.95" customHeight="1" x14ac:dyDescent="0.25">
      <c r="A1830" s="24"/>
      <c r="B1830" s="24"/>
      <c r="C1830" s="24"/>
      <c r="D1830" s="35"/>
      <c r="E1830" s="24"/>
      <c r="F1830" s="24"/>
      <c r="G1830" s="24"/>
      <c r="H1830" s="24"/>
      <c r="I1830" s="24"/>
      <c r="J1830" s="24"/>
      <c r="K1830" s="24"/>
      <c r="L1830" s="24"/>
      <c r="M1830" s="24"/>
      <c r="Q1830" s="24">
        <v>0</v>
      </c>
    </row>
    <row r="1831" spans="1:17" x14ac:dyDescent="0.25">
      <c r="A1831" s="13" t="s">
        <v>847</v>
      </c>
      <c r="B1831" s="14" t="s">
        <v>22</v>
      </c>
      <c r="C1831" s="14" t="s">
        <v>47</v>
      </c>
      <c r="D1831" s="25" t="s">
        <v>848</v>
      </c>
      <c r="E1831" s="15"/>
      <c r="F1831" s="15"/>
      <c r="G1831" s="15"/>
      <c r="H1831" s="15"/>
      <c r="I1831" s="15"/>
      <c r="J1831" s="15"/>
      <c r="K1831" s="16">
        <f>K1835</f>
        <v>440</v>
      </c>
      <c r="L1831" s="17">
        <f>L1835</f>
        <v>2.14</v>
      </c>
      <c r="M1831" s="17">
        <f>M1835</f>
        <v>941.6</v>
      </c>
      <c r="Q1831" s="17">
        <v>2.14</v>
      </c>
    </row>
    <row r="1832" spans="1:17" ht="33.75" x14ac:dyDescent="0.25">
      <c r="A1832" s="15"/>
      <c r="B1832" s="15"/>
      <c r="C1832" s="15"/>
      <c r="D1832" s="25" t="s">
        <v>849</v>
      </c>
      <c r="E1832" s="15"/>
      <c r="F1832" s="15"/>
      <c r="G1832" s="15"/>
      <c r="H1832" s="15"/>
      <c r="I1832" s="15"/>
      <c r="J1832" s="15"/>
      <c r="K1832" s="15"/>
      <c r="L1832" s="15"/>
      <c r="M1832" s="15"/>
      <c r="Q1832" s="15">
        <v>0</v>
      </c>
    </row>
    <row r="1833" spans="1:17" x14ac:dyDescent="0.25">
      <c r="A1833" s="15"/>
      <c r="B1833" s="15"/>
      <c r="C1833" s="15"/>
      <c r="D1833" s="34"/>
      <c r="E1833" s="14" t="s">
        <v>845</v>
      </c>
      <c r="F1833" s="18">
        <v>4</v>
      </c>
      <c r="G1833" s="19">
        <v>10</v>
      </c>
      <c r="H1833" s="19">
        <v>0</v>
      </c>
      <c r="I1833" s="19">
        <v>0</v>
      </c>
      <c r="J1833" s="16">
        <f>OR(F1833&lt;&gt;0,G1833&lt;&gt;0,H1833&lt;&gt;0,I1833&lt;&gt;0)*(F1833 + (F1833 = 0))*(G1833 + (G1833 = 0))*(H1833 + (H1833 = 0))*(I1833 + (I1833 = 0))</f>
        <v>40</v>
      </c>
      <c r="K1833" s="15"/>
      <c r="L1833" s="15"/>
      <c r="M1833" s="15"/>
      <c r="Q1833" s="15">
        <v>0</v>
      </c>
    </row>
    <row r="1834" spans="1:17" x14ac:dyDescent="0.25">
      <c r="A1834" s="15"/>
      <c r="B1834" s="15"/>
      <c r="C1834" s="15"/>
      <c r="D1834" s="34"/>
      <c r="E1834" s="14" t="s">
        <v>493</v>
      </c>
      <c r="F1834" s="18">
        <v>4</v>
      </c>
      <c r="G1834" s="19">
        <v>100</v>
      </c>
      <c r="H1834" s="19">
        <v>0</v>
      </c>
      <c r="I1834" s="19">
        <v>0</v>
      </c>
      <c r="J1834" s="16">
        <f>OR(F1834&lt;&gt;0,G1834&lt;&gt;0,H1834&lt;&gt;0,I1834&lt;&gt;0)*(F1834 + (F1834 = 0))*(G1834 + (G1834 = 0))*(H1834 + (H1834 = 0))*(I1834 + (I1834 = 0))</f>
        <v>400</v>
      </c>
      <c r="K1834" s="15"/>
      <c r="L1834" s="15"/>
      <c r="M1834" s="15"/>
      <c r="Q1834" s="15">
        <v>0</v>
      </c>
    </row>
    <row r="1835" spans="1:17" x14ac:dyDescent="0.25">
      <c r="A1835" s="15"/>
      <c r="B1835" s="15"/>
      <c r="C1835" s="15"/>
      <c r="D1835" s="34"/>
      <c r="E1835" s="15"/>
      <c r="F1835" s="15"/>
      <c r="G1835" s="15"/>
      <c r="H1835" s="15"/>
      <c r="I1835" s="15"/>
      <c r="J1835" s="20" t="s">
        <v>850</v>
      </c>
      <c r="K1835" s="21">
        <f>SUM(J1833:J1834)</f>
        <v>440</v>
      </c>
      <c r="L1835" s="22">
        <f>+Q1835</f>
        <v>2.14</v>
      </c>
      <c r="M1835" s="23">
        <f>ROUND(K1835*L1835,2)</f>
        <v>941.6</v>
      </c>
      <c r="Q1835" s="22">
        <v>2.14</v>
      </c>
    </row>
    <row r="1836" spans="1:17" ht="0.95" customHeight="1" x14ac:dyDescent="0.25">
      <c r="A1836" s="24"/>
      <c r="B1836" s="24"/>
      <c r="C1836" s="24"/>
      <c r="D1836" s="35"/>
      <c r="E1836" s="24"/>
      <c r="F1836" s="24"/>
      <c r="G1836" s="24"/>
      <c r="H1836" s="24"/>
      <c r="I1836" s="24"/>
      <c r="J1836" s="24"/>
      <c r="K1836" s="24"/>
      <c r="L1836" s="24"/>
      <c r="M1836" s="24"/>
      <c r="Q1836" s="24">
        <v>0</v>
      </c>
    </row>
    <row r="1837" spans="1:17" x14ac:dyDescent="0.25">
      <c r="A1837" s="13" t="s">
        <v>509</v>
      </c>
      <c r="B1837" s="14" t="s">
        <v>22</v>
      </c>
      <c r="C1837" s="14" t="s">
        <v>47</v>
      </c>
      <c r="D1837" s="25" t="s">
        <v>510</v>
      </c>
      <c r="E1837" s="15"/>
      <c r="F1837" s="15"/>
      <c r="G1837" s="15"/>
      <c r="H1837" s="15"/>
      <c r="I1837" s="15"/>
      <c r="J1837" s="15"/>
      <c r="K1837" s="16">
        <f>K1840</f>
        <v>50</v>
      </c>
      <c r="L1837" s="17">
        <f>L1840</f>
        <v>1.1000000000000001</v>
      </c>
      <c r="M1837" s="17">
        <f>M1840</f>
        <v>55</v>
      </c>
      <c r="Q1837" s="17">
        <v>1.1000000000000001</v>
      </c>
    </row>
    <row r="1838" spans="1:17" ht="33.75" x14ac:dyDescent="0.25">
      <c r="A1838" s="15"/>
      <c r="B1838" s="15"/>
      <c r="C1838" s="15"/>
      <c r="D1838" s="25" t="s">
        <v>511</v>
      </c>
      <c r="E1838" s="15"/>
      <c r="F1838" s="15"/>
      <c r="G1838" s="15"/>
      <c r="H1838" s="15"/>
      <c r="I1838" s="15"/>
      <c r="J1838" s="15"/>
      <c r="K1838" s="15"/>
      <c r="L1838" s="15"/>
      <c r="M1838" s="15"/>
      <c r="Q1838" s="15">
        <v>0</v>
      </c>
    </row>
    <row r="1839" spans="1:17" x14ac:dyDescent="0.25">
      <c r="A1839" s="15"/>
      <c r="B1839" s="15"/>
      <c r="C1839" s="15"/>
      <c r="D1839" s="34"/>
      <c r="E1839" s="14" t="s">
        <v>512</v>
      </c>
      <c r="F1839" s="18">
        <v>10</v>
      </c>
      <c r="G1839" s="19">
        <v>5</v>
      </c>
      <c r="H1839" s="19">
        <v>0</v>
      </c>
      <c r="I1839" s="19">
        <v>0</v>
      </c>
      <c r="J1839" s="16">
        <f>OR(F1839&lt;&gt;0,G1839&lt;&gt;0,H1839&lt;&gt;0,I1839&lt;&gt;0)*(F1839 + (F1839 = 0))*(G1839 + (G1839 = 0))*(H1839 + (H1839 = 0))*(I1839 + (I1839 = 0))</f>
        <v>50</v>
      </c>
      <c r="K1839" s="15"/>
      <c r="L1839" s="15"/>
      <c r="M1839" s="15"/>
      <c r="Q1839" s="15">
        <v>0</v>
      </c>
    </row>
    <row r="1840" spans="1:17" x14ac:dyDescent="0.25">
      <c r="A1840" s="15"/>
      <c r="B1840" s="15"/>
      <c r="C1840" s="15"/>
      <c r="D1840" s="34"/>
      <c r="E1840" s="15"/>
      <c r="F1840" s="15"/>
      <c r="G1840" s="15"/>
      <c r="H1840" s="15"/>
      <c r="I1840" s="15"/>
      <c r="J1840" s="20" t="s">
        <v>513</v>
      </c>
      <c r="K1840" s="21">
        <f>J1839</f>
        <v>50</v>
      </c>
      <c r="L1840" s="22">
        <f>+Q1840</f>
        <v>1.1000000000000001</v>
      </c>
      <c r="M1840" s="23">
        <f>ROUND(K1840*L1840,2)</f>
        <v>55</v>
      </c>
      <c r="Q1840" s="22">
        <v>1.1000000000000001</v>
      </c>
    </row>
    <row r="1841" spans="1:17" ht="0.95" customHeight="1" x14ac:dyDescent="0.25">
      <c r="A1841" s="24"/>
      <c r="B1841" s="24"/>
      <c r="C1841" s="24"/>
      <c r="D1841" s="35"/>
      <c r="E1841" s="24"/>
      <c r="F1841" s="24"/>
      <c r="G1841" s="24"/>
      <c r="H1841" s="24"/>
      <c r="I1841" s="24"/>
      <c r="J1841" s="24"/>
      <c r="K1841" s="24"/>
      <c r="L1841" s="24"/>
      <c r="M1841" s="24"/>
      <c r="Q1841" s="24">
        <v>0</v>
      </c>
    </row>
    <row r="1842" spans="1:17" x14ac:dyDescent="0.25">
      <c r="A1842" s="13" t="s">
        <v>514</v>
      </c>
      <c r="B1842" s="14" t="s">
        <v>22</v>
      </c>
      <c r="C1842" s="14" t="s">
        <v>47</v>
      </c>
      <c r="D1842" s="25" t="s">
        <v>515</v>
      </c>
      <c r="E1842" s="15"/>
      <c r="F1842" s="15"/>
      <c r="G1842" s="15"/>
      <c r="H1842" s="15"/>
      <c r="I1842" s="15"/>
      <c r="J1842" s="15"/>
      <c r="K1842" s="16">
        <f>K1845</f>
        <v>20</v>
      </c>
      <c r="L1842" s="17">
        <f>L1845</f>
        <v>2.46</v>
      </c>
      <c r="M1842" s="17">
        <f>M1845</f>
        <v>49.2</v>
      </c>
      <c r="Q1842" s="17">
        <v>2.46</v>
      </c>
    </row>
    <row r="1843" spans="1:17" ht="33.75" x14ac:dyDescent="0.25">
      <c r="A1843" s="15"/>
      <c r="B1843" s="15"/>
      <c r="C1843" s="15"/>
      <c r="D1843" s="25" t="s">
        <v>516</v>
      </c>
      <c r="E1843" s="15"/>
      <c r="F1843" s="15"/>
      <c r="G1843" s="15"/>
      <c r="H1843" s="15"/>
      <c r="I1843" s="15"/>
      <c r="J1843" s="15"/>
      <c r="K1843" s="15"/>
      <c r="L1843" s="15"/>
      <c r="M1843" s="15"/>
      <c r="Q1843" s="15">
        <v>0</v>
      </c>
    </row>
    <row r="1844" spans="1:17" x14ac:dyDescent="0.25">
      <c r="A1844" s="15"/>
      <c r="B1844" s="15"/>
      <c r="C1844" s="15"/>
      <c r="D1844" s="34"/>
      <c r="E1844" s="14" t="s">
        <v>517</v>
      </c>
      <c r="F1844" s="18">
        <v>4</v>
      </c>
      <c r="G1844" s="19">
        <v>5</v>
      </c>
      <c r="H1844" s="19">
        <v>0</v>
      </c>
      <c r="I1844" s="19">
        <v>0</v>
      </c>
      <c r="J1844" s="16">
        <f>OR(F1844&lt;&gt;0,G1844&lt;&gt;0,H1844&lt;&gt;0,I1844&lt;&gt;0)*(F1844 + (F1844 = 0))*(G1844 + (G1844 = 0))*(H1844 + (H1844 = 0))*(I1844 + (I1844 = 0))</f>
        <v>20</v>
      </c>
      <c r="K1844" s="15"/>
      <c r="L1844" s="15"/>
      <c r="M1844" s="15"/>
      <c r="Q1844" s="15">
        <v>0</v>
      </c>
    </row>
    <row r="1845" spans="1:17" x14ac:dyDescent="0.25">
      <c r="A1845" s="15"/>
      <c r="B1845" s="15"/>
      <c r="C1845" s="15"/>
      <c r="D1845" s="34"/>
      <c r="E1845" s="15"/>
      <c r="F1845" s="15"/>
      <c r="G1845" s="15"/>
      <c r="H1845" s="15"/>
      <c r="I1845" s="15"/>
      <c r="J1845" s="20" t="s">
        <v>518</v>
      </c>
      <c r="K1845" s="21">
        <f>J1844</f>
        <v>20</v>
      </c>
      <c r="L1845" s="22">
        <f>+Q1845</f>
        <v>2.46</v>
      </c>
      <c r="M1845" s="23">
        <f>ROUND(K1845*L1845,2)</f>
        <v>49.2</v>
      </c>
      <c r="Q1845" s="22">
        <v>2.46</v>
      </c>
    </row>
    <row r="1846" spans="1:17" ht="0.95" customHeight="1" x14ac:dyDescent="0.25">
      <c r="A1846" s="24"/>
      <c r="B1846" s="24"/>
      <c r="C1846" s="24"/>
      <c r="D1846" s="35"/>
      <c r="E1846" s="24"/>
      <c r="F1846" s="24"/>
      <c r="G1846" s="24"/>
      <c r="H1846" s="24"/>
      <c r="I1846" s="24"/>
      <c r="J1846" s="24"/>
      <c r="K1846" s="24"/>
      <c r="L1846" s="24"/>
      <c r="M1846" s="24"/>
      <c r="Q1846" s="24">
        <v>0</v>
      </c>
    </row>
    <row r="1847" spans="1:17" x14ac:dyDescent="0.25">
      <c r="A1847" s="15"/>
      <c r="B1847" s="15"/>
      <c r="C1847" s="15"/>
      <c r="D1847" s="34"/>
      <c r="E1847" s="15"/>
      <c r="F1847" s="15"/>
      <c r="G1847" s="15"/>
      <c r="H1847" s="15"/>
      <c r="I1847" s="15"/>
      <c r="J1847" s="20" t="s">
        <v>851</v>
      </c>
      <c r="K1847" s="19">
        <v>1</v>
      </c>
      <c r="L1847" s="23">
        <f>M1810+M1815+M1821+M1826+M1831+M1837+M1842</f>
        <v>10468.299999999999</v>
      </c>
      <c r="M1847" s="23">
        <f>ROUND(K1847*L1847,2)</f>
        <v>10468.299999999999</v>
      </c>
      <c r="Q1847" s="23">
        <v>10469.08</v>
      </c>
    </row>
    <row r="1848" spans="1:17" ht="0.95" customHeight="1" x14ac:dyDescent="0.25">
      <c r="A1848" s="24"/>
      <c r="B1848" s="24"/>
      <c r="C1848" s="24"/>
      <c r="D1848" s="35"/>
      <c r="E1848" s="24"/>
      <c r="F1848" s="24"/>
      <c r="G1848" s="24"/>
      <c r="H1848" s="24"/>
      <c r="I1848" s="24"/>
      <c r="J1848" s="24"/>
      <c r="K1848" s="24"/>
      <c r="L1848" s="24"/>
      <c r="M1848" s="24"/>
      <c r="Q1848" s="24">
        <v>0</v>
      </c>
    </row>
    <row r="1849" spans="1:17" x14ac:dyDescent="0.25">
      <c r="A1849" s="26" t="s">
        <v>852</v>
      </c>
      <c r="B1849" s="26" t="s">
        <v>16</v>
      </c>
      <c r="C1849" s="26" t="s">
        <v>17</v>
      </c>
      <c r="D1849" s="36" t="s">
        <v>521</v>
      </c>
      <c r="E1849" s="27"/>
      <c r="F1849" s="27"/>
      <c r="G1849" s="27"/>
      <c r="H1849" s="27"/>
      <c r="I1849" s="27"/>
      <c r="J1849" s="27"/>
      <c r="K1849" s="28">
        <f>K1880</f>
        <v>1</v>
      </c>
      <c r="L1849" s="29">
        <f>L1880</f>
        <v>1699.82</v>
      </c>
      <c r="M1849" s="29">
        <f>M1880</f>
        <v>1699.82</v>
      </c>
      <c r="Q1849" s="29">
        <v>1699.95</v>
      </c>
    </row>
    <row r="1850" spans="1:17" x14ac:dyDescent="0.25">
      <c r="A1850" s="13" t="s">
        <v>522</v>
      </c>
      <c r="B1850" s="14" t="s">
        <v>22</v>
      </c>
      <c r="C1850" s="14" t="s">
        <v>47</v>
      </c>
      <c r="D1850" s="25" t="s">
        <v>523</v>
      </c>
      <c r="E1850" s="15"/>
      <c r="F1850" s="15"/>
      <c r="G1850" s="15"/>
      <c r="H1850" s="15"/>
      <c r="I1850" s="15"/>
      <c r="J1850" s="15"/>
      <c r="K1850" s="16">
        <f>K1853</f>
        <v>30</v>
      </c>
      <c r="L1850" s="17">
        <f>L1853</f>
        <v>12.39</v>
      </c>
      <c r="M1850" s="17">
        <f>M1853</f>
        <v>371.7</v>
      </c>
      <c r="Q1850" s="17">
        <v>12.39</v>
      </c>
    </row>
    <row r="1851" spans="1:17" ht="22.5" x14ac:dyDescent="0.25">
      <c r="A1851" s="15"/>
      <c r="B1851" s="15"/>
      <c r="C1851" s="15"/>
      <c r="D1851" s="25" t="s">
        <v>524</v>
      </c>
      <c r="E1851" s="15"/>
      <c r="F1851" s="15"/>
      <c r="G1851" s="15"/>
      <c r="H1851" s="15"/>
      <c r="I1851" s="15"/>
      <c r="J1851" s="15"/>
      <c r="K1851" s="15"/>
      <c r="L1851" s="15"/>
      <c r="M1851" s="15"/>
      <c r="Q1851" s="15">
        <v>0</v>
      </c>
    </row>
    <row r="1852" spans="1:17" x14ac:dyDescent="0.25">
      <c r="A1852" s="15"/>
      <c r="B1852" s="15"/>
      <c r="C1852" s="15"/>
      <c r="D1852" s="34"/>
      <c r="E1852" s="14" t="s">
        <v>17</v>
      </c>
      <c r="F1852" s="18">
        <v>30</v>
      </c>
      <c r="G1852" s="19">
        <v>0</v>
      </c>
      <c r="H1852" s="19">
        <v>0</v>
      </c>
      <c r="I1852" s="19">
        <v>0</v>
      </c>
      <c r="J1852" s="16">
        <f>OR(F1852&lt;&gt;0,G1852&lt;&gt;0,H1852&lt;&gt;0,I1852&lt;&gt;0)*(F1852 + (F1852 = 0))*(G1852 + (G1852 = 0))*(H1852 + (H1852 = 0))*(I1852 + (I1852 = 0))</f>
        <v>30</v>
      </c>
      <c r="K1852" s="15"/>
      <c r="L1852" s="15"/>
      <c r="M1852" s="15"/>
      <c r="Q1852" s="15">
        <v>0</v>
      </c>
    </row>
    <row r="1853" spans="1:17" x14ac:dyDescent="0.25">
      <c r="A1853" s="15"/>
      <c r="B1853" s="15"/>
      <c r="C1853" s="15"/>
      <c r="D1853" s="34"/>
      <c r="E1853" s="15"/>
      <c r="F1853" s="15"/>
      <c r="G1853" s="15"/>
      <c r="H1853" s="15"/>
      <c r="I1853" s="15"/>
      <c r="J1853" s="20" t="s">
        <v>525</v>
      </c>
      <c r="K1853" s="21">
        <f>J1852</f>
        <v>30</v>
      </c>
      <c r="L1853" s="22">
        <f>+Q1853</f>
        <v>12.39</v>
      </c>
      <c r="M1853" s="23">
        <f>ROUND(K1853*L1853,2)</f>
        <v>371.7</v>
      </c>
      <c r="Q1853" s="22">
        <v>12.39</v>
      </c>
    </row>
    <row r="1854" spans="1:17" ht="0.95" customHeight="1" x14ac:dyDescent="0.25">
      <c r="A1854" s="24"/>
      <c r="B1854" s="24"/>
      <c r="C1854" s="24"/>
      <c r="D1854" s="35"/>
      <c r="E1854" s="24"/>
      <c r="F1854" s="24"/>
      <c r="G1854" s="24"/>
      <c r="H1854" s="24"/>
      <c r="I1854" s="24"/>
      <c r="J1854" s="24"/>
      <c r="K1854" s="24"/>
      <c r="L1854" s="24"/>
      <c r="M1854" s="24"/>
      <c r="Q1854" s="24">
        <v>0</v>
      </c>
    </row>
    <row r="1855" spans="1:17" x14ac:dyDescent="0.25">
      <c r="A1855" s="13" t="s">
        <v>526</v>
      </c>
      <c r="B1855" s="14" t="s">
        <v>22</v>
      </c>
      <c r="C1855" s="14" t="s">
        <v>23</v>
      </c>
      <c r="D1855" s="25" t="s">
        <v>527</v>
      </c>
      <c r="E1855" s="15"/>
      <c r="F1855" s="15"/>
      <c r="G1855" s="15"/>
      <c r="H1855" s="15"/>
      <c r="I1855" s="15"/>
      <c r="J1855" s="15"/>
      <c r="K1855" s="16">
        <f>K1858</f>
        <v>12</v>
      </c>
      <c r="L1855" s="17">
        <f>L1858</f>
        <v>18.559999999999999</v>
      </c>
      <c r="M1855" s="17">
        <f>M1858</f>
        <v>222.72</v>
      </c>
      <c r="Q1855" s="17">
        <v>18.559999999999999</v>
      </c>
    </row>
    <row r="1856" spans="1:17" ht="22.5" x14ac:dyDescent="0.25">
      <c r="A1856" s="15"/>
      <c r="B1856" s="15"/>
      <c r="C1856" s="15"/>
      <c r="D1856" s="25" t="s">
        <v>528</v>
      </c>
      <c r="E1856" s="15"/>
      <c r="F1856" s="15"/>
      <c r="G1856" s="15"/>
      <c r="H1856" s="15"/>
      <c r="I1856" s="15"/>
      <c r="J1856" s="15"/>
      <c r="K1856" s="15"/>
      <c r="L1856" s="15"/>
      <c r="M1856" s="15"/>
      <c r="Q1856" s="15">
        <v>0</v>
      </c>
    </row>
    <row r="1857" spans="1:17" x14ac:dyDescent="0.25">
      <c r="A1857" s="15"/>
      <c r="B1857" s="15"/>
      <c r="C1857" s="15"/>
      <c r="D1857" s="34"/>
      <c r="E1857" s="14" t="s">
        <v>17</v>
      </c>
      <c r="F1857" s="18">
        <v>12</v>
      </c>
      <c r="G1857" s="19">
        <v>0</v>
      </c>
      <c r="H1857" s="19">
        <v>0</v>
      </c>
      <c r="I1857" s="19">
        <v>0</v>
      </c>
      <c r="J1857" s="16">
        <f>OR(F1857&lt;&gt;0,G1857&lt;&gt;0,H1857&lt;&gt;0,I1857&lt;&gt;0)*(F1857 + (F1857 = 0))*(G1857 + (G1857 = 0))*(H1857 + (H1857 = 0))*(I1857 + (I1857 = 0))</f>
        <v>12</v>
      </c>
      <c r="K1857" s="15"/>
      <c r="L1857" s="15"/>
      <c r="M1857" s="15"/>
      <c r="Q1857" s="15">
        <v>0</v>
      </c>
    </row>
    <row r="1858" spans="1:17" x14ac:dyDescent="0.25">
      <c r="A1858" s="15"/>
      <c r="B1858" s="15"/>
      <c r="C1858" s="15"/>
      <c r="D1858" s="34"/>
      <c r="E1858" s="15"/>
      <c r="F1858" s="15"/>
      <c r="G1858" s="15"/>
      <c r="H1858" s="15"/>
      <c r="I1858" s="15"/>
      <c r="J1858" s="20" t="s">
        <v>529</v>
      </c>
      <c r="K1858" s="21">
        <f>J1857</f>
        <v>12</v>
      </c>
      <c r="L1858" s="22">
        <f>+Q1858</f>
        <v>18.559999999999999</v>
      </c>
      <c r="M1858" s="23">
        <f>ROUND(K1858*L1858,2)</f>
        <v>222.72</v>
      </c>
      <c r="Q1858" s="22">
        <v>18.559999999999999</v>
      </c>
    </row>
    <row r="1859" spans="1:17" ht="0.95" customHeight="1" x14ac:dyDescent="0.25">
      <c r="A1859" s="24"/>
      <c r="B1859" s="24"/>
      <c r="C1859" s="24"/>
      <c r="D1859" s="35"/>
      <c r="E1859" s="24"/>
      <c r="F1859" s="24"/>
      <c r="G1859" s="24"/>
      <c r="H1859" s="24"/>
      <c r="I1859" s="24"/>
      <c r="J1859" s="24"/>
      <c r="K1859" s="24"/>
      <c r="L1859" s="24"/>
      <c r="M1859" s="24"/>
      <c r="Q1859" s="24">
        <v>0</v>
      </c>
    </row>
    <row r="1860" spans="1:17" x14ac:dyDescent="0.25">
      <c r="A1860" s="13" t="s">
        <v>530</v>
      </c>
      <c r="B1860" s="14" t="s">
        <v>22</v>
      </c>
      <c r="C1860" s="14" t="s">
        <v>23</v>
      </c>
      <c r="D1860" s="25" t="s">
        <v>531</v>
      </c>
      <c r="E1860" s="15"/>
      <c r="F1860" s="15"/>
      <c r="G1860" s="15"/>
      <c r="H1860" s="15"/>
      <c r="I1860" s="15"/>
      <c r="J1860" s="15"/>
      <c r="K1860" s="16">
        <f>K1863</f>
        <v>12</v>
      </c>
      <c r="L1860" s="17">
        <f>L1863</f>
        <v>21.62</v>
      </c>
      <c r="M1860" s="17">
        <f>M1863</f>
        <v>259.44</v>
      </c>
      <c r="Q1860" s="17">
        <v>21.62</v>
      </c>
    </row>
    <row r="1861" spans="1:17" ht="22.5" x14ac:dyDescent="0.25">
      <c r="A1861" s="15"/>
      <c r="B1861" s="15"/>
      <c r="C1861" s="15"/>
      <c r="D1861" s="25" t="s">
        <v>532</v>
      </c>
      <c r="E1861" s="15"/>
      <c r="F1861" s="15"/>
      <c r="G1861" s="15"/>
      <c r="H1861" s="15"/>
      <c r="I1861" s="15"/>
      <c r="J1861" s="15"/>
      <c r="K1861" s="15"/>
      <c r="L1861" s="15"/>
      <c r="M1861" s="15"/>
      <c r="Q1861" s="15">
        <v>0</v>
      </c>
    </row>
    <row r="1862" spans="1:17" x14ac:dyDescent="0.25">
      <c r="A1862" s="15"/>
      <c r="B1862" s="15"/>
      <c r="C1862" s="15"/>
      <c r="D1862" s="34"/>
      <c r="E1862" s="14" t="s">
        <v>17</v>
      </c>
      <c r="F1862" s="18">
        <v>12</v>
      </c>
      <c r="G1862" s="19">
        <v>0</v>
      </c>
      <c r="H1862" s="19">
        <v>0</v>
      </c>
      <c r="I1862" s="19">
        <v>0</v>
      </c>
      <c r="J1862" s="16">
        <f>OR(F1862&lt;&gt;0,G1862&lt;&gt;0,H1862&lt;&gt;0,I1862&lt;&gt;0)*(F1862 + (F1862 = 0))*(G1862 + (G1862 = 0))*(H1862 + (H1862 = 0))*(I1862 + (I1862 = 0))</f>
        <v>12</v>
      </c>
      <c r="K1862" s="15"/>
      <c r="L1862" s="15"/>
      <c r="M1862" s="15"/>
      <c r="Q1862" s="15">
        <v>0</v>
      </c>
    </row>
    <row r="1863" spans="1:17" x14ac:dyDescent="0.25">
      <c r="A1863" s="15"/>
      <c r="B1863" s="15"/>
      <c r="C1863" s="15"/>
      <c r="D1863" s="34"/>
      <c r="E1863" s="15"/>
      <c r="F1863" s="15"/>
      <c r="G1863" s="15"/>
      <c r="H1863" s="15"/>
      <c r="I1863" s="15"/>
      <c r="J1863" s="20" t="s">
        <v>533</v>
      </c>
      <c r="K1863" s="21">
        <f>J1862</f>
        <v>12</v>
      </c>
      <c r="L1863" s="22">
        <f>+Q1863</f>
        <v>21.62</v>
      </c>
      <c r="M1863" s="23">
        <f>ROUND(K1863*L1863,2)</f>
        <v>259.44</v>
      </c>
      <c r="Q1863" s="22">
        <v>21.62</v>
      </c>
    </row>
    <row r="1864" spans="1:17" ht="0.95" customHeight="1" x14ac:dyDescent="0.25">
      <c r="A1864" s="24"/>
      <c r="B1864" s="24"/>
      <c r="C1864" s="24"/>
      <c r="D1864" s="35"/>
      <c r="E1864" s="24"/>
      <c r="F1864" s="24"/>
      <c r="G1864" s="24"/>
      <c r="H1864" s="24"/>
      <c r="I1864" s="24"/>
      <c r="J1864" s="24"/>
      <c r="K1864" s="24"/>
      <c r="L1864" s="24"/>
      <c r="M1864" s="24"/>
      <c r="Q1864" s="24">
        <v>0</v>
      </c>
    </row>
    <row r="1865" spans="1:17" x14ac:dyDescent="0.25">
      <c r="A1865" s="13" t="s">
        <v>534</v>
      </c>
      <c r="B1865" s="14" t="s">
        <v>22</v>
      </c>
      <c r="C1865" s="14" t="s">
        <v>23</v>
      </c>
      <c r="D1865" s="25" t="s">
        <v>535</v>
      </c>
      <c r="E1865" s="15"/>
      <c r="F1865" s="15"/>
      <c r="G1865" s="15"/>
      <c r="H1865" s="15"/>
      <c r="I1865" s="15"/>
      <c r="J1865" s="15"/>
      <c r="K1865" s="16">
        <f>K1868</f>
        <v>12</v>
      </c>
      <c r="L1865" s="17">
        <f>L1868</f>
        <v>40.68</v>
      </c>
      <c r="M1865" s="17">
        <f>M1868</f>
        <v>488.16</v>
      </c>
      <c r="Q1865" s="17">
        <v>40.68</v>
      </c>
    </row>
    <row r="1866" spans="1:17" ht="22.5" x14ac:dyDescent="0.25">
      <c r="A1866" s="15"/>
      <c r="B1866" s="15"/>
      <c r="C1866" s="15"/>
      <c r="D1866" s="25" t="s">
        <v>536</v>
      </c>
      <c r="E1866" s="15"/>
      <c r="F1866" s="15"/>
      <c r="G1866" s="15"/>
      <c r="H1866" s="15"/>
      <c r="I1866" s="15"/>
      <c r="J1866" s="15"/>
      <c r="K1866" s="15"/>
      <c r="L1866" s="15"/>
      <c r="M1866" s="15"/>
      <c r="Q1866" s="15">
        <v>0</v>
      </c>
    </row>
    <row r="1867" spans="1:17" x14ac:dyDescent="0.25">
      <c r="A1867" s="15"/>
      <c r="B1867" s="15"/>
      <c r="C1867" s="15"/>
      <c r="D1867" s="34"/>
      <c r="E1867" s="14" t="s">
        <v>17</v>
      </c>
      <c r="F1867" s="18">
        <v>12</v>
      </c>
      <c r="G1867" s="19">
        <v>0</v>
      </c>
      <c r="H1867" s="19">
        <v>0</v>
      </c>
      <c r="I1867" s="19">
        <v>0</v>
      </c>
      <c r="J1867" s="16">
        <f>OR(F1867&lt;&gt;0,G1867&lt;&gt;0,H1867&lt;&gt;0,I1867&lt;&gt;0)*(F1867 + (F1867 = 0))*(G1867 + (G1867 = 0))*(H1867 + (H1867 = 0))*(I1867 + (I1867 = 0))</f>
        <v>12</v>
      </c>
      <c r="K1867" s="15"/>
      <c r="L1867" s="15"/>
      <c r="M1867" s="15"/>
      <c r="Q1867" s="15">
        <v>0</v>
      </c>
    </row>
    <row r="1868" spans="1:17" x14ac:dyDescent="0.25">
      <c r="A1868" s="15"/>
      <c r="B1868" s="15"/>
      <c r="C1868" s="15"/>
      <c r="D1868" s="34"/>
      <c r="E1868" s="15"/>
      <c r="F1868" s="15"/>
      <c r="G1868" s="15"/>
      <c r="H1868" s="15"/>
      <c r="I1868" s="15"/>
      <c r="J1868" s="20" t="s">
        <v>537</v>
      </c>
      <c r="K1868" s="21">
        <f>J1867</f>
        <v>12</v>
      </c>
      <c r="L1868" s="22">
        <f>+Q1868</f>
        <v>40.68</v>
      </c>
      <c r="M1868" s="23">
        <f>ROUND(K1868*L1868,2)</f>
        <v>488.16</v>
      </c>
      <c r="Q1868" s="22">
        <v>40.68</v>
      </c>
    </row>
    <row r="1869" spans="1:17" ht="0.95" customHeight="1" x14ac:dyDescent="0.25">
      <c r="A1869" s="24"/>
      <c r="B1869" s="24"/>
      <c r="C1869" s="24"/>
      <c r="D1869" s="35"/>
      <c r="E1869" s="24"/>
      <c r="F1869" s="24"/>
      <c r="G1869" s="24"/>
      <c r="H1869" s="24"/>
      <c r="I1869" s="24"/>
      <c r="J1869" s="24"/>
      <c r="K1869" s="24"/>
      <c r="L1869" s="24"/>
      <c r="M1869" s="24"/>
      <c r="Q1869" s="24">
        <v>0</v>
      </c>
    </row>
    <row r="1870" spans="1:17" x14ac:dyDescent="0.25">
      <c r="A1870" s="13" t="s">
        <v>538</v>
      </c>
      <c r="B1870" s="14" t="s">
        <v>22</v>
      </c>
      <c r="C1870" s="14" t="s">
        <v>23</v>
      </c>
      <c r="D1870" s="25" t="s">
        <v>539</v>
      </c>
      <c r="E1870" s="15"/>
      <c r="F1870" s="15"/>
      <c r="G1870" s="15"/>
      <c r="H1870" s="15"/>
      <c r="I1870" s="15"/>
      <c r="J1870" s="15"/>
      <c r="K1870" s="16">
        <f>K1873</f>
        <v>1</v>
      </c>
      <c r="L1870" s="17">
        <f>L1873</f>
        <v>175.49</v>
      </c>
      <c r="M1870" s="17">
        <f>M1873</f>
        <v>175.49</v>
      </c>
      <c r="Q1870" s="17">
        <v>175.49</v>
      </c>
    </row>
    <row r="1871" spans="1:17" ht="45" x14ac:dyDescent="0.25">
      <c r="A1871" s="15"/>
      <c r="B1871" s="15"/>
      <c r="C1871" s="15"/>
      <c r="D1871" s="25" t="s">
        <v>540</v>
      </c>
      <c r="E1871" s="15"/>
      <c r="F1871" s="15"/>
      <c r="G1871" s="15"/>
      <c r="H1871" s="15"/>
      <c r="I1871" s="15"/>
      <c r="J1871" s="15"/>
      <c r="K1871" s="15"/>
      <c r="L1871" s="15"/>
      <c r="M1871" s="15"/>
      <c r="Q1871" s="15">
        <v>0</v>
      </c>
    </row>
    <row r="1872" spans="1:17" x14ac:dyDescent="0.25">
      <c r="A1872" s="15"/>
      <c r="B1872" s="15"/>
      <c r="C1872" s="15"/>
      <c r="D1872" s="34"/>
      <c r="E1872" s="14" t="s">
        <v>853</v>
      </c>
      <c r="F1872" s="18">
        <v>1</v>
      </c>
      <c r="G1872" s="19">
        <v>0</v>
      </c>
      <c r="H1872" s="19">
        <v>0</v>
      </c>
      <c r="I1872" s="19">
        <v>0</v>
      </c>
      <c r="J1872" s="16">
        <f>OR(F1872&lt;&gt;0,G1872&lt;&gt;0,H1872&lt;&gt;0,I1872&lt;&gt;0)*(F1872 + (F1872 = 0))*(G1872 + (G1872 = 0))*(H1872 + (H1872 = 0))*(I1872 + (I1872 = 0))</f>
        <v>1</v>
      </c>
      <c r="K1872" s="15"/>
      <c r="L1872" s="15"/>
      <c r="M1872" s="15"/>
      <c r="Q1872" s="15">
        <v>0</v>
      </c>
    </row>
    <row r="1873" spans="1:17" x14ac:dyDescent="0.25">
      <c r="A1873" s="15"/>
      <c r="B1873" s="15"/>
      <c r="C1873" s="15"/>
      <c r="D1873" s="34"/>
      <c r="E1873" s="15"/>
      <c r="F1873" s="15"/>
      <c r="G1873" s="15"/>
      <c r="H1873" s="15"/>
      <c r="I1873" s="15"/>
      <c r="J1873" s="20" t="s">
        <v>542</v>
      </c>
      <c r="K1873" s="21">
        <f>J1872</f>
        <v>1</v>
      </c>
      <c r="L1873" s="22">
        <f>+Q1873</f>
        <v>175.49</v>
      </c>
      <c r="M1873" s="23">
        <f>ROUND(K1873*L1873,2)</f>
        <v>175.49</v>
      </c>
      <c r="Q1873" s="22">
        <v>175.49</v>
      </c>
    </row>
    <row r="1874" spans="1:17" ht="0.95" customHeight="1" x14ac:dyDescent="0.25">
      <c r="A1874" s="24"/>
      <c r="B1874" s="24"/>
      <c r="C1874" s="24"/>
      <c r="D1874" s="35"/>
      <c r="E1874" s="24"/>
      <c r="F1874" s="24"/>
      <c r="G1874" s="24"/>
      <c r="H1874" s="24"/>
      <c r="I1874" s="24"/>
      <c r="J1874" s="24"/>
      <c r="K1874" s="24"/>
      <c r="L1874" s="24"/>
      <c r="M1874" s="24"/>
      <c r="Q1874" s="24">
        <v>0</v>
      </c>
    </row>
    <row r="1875" spans="1:17" x14ac:dyDescent="0.25">
      <c r="A1875" s="13" t="s">
        <v>543</v>
      </c>
      <c r="B1875" s="14" t="s">
        <v>22</v>
      </c>
      <c r="C1875" s="14" t="s">
        <v>23</v>
      </c>
      <c r="D1875" s="25" t="s">
        <v>544</v>
      </c>
      <c r="E1875" s="15"/>
      <c r="F1875" s="15"/>
      <c r="G1875" s="15"/>
      <c r="H1875" s="15"/>
      <c r="I1875" s="15"/>
      <c r="J1875" s="15"/>
      <c r="K1875" s="16">
        <f>K1878</f>
        <v>1</v>
      </c>
      <c r="L1875" s="17">
        <f>L1878</f>
        <v>182.31</v>
      </c>
      <c r="M1875" s="17">
        <f>M1878</f>
        <v>182.31</v>
      </c>
      <c r="Q1875" s="17">
        <v>182.31</v>
      </c>
    </row>
    <row r="1876" spans="1:17" ht="56.25" x14ac:dyDescent="0.25">
      <c r="A1876" s="15"/>
      <c r="B1876" s="15"/>
      <c r="C1876" s="15"/>
      <c r="D1876" s="25" t="s">
        <v>545</v>
      </c>
      <c r="E1876" s="15"/>
      <c r="F1876" s="15"/>
      <c r="G1876" s="15"/>
      <c r="H1876" s="15"/>
      <c r="I1876" s="15"/>
      <c r="J1876" s="15"/>
      <c r="K1876" s="15"/>
      <c r="L1876" s="15"/>
      <c r="M1876" s="15"/>
      <c r="Q1876" s="15">
        <v>0</v>
      </c>
    </row>
    <row r="1877" spans="1:17" x14ac:dyDescent="0.25">
      <c r="A1877" s="15"/>
      <c r="B1877" s="15"/>
      <c r="C1877" s="15"/>
      <c r="D1877" s="34"/>
      <c r="E1877" s="14" t="s">
        <v>546</v>
      </c>
      <c r="F1877" s="18">
        <v>1</v>
      </c>
      <c r="G1877" s="19">
        <v>0</v>
      </c>
      <c r="H1877" s="19">
        <v>0</v>
      </c>
      <c r="I1877" s="19">
        <v>0</v>
      </c>
      <c r="J1877" s="16">
        <f>OR(F1877&lt;&gt;0,G1877&lt;&gt;0,H1877&lt;&gt;0,I1877&lt;&gt;0)*(F1877 + (F1877 = 0))*(G1877 + (G1877 = 0))*(H1877 + (H1877 = 0))*(I1877 + (I1877 = 0))</f>
        <v>1</v>
      </c>
      <c r="K1877" s="15"/>
      <c r="L1877" s="15"/>
      <c r="M1877" s="15"/>
      <c r="Q1877" s="15">
        <v>0</v>
      </c>
    </row>
    <row r="1878" spans="1:17" x14ac:dyDescent="0.25">
      <c r="A1878" s="15"/>
      <c r="B1878" s="15"/>
      <c r="C1878" s="15"/>
      <c r="D1878" s="34"/>
      <c r="E1878" s="15"/>
      <c r="F1878" s="15"/>
      <c r="G1878" s="15"/>
      <c r="H1878" s="15"/>
      <c r="I1878" s="15"/>
      <c r="J1878" s="20" t="s">
        <v>547</v>
      </c>
      <c r="K1878" s="21">
        <f>J1877</f>
        <v>1</v>
      </c>
      <c r="L1878" s="22">
        <f>+Q1878</f>
        <v>182.31</v>
      </c>
      <c r="M1878" s="23">
        <f>ROUND(K1878*L1878,2)</f>
        <v>182.31</v>
      </c>
      <c r="Q1878" s="22">
        <v>182.31</v>
      </c>
    </row>
    <row r="1879" spans="1:17" ht="0.95" customHeight="1" x14ac:dyDescent="0.25">
      <c r="A1879" s="24"/>
      <c r="B1879" s="24"/>
      <c r="C1879" s="24"/>
      <c r="D1879" s="35"/>
      <c r="E1879" s="24"/>
      <c r="F1879" s="24"/>
      <c r="G1879" s="24"/>
      <c r="H1879" s="24"/>
      <c r="I1879" s="24"/>
      <c r="J1879" s="24"/>
      <c r="K1879" s="24"/>
      <c r="L1879" s="24"/>
      <c r="M1879" s="24"/>
      <c r="Q1879" s="24">
        <v>0</v>
      </c>
    </row>
    <row r="1880" spans="1:17" x14ac:dyDescent="0.25">
      <c r="A1880" s="15"/>
      <c r="B1880" s="15"/>
      <c r="C1880" s="15"/>
      <c r="D1880" s="34"/>
      <c r="E1880" s="15"/>
      <c r="F1880" s="15"/>
      <c r="G1880" s="15"/>
      <c r="H1880" s="15"/>
      <c r="I1880" s="15"/>
      <c r="J1880" s="20" t="s">
        <v>854</v>
      </c>
      <c r="K1880" s="19">
        <v>1</v>
      </c>
      <c r="L1880" s="23">
        <f>M1850+M1855+M1860+M1865+M1870+M1875</f>
        <v>1699.82</v>
      </c>
      <c r="M1880" s="23">
        <f>ROUND(K1880*L1880,2)</f>
        <v>1699.82</v>
      </c>
      <c r="Q1880" s="23">
        <v>1699.95</v>
      </c>
    </row>
    <row r="1881" spans="1:17" ht="0.95" customHeight="1" x14ac:dyDescent="0.25">
      <c r="A1881" s="24"/>
      <c r="B1881" s="24"/>
      <c r="C1881" s="24"/>
      <c r="D1881" s="35"/>
      <c r="E1881" s="24"/>
      <c r="F1881" s="24"/>
      <c r="G1881" s="24"/>
      <c r="H1881" s="24"/>
      <c r="I1881" s="24"/>
      <c r="J1881" s="24"/>
      <c r="K1881" s="24"/>
      <c r="L1881" s="24"/>
      <c r="M1881" s="24"/>
      <c r="Q1881" s="24">
        <v>0</v>
      </c>
    </row>
    <row r="1882" spans="1:17" x14ac:dyDescent="0.25">
      <c r="A1882" s="26" t="s">
        <v>855</v>
      </c>
      <c r="B1882" s="26" t="s">
        <v>16</v>
      </c>
      <c r="C1882" s="26" t="s">
        <v>17</v>
      </c>
      <c r="D1882" s="36" t="s">
        <v>550</v>
      </c>
      <c r="E1882" s="27"/>
      <c r="F1882" s="27"/>
      <c r="G1882" s="27"/>
      <c r="H1882" s="27"/>
      <c r="I1882" s="27"/>
      <c r="J1882" s="27"/>
      <c r="K1882" s="28">
        <f>K1888</f>
        <v>1</v>
      </c>
      <c r="L1882" s="29">
        <f>L1888</f>
        <v>4240</v>
      </c>
      <c r="M1882" s="29">
        <f>M1888</f>
        <v>4240</v>
      </c>
      <c r="Q1882" s="29">
        <v>4240</v>
      </c>
    </row>
    <row r="1883" spans="1:17" x14ac:dyDescent="0.25">
      <c r="A1883" s="13" t="s">
        <v>551</v>
      </c>
      <c r="B1883" s="14" t="s">
        <v>22</v>
      </c>
      <c r="C1883" s="14" t="s">
        <v>23</v>
      </c>
      <c r="D1883" s="25" t="s">
        <v>552</v>
      </c>
      <c r="E1883" s="15"/>
      <c r="F1883" s="15"/>
      <c r="G1883" s="15"/>
      <c r="H1883" s="15"/>
      <c r="I1883" s="15"/>
      <c r="J1883" s="15"/>
      <c r="K1883" s="16">
        <f>K1886</f>
        <v>1</v>
      </c>
      <c r="L1883" s="17">
        <f>L1886</f>
        <v>4240</v>
      </c>
      <c r="M1883" s="17">
        <f>M1886</f>
        <v>4240</v>
      </c>
      <c r="Q1883" s="17">
        <v>4240</v>
      </c>
    </row>
    <row r="1884" spans="1:17" ht="157.5" x14ac:dyDescent="0.25">
      <c r="A1884" s="15"/>
      <c r="B1884" s="15"/>
      <c r="C1884" s="15"/>
      <c r="D1884" s="25" t="s">
        <v>553</v>
      </c>
      <c r="E1884" s="15"/>
      <c r="F1884" s="15"/>
      <c r="G1884" s="15"/>
      <c r="H1884" s="15"/>
      <c r="I1884" s="15"/>
      <c r="J1884" s="15"/>
      <c r="K1884" s="15"/>
      <c r="L1884" s="15"/>
      <c r="M1884" s="15"/>
      <c r="Q1884" s="15">
        <v>0</v>
      </c>
    </row>
    <row r="1885" spans="1:17" x14ac:dyDescent="0.25">
      <c r="A1885" s="15"/>
      <c r="B1885" s="15"/>
      <c r="C1885" s="15"/>
      <c r="D1885" s="34"/>
      <c r="E1885" s="14" t="s">
        <v>856</v>
      </c>
      <c r="F1885" s="18">
        <v>1</v>
      </c>
      <c r="G1885" s="19">
        <v>0</v>
      </c>
      <c r="H1885" s="19">
        <v>0</v>
      </c>
      <c r="I1885" s="19">
        <v>0</v>
      </c>
      <c r="J1885" s="16">
        <f>OR(F1885&lt;&gt;0,G1885&lt;&gt;0,H1885&lt;&gt;0,I1885&lt;&gt;0)*(F1885 + (F1885 = 0))*(G1885 + (G1885 = 0))*(H1885 + (H1885 = 0))*(I1885 + (I1885 = 0))</f>
        <v>1</v>
      </c>
      <c r="K1885" s="15"/>
      <c r="L1885" s="15"/>
      <c r="M1885" s="15"/>
      <c r="Q1885" s="15">
        <v>0</v>
      </c>
    </row>
    <row r="1886" spans="1:17" x14ac:dyDescent="0.25">
      <c r="A1886" s="15"/>
      <c r="B1886" s="15"/>
      <c r="C1886" s="15"/>
      <c r="D1886" s="34"/>
      <c r="E1886" s="15"/>
      <c r="F1886" s="15"/>
      <c r="G1886" s="15"/>
      <c r="H1886" s="15"/>
      <c r="I1886" s="15"/>
      <c r="J1886" s="20" t="s">
        <v>554</v>
      </c>
      <c r="K1886" s="21">
        <f>J1885</f>
        <v>1</v>
      </c>
      <c r="L1886" s="22">
        <f>+Q1886</f>
        <v>4240</v>
      </c>
      <c r="M1886" s="23">
        <f>ROUND(K1886*L1886,2)</f>
        <v>4240</v>
      </c>
      <c r="Q1886" s="22">
        <v>4240</v>
      </c>
    </row>
    <row r="1887" spans="1:17" ht="0.95" customHeight="1" x14ac:dyDescent="0.25">
      <c r="A1887" s="24"/>
      <c r="B1887" s="24"/>
      <c r="C1887" s="24"/>
      <c r="D1887" s="35"/>
      <c r="E1887" s="24"/>
      <c r="F1887" s="24"/>
      <c r="G1887" s="24"/>
      <c r="H1887" s="24"/>
      <c r="I1887" s="24"/>
      <c r="J1887" s="24"/>
      <c r="K1887" s="24"/>
      <c r="L1887" s="24"/>
      <c r="M1887" s="24"/>
      <c r="Q1887" s="24">
        <v>0</v>
      </c>
    </row>
    <row r="1888" spans="1:17" x14ac:dyDescent="0.25">
      <c r="A1888" s="15"/>
      <c r="B1888" s="15"/>
      <c r="C1888" s="15"/>
      <c r="D1888" s="34"/>
      <c r="E1888" s="15"/>
      <c r="F1888" s="15"/>
      <c r="G1888" s="15"/>
      <c r="H1888" s="15"/>
      <c r="I1888" s="15"/>
      <c r="J1888" s="20" t="s">
        <v>857</v>
      </c>
      <c r="K1888" s="19">
        <v>1</v>
      </c>
      <c r="L1888" s="23">
        <f>M1883</f>
        <v>4240</v>
      </c>
      <c r="M1888" s="23">
        <f>ROUND(K1888*L1888,2)</f>
        <v>4240</v>
      </c>
      <c r="Q1888" s="23">
        <v>4240</v>
      </c>
    </row>
    <row r="1889" spans="1:17" ht="0.95" customHeight="1" x14ac:dyDescent="0.25">
      <c r="A1889" s="24"/>
      <c r="B1889" s="24"/>
      <c r="C1889" s="24"/>
      <c r="D1889" s="35"/>
      <c r="E1889" s="24"/>
      <c r="F1889" s="24"/>
      <c r="G1889" s="24"/>
      <c r="H1889" s="24"/>
      <c r="I1889" s="24"/>
      <c r="J1889" s="24"/>
      <c r="K1889" s="24"/>
      <c r="L1889" s="24"/>
      <c r="M1889" s="24"/>
      <c r="Q1889" s="24">
        <v>0</v>
      </c>
    </row>
    <row r="1890" spans="1:17" x14ac:dyDescent="0.25">
      <c r="A1890" s="15"/>
      <c r="B1890" s="15"/>
      <c r="C1890" s="15"/>
      <c r="D1890" s="34"/>
      <c r="E1890" s="15"/>
      <c r="F1890" s="15"/>
      <c r="G1890" s="15"/>
      <c r="H1890" s="15"/>
      <c r="I1890" s="15"/>
      <c r="J1890" s="20" t="s">
        <v>858</v>
      </c>
      <c r="K1890" s="19">
        <v>1</v>
      </c>
      <c r="L1890" s="23">
        <f>M1763+M1801+M1809+M1849+M1882</f>
        <v>22334.67</v>
      </c>
      <c r="M1890" s="23">
        <f>ROUND(K1890*L1890,2)</f>
        <v>22334.67</v>
      </c>
      <c r="Q1890" s="23">
        <v>22335.25</v>
      </c>
    </row>
    <row r="1891" spans="1:17" ht="0.95" customHeight="1" x14ac:dyDescent="0.25">
      <c r="A1891" s="24"/>
      <c r="B1891" s="24"/>
      <c r="C1891" s="24"/>
      <c r="D1891" s="35"/>
      <c r="E1891" s="24"/>
      <c r="F1891" s="24"/>
      <c r="G1891" s="24"/>
      <c r="H1891" s="24"/>
      <c r="I1891" s="24"/>
      <c r="J1891" s="24"/>
      <c r="K1891" s="24"/>
      <c r="L1891" s="24"/>
      <c r="M1891" s="24"/>
      <c r="Q1891" s="24">
        <v>0</v>
      </c>
    </row>
    <row r="1892" spans="1:17" x14ac:dyDescent="0.25">
      <c r="A1892" s="15"/>
      <c r="B1892" s="15"/>
      <c r="C1892" s="15"/>
      <c r="D1892" s="34"/>
      <c r="E1892" s="15"/>
      <c r="F1892" s="15"/>
      <c r="G1892" s="15"/>
      <c r="H1892" s="15"/>
      <c r="I1892" s="15"/>
      <c r="J1892" s="20" t="s">
        <v>859</v>
      </c>
      <c r="K1892" s="30">
        <v>1</v>
      </c>
      <c r="L1892" s="23">
        <f>M1272+M1337+M1391+M1513+M1541+M1612+M1663+M1762</f>
        <v>277782.12</v>
      </c>
      <c r="M1892" s="23">
        <f>ROUND(K1892*L1892,2)</f>
        <v>277782.12</v>
      </c>
      <c r="Q1892" s="23">
        <v>277766.28999999998</v>
      </c>
    </row>
    <row r="1893" spans="1:17" ht="0.95" customHeight="1" x14ac:dyDescent="0.25">
      <c r="A1893" s="24"/>
      <c r="B1893" s="24"/>
      <c r="C1893" s="24"/>
      <c r="D1893" s="35"/>
      <c r="E1893" s="24"/>
      <c r="F1893" s="24"/>
      <c r="G1893" s="24"/>
      <c r="H1893" s="24"/>
      <c r="I1893" s="24"/>
      <c r="J1893" s="24"/>
      <c r="K1893" s="24"/>
      <c r="L1893" s="24"/>
      <c r="M1893" s="24"/>
      <c r="Q1893" s="24">
        <v>0</v>
      </c>
    </row>
    <row r="1894" spans="1:17" ht="22.5" x14ac:dyDescent="0.25">
      <c r="A1894" s="5" t="s">
        <v>860</v>
      </c>
      <c r="B1894" s="5" t="s">
        <v>16</v>
      </c>
      <c r="C1894" s="5" t="s">
        <v>17</v>
      </c>
      <c r="D1894" s="32" t="s">
        <v>861</v>
      </c>
      <c r="E1894" s="6"/>
      <c r="F1894" s="6"/>
      <c r="G1894" s="6"/>
      <c r="H1894" s="6"/>
      <c r="I1894" s="6"/>
      <c r="J1894" s="6"/>
      <c r="K1894" s="7">
        <f>K2498</f>
        <v>1</v>
      </c>
      <c r="L1894" s="8">
        <f>L2498</f>
        <v>209629.58</v>
      </c>
      <c r="M1894" s="8">
        <f>M2498</f>
        <v>209629.58</v>
      </c>
      <c r="Q1894" s="8">
        <v>209611.99</v>
      </c>
    </row>
    <row r="1895" spans="1:17" ht="22.5" x14ac:dyDescent="0.25">
      <c r="A1895" s="9" t="s">
        <v>862</v>
      </c>
      <c r="B1895" s="9" t="s">
        <v>16</v>
      </c>
      <c r="C1895" s="9" t="s">
        <v>17</v>
      </c>
      <c r="D1895" s="33" t="s">
        <v>863</v>
      </c>
      <c r="E1895" s="10"/>
      <c r="F1895" s="10"/>
      <c r="G1895" s="10"/>
      <c r="H1895" s="10"/>
      <c r="I1895" s="10"/>
      <c r="J1895" s="10"/>
      <c r="K1895" s="11">
        <f>K1959</f>
        <v>1</v>
      </c>
      <c r="L1895" s="12">
        <f>L1959</f>
        <v>8873.86</v>
      </c>
      <c r="M1895" s="12">
        <f>M1959</f>
        <v>8873.86</v>
      </c>
      <c r="Q1895" s="12">
        <v>8874.16</v>
      </c>
    </row>
    <row r="1896" spans="1:17" ht="22.5" x14ac:dyDescent="0.25">
      <c r="A1896" s="13" t="s">
        <v>21</v>
      </c>
      <c r="B1896" s="14" t="s">
        <v>22</v>
      </c>
      <c r="C1896" s="14" t="s">
        <v>23</v>
      </c>
      <c r="D1896" s="25" t="s">
        <v>24</v>
      </c>
      <c r="E1896" s="15"/>
      <c r="F1896" s="15"/>
      <c r="G1896" s="15"/>
      <c r="H1896" s="15"/>
      <c r="I1896" s="15"/>
      <c r="J1896" s="15"/>
      <c r="K1896" s="16">
        <f>K1899</f>
        <v>1</v>
      </c>
      <c r="L1896" s="17">
        <f>L1899</f>
        <v>392.98</v>
      </c>
      <c r="M1896" s="17">
        <f>M1899</f>
        <v>392.98</v>
      </c>
      <c r="Q1896" s="17">
        <v>392.98</v>
      </c>
    </row>
    <row r="1897" spans="1:17" ht="78.75" x14ac:dyDescent="0.25">
      <c r="A1897" s="15"/>
      <c r="B1897" s="15"/>
      <c r="C1897" s="15"/>
      <c r="D1897" s="25" t="s">
        <v>25</v>
      </c>
      <c r="E1897" s="15"/>
      <c r="F1897" s="15"/>
      <c r="G1897" s="15"/>
      <c r="H1897" s="15"/>
      <c r="I1897" s="15"/>
      <c r="J1897" s="15"/>
      <c r="K1897" s="15"/>
      <c r="L1897" s="15"/>
      <c r="M1897" s="15"/>
      <c r="Q1897" s="15">
        <v>0</v>
      </c>
    </row>
    <row r="1898" spans="1:17" x14ac:dyDescent="0.25">
      <c r="A1898" s="15"/>
      <c r="B1898" s="15"/>
      <c r="C1898" s="15"/>
      <c r="D1898" s="34"/>
      <c r="E1898" s="14" t="s">
        <v>26</v>
      </c>
      <c r="F1898" s="18">
        <v>1</v>
      </c>
      <c r="G1898" s="19">
        <v>0</v>
      </c>
      <c r="H1898" s="19">
        <v>0</v>
      </c>
      <c r="I1898" s="19">
        <v>0</v>
      </c>
      <c r="J1898" s="16">
        <f>OR(F1898&lt;&gt;0,G1898&lt;&gt;0,H1898&lt;&gt;0,I1898&lt;&gt;0)*(F1898 + (F1898 = 0))*(G1898 + (G1898 = 0))*(H1898 + (H1898 = 0))*(I1898 + (I1898 = 0))</f>
        <v>1</v>
      </c>
      <c r="K1898" s="15"/>
      <c r="L1898" s="15"/>
      <c r="M1898" s="15"/>
      <c r="Q1898" s="15">
        <v>0</v>
      </c>
    </row>
    <row r="1899" spans="1:17" x14ac:dyDescent="0.25">
      <c r="A1899" s="15"/>
      <c r="B1899" s="15"/>
      <c r="C1899" s="15"/>
      <c r="D1899" s="34"/>
      <c r="E1899" s="15"/>
      <c r="F1899" s="15"/>
      <c r="G1899" s="15"/>
      <c r="H1899" s="15"/>
      <c r="I1899" s="15"/>
      <c r="J1899" s="20" t="s">
        <v>27</v>
      </c>
      <c r="K1899" s="21">
        <f>J1898</f>
        <v>1</v>
      </c>
      <c r="L1899" s="22">
        <f>+Q1899</f>
        <v>392.98</v>
      </c>
      <c r="M1899" s="23">
        <f>ROUND(K1899*L1899,2)</f>
        <v>392.98</v>
      </c>
      <c r="Q1899" s="22">
        <v>392.98</v>
      </c>
    </row>
    <row r="1900" spans="1:17" ht="0.95" customHeight="1" x14ac:dyDescent="0.25">
      <c r="A1900" s="24"/>
      <c r="B1900" s="24"/>
      <c r="C1900" s="24"/>
      <c r="D1900" s="35"/>
      <c r="E1900" s="24"/>
      <c r="F1900" s="24"/>
      <c r="G1900" s="24"/>
      <c r="H1900" s="24"/>
      <c r="I1900" s="24"/>
      <c r="J1900" s="24"/>
      <c r="K1900" s="24"/>
      <c r="L1900" s="24"/>
      <c r="M1900" s="24"/>
      <c r="Q1900" s="24">
        <v>0</v>
      </c>
    </row>
    <row r="1901" spans="1:17" x14ac:dyDescent="0.25">
      <c r="A1901" s="13" t="s">
        <v>28</v>
      </c>
      <c r="B1901" s="14" t="s">
        <v>22</v>
      </c>
      <c r="C1901" s="14" t="s">
        <v>23</v>
      </c>
      <c r="D1901" s="25" t="s">
        <v>29</v>
      </c>
      <c r="E1901" s="15"/>
      <c r="F1901" s="15"/>
      <c r="G1901" s="15"/>
      <c r="H1901" s="15"/>
      <c r="I1901" s="15"/>
      <c r="J1901" s="15"/>
      <c r="K1901" s="16">
        <f>K1904</f>
        <v>1</v>
      </c>
      <c r="L1901" s="17">
        <f>L1904</f>
        <v>530.30999999999995</v>
      </c>
      <c r="M1901" s="17">
        <f>M1904</f>
        <v>530.30999999999995</v>
      </c>
      <c r="Q1901" s="17">
        <v>530.30999999999995</v>
      </c>
    </row>
    <row r="1902" spans="1:17" ht="78.75" x14ac:dyDescent="0.25">
      <c r="A1902" s="15"/>
      <c r="B1902" s="15"/>
      <c r="C1902" s="15"/>
      <c r="D1902" s="25" t="s">
        <v>30</v>
      </c>
      <c r="E1902" s="15"/>
      <c r="F1902" s="15"/>
      <c r="G1902" s="15"/>
      <c r="H1902" s="15"/>
      <c r="I1902" s="15"/>
      <c r="J1902" s="15"/>
      <c r="K1902" s="15"/>
      <c r="L1902" s="15"/>
      <c r="M1902" s="15"/>
      <c r="Q1902" s="15">
        <v>0</v>
      </c>
    </row>
    <row r="1903" spans="1:17" x14ac:dyDescent="0.25">
      <c r="A1903" s="15"/>
      <c r="B1903" s="15"/>
      <c r="C1903" s="15"/>
      <c r="D1903" s="34"/>
      <c r="E1903" s="14" t="s">
        <v>26</v>
      </c>
      <c r="F1903" s="18">
        <v>1</v>
      </c>
      <c r="G1903" s="19">
        <v>0</v>
      </c>
      <c r="H1903" s="19">
        <v>0</v>
      </c>
      <c r="I1903" s="19">
        <v>0</v>
      </c>
      <c r="J1903" s="16">
        <f>OR(F1903&lt;&gt;0,G1903&lt;&gt;0,H1903&lt;&gt;0,I1903&lt;&gt;0)*(F1903 + (F1903 = 0))*(G1903 + (G1903 = 0))*(H1903 + (H1903 = 0))*(I1903 + (I1903 = 0))</f>
        <v>1</v>
      </c>
      <c r="K1903" s="15"/>
      <c r="L1903" s="15"/>
      <c r="M1903" s="15"/>
      <c r="Q1903" s="15">
        <v>0</v>
      </c>
    </row>
    <row r="1904" spans="1:17" x14ac:dyDescent="0.25">
      <c r="A1904" s="15"/>
      <c r="B1904" s="15"/>
      <c r="C1904" s="15"/>
      <c r="D1904" s="34"/>
      <c r="E1904" s="15"/>
      <c r="F1904" s="15"/>
      <c r="G1904" s="15"/>
      <c r="H1904" s="15"/>
      <c r="I1904" s="15"/>
      <c r="J1904" s="20" t="s">
        <v>31</v>
      </c>
      <c r="K1904" s="21">
        <f>J1903</f>
        <v>1</v>
      </c>
      <c r="L1904" s="22">
        <f>+Q1904</f>
        <v>530.30999999999995</v>
      </c>
      <c r="M1904" s="23">
        <f>ROUND(K1904*L1904,2)</f>
        <v>530.30999999999995</v>
      </c>
      <c r="Q1904" s="22">
        <v>530.30999999999995</v>
      </c>
    </row>
    <row r="1905" spans="1:17" ht="0.95" customHeight="1" x14ac:dyDescent="0.25">
      <c r="A1905" s="24"/>
      <c r="B1905" s="24"/>
      <c r="C1905" s="24"/>
      <c r="D1905" s="35"/>
      <c r="E1905" s="24"/>
      <c r="F1905" s="24"/>
      <c r="G1905" s="24"/>
      <c r="H1905" s="24"/>
      <c r="I1905" s="24"/>
      <c r="J1905" s="24"/>
      <c r="K1905" s="24"/>
      <c r="L1905" s="24"/>
      <c r="M1905" s="24"/>
      <c r="Q1905" s="24">
        <v>0</v>
      </c>
    </row>
    <row r="1906" spans="1:17" ht="22.5" x14ac:dyDescent="0.25">
      <c r="A1906" s="13" t="s">
        <v>32</v>
      </c>
      <c r="B1906" s="14" t="s">
        <v>22</v>
      </c>
      <c r="C1906" s="14" t="s">
        <v>23</v>
      </c>
      <c r="D1906" s="25" t="s">
        <v>33</v>
      </c>
      <c r="E1906" s="15"/>
      <c r="F1906" s="15"/>
      <c r="G1906" s="15"/>
      <c r="H1906" s="15"/>
      <c r="I1906" s="15"/>
      <c r="J1906" s="15"/>
      <c r="K1906" s="16">
        <f>K1909</f>
        <v>1</v>
      </c>
      <c r="L1906" s="17">
        <f>L1909</f>
        <v>392.98</v>
      </c>
      <c r="M1906" s="17">
        <f>M1909</f>
        <v>392.98</v>
      </c>
      <c r="Q1906" s="17">
        <v>392.98</v>
      </c>
    </row>
    <row r="1907" spans="1:17" ht="78.75" x14ac:dyDescent="0.25">
      <c r="A1907" s="15"/>
      <c r="B1907" s="15"/>
      <c r="C1907" s="15"/>
      <c r="D1907" s="25" t="s">
        <v>34</v>
      </c>
      <c r="E1907" s="15"/>
      <c r="F1907" s="15"/>
      <c r="G1907" s="15"/>
      <c r="H1907" s="15"/>
      <c r="I1907" s="15"/>
      <c r="J1907" s="15"/>
      <c r="K1907" s="15"/>
      <c r="L1907" s="15"/>
      <c r="M1907" s="15"/>
      <c r="Q1907" s="15">
        <v>0</v>
      </c>
    </row>
    <row r="1908" spans="1:17" x14ac:dyDescent="0.25">
      <c r="A1908" s="15"/>
      <c r="B1908" s="15"/>
      <c r="C1908" s="15"/>
      <c r="D1908" s="34"/>
      <c r="E1908" s="14" t="s">
        <v>26</v>
      </c>
      <c r="F1908" s="18">
        <v>1</v>
      </c>
      <c r="G1908" s="19">
        <v>0</v>
      </c>
      <c r="H1908" s="19">
        <v>0</v>
      </c>
      <c r="I1908" s="19">
        <v>0</v>
      </c>
      <c r="J1908" s="16">
        <f>OR(F1908&lt;&gt;0,G1908&lt;&gt;0,H1908&lt;&gt;0,I1908&lt;&gt;0)*(F1908 + (F1908 = 0))*(G1908 + (G1908 = 0))*(H1908 + (H1908 = 0))*(I1908 + (I1908 = 0))</f>
        <v>1</v>
      </c>
      <c r="K1908" s="15"/>
      <c r="L1908" s="15"/>
      <c r="M1908" s="15"/>
      <c r="Q1908" s="15">
        <v>0</v>
      </c>
    </row>
    <row r="1909" spans="1:17" x14ac:dyDescent="0.25">
      <c r="A1909" s="15"/>
      <c r="B1909" s="15"/>
      <c r="C1909" s="15"/>
      <c r="D1909" s="34"/>
      <c r="E1909" s="15"/>
      <c r="F1909" s="15"/>
      <c r="G1909" s="15"/>
      <c r="H1909" s="15"/>
      <c r="I1909" s="15"/>
      <c r="J1909" s="20" t="s">
        <v>35</v>
      </c>
      <c r="K1909" s="21">
        <f>J1908</f>
        <v>1</v>
      </c>
      <c r="L1909" s="22">
        <f>+Q1909</f>
        <v>392.98</v>
      </c>
      <c r="M1909" s="23">
        <f>ROUND(K1909*L1909,2)</f>
        <v>392.98</v>
      </c>
      <c r="Q1909" s="22">
        <v>392.98</v>
      </c>
    </row>
    <row r="1910" spans="1:17" ht="0.95" customHeight="1" x14ac:dyDescent="0.25">
      <c r="A1910" s="24"/>
      <c r="B1910" s="24"/>
      <c r="C1910" s="24"/>
      <c r="D1910" s="35"/>
      <c r="E1910" s="24"/>
      <c r="F1910" s="24"/>
      <c r="G1910" s="24"/>
      <c r="H1910" s="24"/>
      <c r="I1910" s="24"/>
      <c r="J1910" s="24"/>
      <c r="K1910" s="24"/>
      <c r="L1910" s="24"/>
      <c r="M1910" s="24"/>
      <c r="Q1910" s="24">
        <v>0</v>
      </c>
    </row>
    <row r="1911" spans="1:17" ht="22.5" x14ac:dyDescent="0.25">
      <c r="A1911" s="13" t="s">
        <v>36</v>
      </c>
      <c r="B1911" s="14" t="s">
        <v>22</v>
      </c>
      <c r="C1911" s="14" t="s">
        <v>23</v>
      </c>
      <c r="D1911" s="25" t="s">
        <v>37</v>
      </c>
      <c r="E1911" s="15"/>
      <c r="F1911" s="15"/>
      <c r="G1911" s="15"/>
      <c r="H1911" s="15"/>
      <c r="I1911" s="15"/>
      <c r="J1911" s="15"/>
      <c r="K1911" s="16">
        <f>K1914</f>
        <v>1</v>
      </c>
      <c r="L1911" s="17">
        <f>L1914</f>
        <v>187.43</v>
      </c>
      <c r="M1911" s="17">
        <f>M1914</f>
        <v>187.43</v>
      </c>
      <c r="Q1911" s="17">
        <v>187.43</v>
      </c>
    </row>
    <row r="1912" spans="1:17" ht="78.75" x14ac:dyDescent="0.25">
      <c r="A1912" s="15"/>
      <c r="B1912" s="15"/>
      <c r="C1912" s="15"/>
      <c r="D1912" s="25" t="s">
        <v>38</v>
      </c>
      <c r="E1912" s="15"/>
      <c r="F1912" s="15"/>
      <c r="G1912" s="15"/>
      <c r="H1912" s="15"/>
      <c r="I1912" s="15"/>
      <c r="J1912" s="15"/>
      <c r="K1912" s="15"/>
      <c r="L1912" s="15"/>
      <c r="M1912" s="15"/>
      <c r="Q1912" s="15">
        <v>0</v>
      </c>
    </row>
    <row r="1913" spans="1:17" x14ac:dyDescent="0.25">
      <c r="A1913" s="15"/>
      <c r="B1913" s="15"/>
      <c r="C1913" s="15"/>
      <c r="D1913" s="34"/>
      <c r="E1913" s="14" t="s">
        <v>39</v>
      </c>
      <c r="F1913" s="18">
        <v>1</v>
      </c>
      <c r="G1913" s="19">
        <v>0</v>
      </c>
      <c r="H1913" s="19">
        <v>0</v>
      </c>
      <c r="I1913" s="19">
        <v>0</v>
      </c>
      <c r="J1913" s="16">
        <f>OR(F1913&lt;&gt;0,G1913&lt;&gt;0,H1913&lt;&gt;0,I1913&lt;&gt;0)*(F1913 + (F1913 = 0))*(G1913 + (G1913 = 0))*(H1913 + (H1913 = 0))*(I1913 + (I1913 = 0))</f>
        <v>1</v>
      </c>
      <c r="K1913" s="15"/>
      <c r="L1913" s="15"/>
      <c r="M1913" s="15"/>
      <c r="Q1913" s="15">
        <v>0</v>
      </c>
    </row>
    <row r="1914" spans="1:17" x14ac:dyDescent="0.25">
      <c r="A1914" s="15"/>
      <c r="B1914" s="15"/>
      <c r="C1914" s="15"/>
      <c r="D1914" s="34"/>
      <c r="E1914" s="15"/>
      <c r="F1914" s="15"/>
      <c r="G1914" s="15"/>
      <c r="H1914" s="15"/>
      <c r="I1914" s="15"/>
      <c r="J1914" s="20" t="s">
        <v>40</v>
      </c>
      <c r="K1914" s="21">
        <f>J1913</f>
        <v>1</v>
      </c>
      <c r="L1914" s="22">
        <f>+Q1914</f>
        <v>187.43</v>
      </c>
      <c r="M1914" s="23">
        <f>ROUND(K1914*L1914,2)</f>
        <v>187.43</v>
      </c>
      <c r="Q1914" s="22">
        <v>187.43</v>
      </c>
    </row>
    <row r="1915" spans="1:17" ht="0.95" customHeight="1" x14ac:dyDescent="0.25">
      <c r="A1915" s="24"/>
      <c r="B1915" s="24"/>
      <c r="C1915" s="24"/>
      <c r="D1915" s="35"/>
      <c r="E1915" s="24"/>
      <c r="F1915" s="24"/>
      <c r="G1915" s="24"/>
      <c r="H1915" s="24"/>
      <c r="I1915" s="24"/>
      <c r="J1915" s="24"/>
      <c r="K1915" s="24"/>
      <c r="L1915" s="24"/>
      <c r="M1915" s="24"/>
      <c r="Q1915" s="24">
        <v>0</v>
      </c>
    </row>
    <row r="1916" spans="1:17" ht="22.5" x14ac:dyDescent="0.25">
      <c r="A1916" s="13" t="s">
        <v>41</v>
      </c>
      <c r="B1916" s="14" t="s">
        <v>22</v>
      </c>
      <c r="C1916" s="14" t="s">
        <v>23</v>
      </c>
      <c r="D1916" s="25" t="s">
        <v>42</v>
      </c>
      <c r="E1916" s="15"/>
      <c r="F1916" s="15"/>
      <c r="G1916" s="15"/>
      <c r="H1916" s="15"/>
      <c r="I1916" s="15"/>
      <c r="J1916" s="15"/>
      <c r="K1916" s="16">
        <f>K1919</f>
        <v>1</v>
      </c>
      <c r="L1916" s="17">
        <f>L1919</f>
        <v>392.98</v>
      </c>
      <c r="M1916" s="17">
        <f>M1919</f>
        <v>392.98</v>
      </c>
      <c r="Q1916" s="17">
        <v>392.98</v>
      </c>
    </row>
    <row r="1917" spans="1:17" ht="78.75" x14ac:dyDescent="0.25">
      <c r="A1917" s="15"/>
      <c r="B1917" s="15"/>
      <c r="C1917" s="15"/>
      <c r="D1917" s="25" t="s">
        <v>43</v>
      </c>
      <c r="E1917" s="15"/>
      <c r="F1917" s="15"/>
      <c r="G1917" s="15"/>
      <c r="H1917" s="15"/>
      <c r="I1917" s="15"/>
      <c r="J1917" s="15"/>
      <c r="K1917" s="15"/>
      <c r="L1917" s="15"/>
      <c r="M1917" s="15"/>
      <c r="Q1917" s="15">
        <v>0</v>
      </c>
    </row>
    <row r="1918" spans="1:17" x14ac:dyDescent="0.25">
      <c r="A1918" s="15"/>
      <c r="B1918" s="15"/>
      <c r="C1918" s="15"/>
      <c r="D1918" s="34"/>
      <c r="E1918" s="14" t="s">
        <v>44</v>
      </c>
      <c r="F1918" s="18">
        <v>1</v>
      </c>
      <c r="G1918" s="22">
        <v>0</v>
      </c>
      <c r="H1918" s="22">
        <v>0</v>
      </c>
      <c r="I1918" s="22">
        <v>0</v>
      </c>
      <c r="J1918" s="17">
        <f>OR(F1918&lt;&gt;0,G1918&lt;&gt;0,H1918&lt;&gt;0,I1918&lt;&gt;0)*(F1918 + (F1918 = 0))*(G1918 + (G1918 = 0))*(H1918 + (H1918 = 0))*(I1918 + (I1918 = 0))</f>
        <v>1</v>
      </c>
      <c r="K1918" s="15"/>
      <c r="L1918" s="15"/>
      <c r="M1918" s="15"/>
      <c r="Q1918" s="15">
        <v>0</v>
      </c>
    </row>
    <row r="1919" spans="1:17" x14ac:dyDescent="0.25">
      <c r="A1919" s="15"/>
      <c r="B1919" s="15"/>
      <c r="C1919" s="15"/>
      <c r="D1919" s="34"/>
      <c r="E1919" s="15"/>
      <c r="F1919" s="15"/>
      <c r="G1919" s="15"/>
      <c r="H1919" s="15"/>
      <c r="I1919" s="15"/>
      <c r="J1919" s="20" t="s">
        <v>45</v>
      </c>
      <c r="K1919" s="21">
        <f>J1918*1</f>
        <v>1</v>
      </c>
      <c r="L1919" s="22">
        <f>+Q1919</f>
        <v>392.98</v>
      </c>
      <c r="M1919" s="23">
        <f>ROUND(K1919*L1919,2)</f>
        <v>392.98</v>
      </c>
      <c r="Q1919" s="22">
        <v>392.98</v>
      </c>
    </row>
    <row r="1920" spans="1:17" ht="0.95" customHeight="1" x14ac:dyDescent="0.25">
      <c r="A1920" s="24"/>
      <c r="B1920" s="24"/>
      <c r="C1920" s="24"/>
      <c r="D1920" s="35"/>
      <c r="E1920" s="24"/>
      <c r="F1920" s="24"/>
      <c r="G1920" s="24"/>
      <c r="H1920" s="24"/>
      <c r="I1920" s="24"/>
      <c r="J1920" s="24"/>
      <c r="K1920" s="24"/>
      <c r="L1920" s="24"/>
      <c r="M1920" s="24"/>
      <c r="Q1920" s="24">
        <v>0</v>
      </c>
    </row>
    <row r="1921" spans="1:17" x14ac:dyDescent="0.25">
      <c r="A1921" s="13" t="s">
        <v>46</v>
      </c>
      <c r="B1921" s="14" t="s">
        <v>22</v>
      </c>
      <c r="C1921" s="14" t="s">
        <v>47</v>
      </c>
      <c r="D1921" s="25" t="s">
        <v>48</v>
      </c>
      <c r="E1921" s="15"/>
      <c r="F1921" s="15"/>
      <c r="G1921" s="15"/>
      <c r="H1921" s="15"/>
      <c r="I1921" s="15"/>
      <c r="J1921" s="15"/>
      <c r="K1921" s="16">
        <f>K1932</f>
        <v>15</v>
      </c>
      <c r="L1921" s="17">
        <f>L1932</f>
        <v>29.11</v>
      </c>
      <c r="M1921" s="17">
        <f>M1932</f>
        <v>436.65</v>
      </c>
      <c r="Q1921" s="17">
        <v>29.11</v>
      </c>
    </row>
    <row r="1922" spans="1:17" ht="56.25" x14ac:dyDescent="0.25">
      <c r="A1922" s="15"/>
      <c r="B1922" s="15"/>
      <c r="C1922" s="15"/>
      <c r="D1922" s="25" t="s">
        <v>49</v>
      </c>
      <c r="E1922" s="15"/>
      <c r="F1922" s="15"/>
      <c r="G1922" s="15"/>
      <c r="H1922" s="15"/>
      <c r="I1922" s="15"/>
      <c r="J1922" s="15"/>
      <c r="K1922" s="15"/>
      <c r="L1922" s="15"/>
      <c r="M1922" s="15"/>
      <c r="Q1922" s="15">
        <v>0</v>
      </c>
    </row>
    <row r="1923" spans="1:17" x14ac:dyDescent="0.25">
      <c r="A1923" s="15"/>
      <c r="B1923" s="15"/>
      <c r="C1923" s="15"/>
      <c r="D1923" s="34"/>
      <c r="E1923" s="14" t="s">
        <v>50</v>
      </c>
      <c r="F1923" s="18"/>
      <c r="G1923" s="22"/>
      <c r="H1923" s="22"/>
      <c r="I1923" s="22"/>
      <c r="J1923" s="17">
        <f t="shared" ref="J1923:J1931" si="33">OR(F1923&lt;&gt;0,G1923&lt;&gt;0,H1923&lt;&gt;0,I1923&lt;&gt;0)*(F1923 + (F1923 = 0))*(G1923 + (G1923 = 0))*(H1923 + (H1923 = 0))*(I1923 + (I1923 = 0))</f>
        <v>0</v>
      </c>
      <c r="K1923" s="15"/>
      <c r="L1923" s="15"/>
      <c r="M1923" s="15"/>
      <c r="Q1923" s="15">
        <v>0</v>
      </c>
    </row>
    <row r="1924" spans="1:17" x14ac:dyDescent="0.25">
      <c r="A1924" s="15"/>
      <c r="B1924" s="15"/>
      <c r="C1924" s="15"/>
      <c r="D1924" s="34"/>
      <c r="E1924" s="14" t="s">
        <v>73</v>
      </c>
      <c r="F1924" s="18"/>
      <c r="G1924" s="22"/>
      <c r="H1924" s="22"/>
      <c r="I1924" s="22"/>
      <c r="J1924" s="17">
        <f t="shared" si="33"/>
        <v>0</v>
      </c>
      <c r="K1924" s="15"/>
      <c r="L1924" s="15"/>
      <c r="M1924" s="15"/>
      <c r="Q1924" s="15">
        <v>0</v>
      </c>
    </row>
    <row r="1925" spans="1:17" x14ac:dyDescent="0.25">
      <c r="A1925" s="15"/>
      <c r="B1925" s="15"/>
      <c r="C1925" s="15"/>
      <c r="D1925" s="34"/>
      <c r="E1925" s="14" t="s">
        <v>52</v>
      </c>
      <c r="F1925" s="18">
        <v>2</v>
      </c>
      <c r="G1925" s="22">
        <v>2</v>
      </c>
      <c r="H1925" s="22">
        <v>0</v>
      </c>
      <c r="I1925" s="22">
        <v>0</v>
      </c>
      <c r="J1925" s="17">
        <f t="shared" si="33"/>
        <v>4</v>
      </c>
      <c r="K1925" s="15"/>
      <c r="L1925" s="15"/>
      <c r="M1925" s="15"/>
      <c r="Q1925" s="15">
        <v>0</v>
      </c>
    </row>
    <row r="1926" spans="1:17" x14ac:dyDescent="0.25">
      <c r="A1926" s="15"/>
      <c r="B1926" s="15"/>
      <c r="C1926" s="15"/>
      <c r="D1926" s="34"/>
      <c r="E1926" s="14" t="s">
        <v>864</v>
      </c>
      <c r="F1926" s="18">
        <v>1</v>
      </c>
      <c r="G1926" s="22">
        <v>2</v>
      </c>
      <c r="H1926" s="22">
        <v>0</v>
      </c>
      <c r="I1926" s="22">
        <v>0</v>
      </c>
      <c r="J1926" s="17">
        <f t="shared" si="33"/>
        <v>2</v>
      </c>
      <c r="K1926" s="15"/>
      <c r="L1926" s="15"/>
      <c r="M1926" s="15"/>
      <c r="Q1926" s="15">
        <v>0</v>
      </c>
    </row>
    <row r="1927" spans="1:17" x14ac:dyDescent="0.25">
      <c r="A1927" s="15"/>
      <c r="B1927" s="15"/>
      <c r="C1927" s="15"/>
      <c r="D1927" s="34"/>
      <c r="E1927" s="14" t="s">
        <v>53</v>
      </c>
      <c r="F1927" s="18">
        <v>1</v>
      </c>
      <c r="G1927" s="22">
        <v>2</v>
      </c>
      <c r="H1927" s="22">
        <v>0</v>
      </c>
      <c r="I1927" s="22">
        <v>0</v>
      </c>
      <c r="J1927" s="17">
        <f t="shared" si="33"/>
        <v>2</v>
      </c>
      <c r="K1927" s="15"/>
      <c r="L1927" s="15"/>
      <c r="M1927" s="15"/>
      <c r="Q1927" s="15">
        <v>0</v>
      </c>
    </row>
    <row r="1928" spans="1:17" x14ac:dyDescent="0.25">
      <c r="A1928" s="15"/>
      <c r="B1928" s="15"/>
      <c r="C1928" s="15"/>
      <c r="D1928" s="34"/>
      <c r="E1928" s="14" t="s">
        <v>82</v>
      </c>
      <c r="F1928" s="18"/>
      <c r="G1928" s="22"/>
      <c r="H1928" s="22"/>
      <c r="I1928" s="22"/>
      <c r="J1928" s="17">
        <f t="shared" si="33"/>
        <v>0</v>
      </c>
      <c r="K1928" s="15"/>
      <c r="L1928" s="15"/>
      <c r="M1928" s="15"/>
      <c r="Q1928" s="15">
        <v>0</v>
      </c>
    </row>
    <row r="1929" spans="1:17" x14ac:dyDescent="0.25">
      <c r="A1929" s="15"/>
      <c r="B1929" s="15"/>
      <c r="C1929" s="15"/>
      <c r="D1929" s="34"/>
      <c r="E1929" s="14" t="s">
        <v>52</v>
      </c>
      <c r="F1929" s="18">
        <v>1</v>
      </c>
      <c r="G1929" s="22">
        <v>2</v>
      </c>
      <c r="H1929" s="22">
        <v>0</v>
      </c>
      <c r="I1929" s="22">
        <v>0</v>
      </c>
      <c r="J1929" s="17">
        <f t="shared" si="33"/>
        <v>2</v>
      </c>
      <c r="K1929" s="15"/>
      <c r="L1929" s="15"/>
      <c r="M1929" s="15"/>
      <c r="Q1929" s="15">
        <v>0</v>
      </c>
    </row>
    <row r="1930" spans="1:17" x14ac:dyDescent="0.25">
      <c r="A1930" s="15"/>
      <c r="B1930" s="15"/>
      <c r="C1930" s="15"/>
      <c r="D1930" s="34"/>
      <c r="E1930" s="14" t="s">
        <v>56</v>
      </c>
      <c r="F1930" s="18"/>
      <c r="G1930" s="22"/>
      <c r="H1930" s="22"/>
      <c r="I1930" s="22"/>
      <c r="J1930" s="17">
        <f t="shared" si="33"/>
        <v>0</v>
      </c>
      <c r="K1930" s="15"/>
      <c r="L1930" s="15"/>
      <c r="M1930" s="15"/>
      <c r="Q1930" s="15">
        <v>0</v>
      </c>
    </row>
    <row r="1931" spans="1:17" x14ac:dyDescent="0.25">
      <c r="A1931" s="15"/>
      <c r="B1931" s="15"/>
      <c r="C1931" s="15"/>
      <c r="D1931" s="34"/>
      <c r="E1931" s="14" t="s">
        <v>52</v>
      </c>
      <c r="F1931" s="18">
        <v>1</v>
      </c>
      <c r="G1931" s="22">
        <v>5</v>
      </c>
      <c r="H1931" s="22">
        <v>0</v>
      </c>
      <c r="I1931" s="22">
        <v>0</v>
      </c>
      <c r="J1931" s="17">
        <f t="shared" si="33"/>
        <v>5</v>
      </c>
      <c r="K1931" s="15"/>
      <c r="L1931" s="15"/>
      <c r="M1931" s="15"/>
      <c r="Q1931" s="15">
        <v>0</v>
      </c>
    </row>
    <row r="1932" spans="1:17" x14ac:dyDescent="0.25">
      <c r="A1932" s="15"/>
      <c r="B1932" s="15"/>
      <c r="C1932" s="15"/>
      <c r="D1932" s="34"/>
      <c r="E1932" s="15"/>
      <c r="F1932" s="15"/>
      <c r="G1932" s="15"/>
      <c r="H1932" s="15"/>
      <c r="I1932" s="15"/>
      <c r="J1932" s="20" t="s">
        <v>57</v>
      </c>
      <c r="K1932" s="21">
        <f>SUM(J1923:J1931)</f>
        <v>15</v>
      </c>
      <c r="L1932" s="22">
        <f>+Q1932</f>
        <v>29.11</v>
      </c>
      <c r="M1932" s="23">
        <f>ROUND(K1932*L1932,2)</f>
        <v>436.65</v>
      </c>
      <c r="Q1932" s="22">
        <v>29.11</v>
      </c>
    </row>
    <row r="1933" spans="1:17" ht="0.95" customHeight="1" x14ac:dyDescent="0.25">
      <c r="A1933" s="24"/>
      <c r="B1933" s="24"/>
      <c r="C1933" s="24"/>
      <c r="D1933" s="35"/>
      <c r="E1933" s="24"/>
      <c r="F1933" s="24"/>
      <c r="G1933" s="24"/>
      <c r="H1933" s="24"/>
      <c r="I1933" s="24"/>
      <c r="J1933" s="24"/>
      <c r="K1933" s="24"/>
      <c r="L1933" s="24"/>
      <c r="M1933" s="24"/>
      <c r="Q1933" s="24">
        <v>0</v>
      </c>
    </row>
    <row r="1934" spans="1:17" x14ac:dyDescent="0.25">
      <c r="A1934" s="13" t="s">
        <v>58</v>
      </c>
      <c r="B1934" s="14" t="s">
        <v>22</v>
      </c>
      <c r="C1934" s="14" t="s">
        <v>23</v>
      </c>
      <c r="D1934" s="25" t="s">
        <v>59</v>
      </c>
      <c r="E1934" s="15"/>
      <c r="F1934" s="15"/>
      <c r="G1934" s="15"/>
      <c r="H1934" s="15"/>
      <c r="I1934" s="15"/>
      <c r="J1934" s="15"/>
      <c r="K1934" s="16">
        <f>K1939</f>
        <v>7</v>
      </c>
      <c r="L1934" s="17">
        <f>L1939</f>
        <v>364.39</v>
      </c>
      <c r="M1934" s="17">
        <f>M1939</f>
        <v>2550.73</v>
      </c>
      <c r="Q1934" s="17">
        <v>364.39</v>
      </c>
    </row>
    <row r="1935" spans="1:17" ht="90" x14ac:dyDescent="0.25">
      <c r="A1935" s="15"/>
      <c r="B1935" s="15"/>
      <c r="C1935" s="15"/>
      <c r="D1935" s="25" t="s">
        <v>60</v>
      </c>
      <c r="E1935" s="15"/>
      <c r="F1935" s="15"/>
      <c r="G1935" s="15"/>
      <c r="H1935" s="15"/>
      <c r="I1935" s="15"/>
      <c r="J1935" s="15"/>
      <c r="K1935" s="15"/>
      <c r="L1935" s="15"/>
      <c r="M1935" s="15"/>
      <c r="Q1935" s="15">
        <v>0</v>
      </c>
    </row>
    <row r="1936" spans="1:17" x14ac:dyDescent="0.25">
      <c r="A1936" s="15"/>
      <c r="B1936" s="15"/>
      <c r="C1936" s="15"/>
      <c r="D1936" s="34"/>
      <c r="E1936" s="14" t="s">
        <v>61</v>
      </c>
      <c r="F1936" s="18"/>
      <c r="G1936" s="22"/>
      <c r="H1936" s="22"/>
      <c r="I1936" s="22"/>
      <c r="J1936" s="17">
        <f>OR(F1936&lt;&gt;0,G1936&lt;&gt;0,H1936&lt;&gt;0,I1936&lt;&gt;0)*(F1936 + (F1936 = 0))*(G1936 + (G1936 = 0))*(H1936 + (H1936 = 0))*(I1936 + (I1936 = 0))</f>
        <v>0</v>
      </c>
      <c r="K1936" s="15"/>
      <c r="L1936" s="15"/>
      <c r="M1936" s="15"/>
      <c r="Q1936" s="15">
        <v>0</v>
      </c>
    </row>
    <row r="1937" spans="1:17" x14ac:dyDescent="0.25">
      <c r="A1937" s="15"/>
      <c r="B1937" s="15"/>
      <c r="C1937" s="15"/>
      <c r="D1937" s="34"/>
      <c r="E1937" s="14" t="s">
        <v>865</v>
      </c>
      <c r="F1937" s="18">
        <v>5</v>
      </c>
      <c r="G1937" s="22">
        <v>0</v>
      </c>
      <c r="H1937" s="22">
        <v>0</v>
      </c>
      <c r="I1937" s="22">
        <v>0</v>
      </c>
      <c r="J1937" s="17">
        <f>OR(F1937&lt;&gt;0,G1937&lt;&gt;0,H1937&lt;&gt;0,I1937&lt;&gt;0)*(F1937 + (F1937 = 0))*(G1937 + (G1937 = 0))*(H1937 + (H1937 = 0))*(I1937 + (I1937 = 0))</f>
        <v>5</v>
      </c>
      <c r="K1937" s="15"/>
      <c r="L1937" s="15"/>
      <c r="M1937" s="15"/>
      <c r="Q1937" s="15">
        <v>0</v>
      </c>
    </row>
    <row r="1938" spans="1:17" x14ac:dyDescent="0.25">
      <c r="A1938" s="15"/>
      <c r="B1938" s="15"/>
      <c r="C1938" s="15"/>
      <c r="D1938" s="34"/>
      <c r="E1938" s="14" t="s">
        <v>866</v>
      </c>
      <c r="F1938" s="18">
        <v>2</v>
      </c>
      <c r="G1938" s="22">
        <v>0</v>
      </c>
      <c r="H1938" s="22">
        <v>0</v>
      </c>
      <c r="I1938" s="22">
        <v>0</v>
      </c>
      <c r="J1938" s="17">
        <f>OR(F1938&lt;&gt;0,G1938&lt;&gt;0,H1938&lt;&gt;0,I1938&lt;&gt;0)*(F1938 + (F1938 = 0))*(G1938 + (G1938 = 0))*(H1938 + (H1938 = 0))*(I1938 + (I1938 = 0))</f>
        <v>2</v>
      </c>
      <c r="K1938" s="15"/>
      <c r="L1938" s="15"/>
      <c r="M1938" s="15"/>
      <c r="Q1938" s="15">
        <v>0</v>
      </c>
    </row>
    <row r="1939" spans="1:17" x14ac:dyDescent="0.25">
      <c r="A1939" s="15"/>
      <c r="B1939" s="15"/>
      <c r="C1939" s="15"/>
      <c r="D1939" s="34"/>
      <c r="E1939" s="15"/>
      <c r="F1939" s="15"/>
      <c r="G1939" s="15"/>
      <c r="H1939" s="15"/>
      <c r="I1939" s="15"/>
      <c r="J1939" s="20" t="s">
        <v>63</v>
      </c>
      <c r="K1939" s="21">
        <f>SUM(J1936:J1938)</f>
        <v>7</v>
      </c>
      <c r="L1939" s="22">
        <f>+Q1939</f>
        <v>364.39</v>
      </c>
      <c r="M1939" s="23">
        <f>ROUND(K1939*L1939,2)</f>
        <v>2550.73</v>
      </c>
      <c r="Q1939" s="22">
        <v>364.39</v>
      </c>
    </row>
    <row r="1940" spans="1:17" ht="0.95" customHeight="1" x14ac:dyDescent="0.25">
      <c r="A1940" s="24"/>
      <c r="B1940" s="24"/>
      <c r="C1940" s="24"/>
      <c r="D1940" s="35"/>
      <c r="E1940" s="24"/>
      <c r="F1940" s="24"/>
      <c r="G1940" s="24"/>
      <c r="H1940" s="24"/>
      <c r="I1940" s="24"/>
      <c r="J1940" s="24"/>
      <c r="K1940" s="24"/>
      <c r="L1940" s="24"/>
      <c r="M1940" s="24"/>
      <c r="Q1940" s="24">
        <v>0</v>
      </c>
    </row>
    <row r="1941" spans="1:17" x14ac:dyDescent="0.25">
      <c r="A1941" s="13" t="s">
        <v>64</v>
      </c>
      <c r="B1941" s="14" t="s">
        <v>22</v>
      </c>
      <c r="C1941" s="14" t="s">
        <v>47</v>
      </c>
      <c r="D1941" s="25" t="s">
        <v>65</v>
      </c>
      <c r="E1941" s="15"/>
      <c r="F1941" s="15"/>
      <c r="G1941" s="15"/>
      <c r="H1941" s="15"/>
      <c r="I1941" s="15"/>
      <c r="J1941" s="15"/>
      <c r="K1941" s="16">
        <f>K1945</f>
        <v>90</v>
      </c>
      <c r="L1941" s="17">
        <f>L1945</f>
        <v>4.5999999999999996</v>
      </c>
      <c r="M1941" s="17">
        <f>M1945</f>
        <v>414</v>
      </c>
      <c r="Q1941" s="17">
        <v>4.5999999999999996</v>
      </c>
    </row>
    <row r="1942" spans="1:17" ht="90" x14ac:dyDescent="0.25">
      <c r="A1942" s="15"/>
      <c r="B1942" s="15"/>
      <c r="C1942" s="15"/>
      <c r="D1942" s="25" t="s">
        <v>66</v>
      </c>
      <c r="E1942" s="15"/>
      <c r="F1942" s="15"/>
      <c r="G1942" s="15"/>
      <c r="H1942" s="15"/>
      <c r="I1942" s="15"/>
      <c r="J1942" s="15"/>
      <c r="K1942" s="15"/>
      <c r="L1942" s="15"/>
      <c r="M1942" s="15"/>
      <c r="Q1942" s="15">
        <v>0</v>
      </c>
    </row>
    <row r="1943" spans="1:17" x14ac:dyDescent="0.25">
      <c r="A1943" s="15"/>
      <c r="B1943" s="15"/>
      <c r="C1943" s="15"/>
      <c r="D1943" s="34"/>
      <c r="E1943" s="14" t="s">
        <v>563</v>
      </c>
      <c r="F1943" s="18"/>
      <c r="G1943" s="22"/>
      <c r="H1943" s="22"/>
      <c r="I1943" s="22"/>
      <c r="J1943" s="17">
        <f>OR(F1943&lt;&gt;0,G1943&lt;&gt;0,H1943&lt;&gt;0,I1943&lt;&gt;0)*(F1943 + (F1943 = 0))*(G1943 + (G1943 = 0))*(H1943 + (H1943 = 0))*(I1943 + (I1943 = 0))</f>
        <v>0</v>
      </c>
      <c r="K1943" s="15"/>
      <c r="L1943" s="15"/>
      <c r="M1943" s="15"/>
      <c r="Q1943" s="15">
        <v>0</v>
      </c>
    </row>
    <row r="1944" spans="1:17" x14ac:dyDescent="0.25">
      <c r="A1944" s="15"/>
      <c r="B1944" s="15"/>
      <c r="C1944" s="15"/>
      <c r="D1944" s="34"/>
      <c r="E1944" s="14" t="s">
        <v>867</v>
      </c>
      <c r="F1944" s="18">
        <v>1</v>
      </c>
      <c r="G1944" s="22">
        <v>90</v>
      </c>
      <c r="H1944" s="22">
        <v>0</v>
      </c>
      <c r="I1944" s="22">
        <v>0</v>
      </c>
      <c r="J1944" s="17">
        <f>OR(F1944&lt;&gt;0,G1944&lt;&gt;0,H1944&lt;&gt;0,I1944&lt;&gt;0)*(F1944 + (F1944 = 0))*(G1944 + (G1944 = 0))*(H1944 + (H1944 = 0))*(I1944 + (I1944 = 0))</f>
        <v>90</v>
      </c>
      <c r="K1944" s="15"/>
      <c r="L1944" s="15"/>
      <c r="M1944" s="15"/>
      <c r="Q1944" s="15">
        <v>0</v>
      </c>
    </row>
    <row r="1945" spans="1:17" x14ac:dyDescent="0.25">
      <c r="A1945" s="15"/>
      <c r="B1945" s="15"/>
      <c r="C1945" s="15"/>
      <c r="D1945" s="34"/>
      <c r="E1945" s="15"/>
      <c r="F1945" s="15"/>
      <c r="G1945" s="15"/>
      <c r="H1945" s="15"/>
      <c r="I1945" s="15"/>
      <c r="J1945" s="20" t="s">
        <v>69</v>
      </c>
      <c r="K1945" s="21">
        <f>SUM(J1943:J1944)</f>
        <v>90</v>
      </c>
      <c r="L1945" s="22">
        <f>+Q1945</f>
        <v>4.5999999999999996</v>
      </c>
      <c r="M1945" s="23">
        <f>ROUND(K1945*L1945,2)</f>
        <v>414</v>
      </c>
      <c r="Q1945" s="22">
        <v>4.5999999999999996</v>
      </c>
    </row>
    <row r="1946" spans="1:17" ht="0.95" customHeight="1" x14ac:dyDescent="0.25">
      <c r="A1946" s="24"/>
      <c r="B1946" s="24"/>
      <c r="C1946" s="24"/>
      <c r="D1946" s="35"/>
      <c r="E1946" s="24"/>
      <c r="F1946" s="24"/>
      <c r="G1946" s="24"/>
      <c r="H1946" s="24"/>
      <c r="I1946" s="24"/>
      <c r="J1946" s="24"/>
      <c r="K1946" s="24"/>
      <c r="L1946" s="24"/>
      <c r="M1946" s="24"/>
      <c r="Q1946" s="24">
        <v>0</v>
      </c>
    </row>
    <row r="1947" spans="1:17" ht="22.5" x14ac:dyDescent="0.25">
      <c r="A1947" s="13" t="s">
        <v>565</v>
      </c>
      <c r="B1947" s="14" t="s">
        <v>22</v>
      </c>
      <c r="C1947" s="14" t="s">
        <v>47</v>
      </c>
      <c r="D1947" s="25" t="s">
        <v>566</v>
      </c>
      <c r="E1947" s="15"/>
      <c r="F1947" s="15"/>
      <c r="G1947" s="15"/>
      <c r="H1947" s="15"/>
      <c r="I1947" s="15"/>
      <c r="J1947" s="15"/>
      <c r="K1947" s="16">
        <f>K1951</f>
        <v>20</v>
      </c>
      <c r="L1947" s="17">
        <f>L1951</f>
        <v>37.22</v>
      </c>
      <c r="M1947" s="17">
        <f>M1951</f>
        <v>744.4</v>
      </c>
      <c r="Q1947" s="17">
        <v>37.22</v>
      </c>
    </row>
    <row r="1948" spans="1:17" ht="157.5" x14ac:dyDescent="0.25">
      <c r="A1948" s="15"/>
      <c r="B1948" s="15"/>
      <c r="C1948" s="15"/>
      <c r="D1948" s="25" t="s">
        <v>567</v>
      </c>
      <c r="E1948" s="15"/>
      <c r="F1948" s="15"/>
      <c r="G1948" s="15"/>
      <c r="H1948" s="15"/>
      <c r="I1948" s="15"/>
      <c r="J1948" s="15"/>
      <c r="K1948" s="15"/>
      <c r="L1948" s="15"/>
      <c r="M1948" s="15"/>
      <c r="Q1948" s="15">
        <v>0</v>
      </c>
    </row>
    <row r="1949" spans="1:17" x14ac:dyDescent="0.25">
      <c r="A1949" s="15"/>
      <c r="B1949" s="15"/>
      <c r="C1949" s="15"/>
      <c r="D1949" s="34"/>
      <c r="E1949" s="14" t="s">
        <v>73</v>
      </c>
      <c r="F1949" s="18"/>
      <c r="G1949" s="19"/>
      <c r="H1949" s="19"/>
      <c r="I1949" s="19"/>
      <c r="J1949" s="16">
        <f>OR(F1949&lt;&gt;0,G1949&lt;&gt;0,H1949&lt;&gt;0,I1949&lt;&gt;0)*(F1949 + (F1949 = 0))*(G1949 + (G1949 = 0))*(H1949 + (H1949 = 0))*(I1949 + (I1949 = 0))</f>
        <v>0</v>
      </c>
      <c r="K1949" s="15"/>
      <c r="L1949" s="15"/>
      <c r="M1949" s="15"/>
      <c r="Q1949" s="15">
        <v>0</v>
      </c>
    </row>
    <row r="1950" spans="1:17" x14ac:dyDescent="0.25">
      <c r="A1950" s="15"/>
      <c r="B1950" s="15"/>
      <c r="C1950" s="15"/>
      <c r="D1950" s="34"/>
      <c r="E1950" s="14" t="s">
        <v>76</v>
      </c>
      <c r="F1950" s="18">
        <v>1</v>
      </c>
      <c r="G1950" s="19">
        <v>20</v>
      </c>
      <c r="H1950" s="19">
        <v>0</v>
      </c>
      <c r="I1950" s="19">
        <v>0</v>
      </c>
      <c r="J1950" s="16">
        <f>OR(F1950&lt;&gt;0,G1950&lt;&gt;0,H1950&lt;&gt;0,I1950&lt;&gt;0)*(F1950 + (F1950 = 0))*(G1950 + (G1950 = 0))*(H1950 + (H1950 = 0))*(I1950 + (I1950 = 0))</f>
        <v>20</v>
      </c>
      <c r="K1950" s="15"/>
      <c r="L1950" s="15"/>
      <c r="M1950" s="15"/>
      <c r="Q1950" s="15">
        <v>0</v>
      </c>
    </row>
    <row r="1951" spans="1:17" x14ac:dyDescent="0.25">
      <c r="A1951" s="15"/>
      <c r="B1951" s="15"/>
      <c r="C1951" s="15"/>
      <c r="D1951" s="34"/>
      <c r="E1951" s="15"/>
      <c r="F1951" s="15"/>
      <c r="G1951" s="15"/>
      <c r="H1951" s="15"/>
      <c r="I1951" s="15"/>
      <c r="J1951" s="20" t="s">
        <v>570</v>
      </c>
      <c r="K1951" s="21">
        <f>SUM(J1949:J1950)</f>
        <v>20</v>
      </c>
      <c r="L1951" s="22">
        <f>+Q1951</f>
        <v>37.22</v>
      </c>
      <c r="M1951" s="23">
        <f>ROUND(K1951*L1951,2)</f>
        <v>744.4</v>
      </c>
      <c r="Q1951" s="22">
        <v>37.22</v>
      </c>
    </row>
    <row r="1952" spans="1:17" ht="0.95" customHeight="1" x14ac:dyDescent="0.25">
      <c r="A1952" s="24"/>
      <c r="B1952" s="24"/>
      <c r="C1952" s="24"/>
      <c r="D1952" s="35"/>
      <c r="E1952" s="24"/>
      <c r="F1952" s="24"/>
      <c r="G1952" s="24"/>
      <c r="H1952" s="24"/>
      <c r="I1952" s="24"/>
      <c r="J1952" s="24"/>
      <c r="K1952" s="24"/>
      <c r="L1952" s="24"/>
      <c r="M1952" s="24"/>
      <c r="Q1952" s="24">
        <v>0</v>
      </c>
    </row>
    <row r="1953" spans="1:17" ht="22.5" x14ac:dyDescent="0.25">
      <c r="A1953" s="13" t="s">
        <v>79</v>
      </c>
      <c r="B1953" s="14" t="s">
        <v>22</v>
      </c>
      <c r="C1953" s="14" t="s">
        <v>47</v>
      </c>
      <c r="D1953" s="25" t="s">
        <v>80</v>
      </c>
      <c r="E1953" s="15"/>
      <c r="F1953" s="15"/>
      <c r="G1953" s="15"/>
      <c r="H1953" s="15"/>
      <c r="I1953" s="15"/>
      <c r="J1953" s="15"/>
      <c r="K1953" s="16">
        <f>K1957</f>
        <v>195</v>
      </c>
      <c r="L1953" s="17">
        <f>L1957</f>
        <v>14.52</v>
      </c>
      <c r="M1953" s="17">
        <f>M1957</f>
        <v>2831.4</v>
      </c>
      <c r="Q1953" s="17">
        <v>14.52</v>
      </c>
    </row>
    <row r="1954" spans="1:17" ht="112.5" x14ac:dyDescent="0.25">
      <c r="A1954" s="15"/>
      <c r="B1954" s="15"/>
      <c r="C1954" s="15"/>
      <c r="D1954" s="25" t="s">
        <v>81</v>
      </c>
      <c r="E1954" s="15"/>
      <c r="F1954" s="15"/>
      <c r="G1954" s="15"/>
      <c r="H1954" s="15"/>
      <c r="I1954" s="15"/>
      <c r="J1954" s="15"/>
      <c r="K1954" s="15"/>
      <c r="L1954" s="15"/>
      <c r="M1954" s="15"/>
      <c r="Q1954" s="15">
        <v>0</v>
      </c>
    </row>
    <row r="1955" spans="1:17" x14ac:dyDescent="0.25">
      <c r="A1955" s="15"/>
      <c r="B1955" s="15"/>
      <c r="C1955" s="15"/>
      <c r="D1955" s="34"/>
      <c r="E1955" s="14" t="s">
        <v>73</v>
      </c>
      <c r="F1955" s="18">
        <v>1</v>
      </c>
      <c r="G1955" s="19">
        <v>90</v>
      </c>
      <c r="H1955" s="19">
        <v>0</v>
      </c>
      <c r="I1955" s="19">
        <v>0</v>
      </c>
      <c r="J1955" s="16">
        <f>OR(F1955&lt;&gt;0,G1955&lt;&gt;0,H1955&lt;&gt;0,I1955&lt;&gt;0)*(F1955 + (F1955 = 0))*(G1955 + (G1955 = 0))*(H1955 + (H1955 = 0))*(I1955 + (I1955 = 0))</f>
        <v>90</v>
      </c>
      <c r="K1955" s="15"/>
      <c r="L1955" s="15"/>
      <c r="M1955" s="15"/>
      <c r="Q1955" s="15">
        <v>0</v>
      </c>
    </row>
    <row r="1956" spans="1:17" x14ac:dyDescent="0.25">
      <c r="A1956" s="15"/>
      <c r="B1956" s="15"/>
      <c r="C1956" s="15"/>
      <c r="D1956" s="34"/>
      <c r="E1956" s="14" t="s">
        <v>82</v>
      </c>
      <c r="F1956" s="18">
        <v>1</v>
      </c>
      <c r="G1956" s="19">
        <v>105</v>
      </c>
      <c r="H1956" s="19">
        <v>0</v>
      </c>
      <c r="I1956" s="19">
        <v>0</v>
      </c>
      <c r="J1956" s="16">
        <f>OR(F1956&lt;&gt;0,G1956&lt;&gt;0,H1956&lt;&gt;0,I1956&lt;&gt;0)*(F1956 + (F1956 = 0))*(G1956 + (G1956 = 0))*(H1956 + (H1956 = 0))*(I1956 + (I1956 = 0))</f>
        <v>105</v>
      </c>
      <c r="K1956" s="15"/>
      <c r="L1956" s="15"/>
      <c r="M1956" s="15"/>
      <c r="Q1956" s="15">
        <v>0</v>
      </c>
    </row>
    <row r="1957" spans="1:17" x14ac:dyDescent="0.25">
      <c r="A1957" s="15"/>
      <c r="B1957" s="15"/>
      <c r="C1957" s="15"/>
      <c r="D1957" s="34"/>
      <c r="E1957" s="15"/>
      <c r="F1957" s="15"/>
      <c r="G1957" s="15"/>
      <c r="H1957" s="15"/>
      <c r="I1957" s="15"/>
      <c r="J1957" s="20" t="s">
        <v>83</v>
      </c>
      <c r="K1957" s="21">
        <f>SUM(J1955:J1956)</f>
        <v>195</v>
      </c>
      <c r="L1957" s="22">
        <f>+Q1957</f>
        <v>14.52</v>
      </c>
      <c r="M1957" s="23">
        <f>ROUND(K1957*L1957,2)</f>
        <v>2831.4</v>
      </c>
      <c r="Q1957" s="22">
        <v>14.52</v>
      </c>
    </row>
    <row r="1958" spans="1:17" ht="0.95" customHeight="1" x14ac:dyDescent="0.25">
      <c r="A1958" s="24"/>
      <c r="B1958" s="24"/>
      <c r="C1958" s="24"/>
      <c r="D1958" s="35"/>
      <c r="E1958" s="24"/>
      <c r="F1958" s="24"/>
      <c r="G1958" s="24"/>
      <c r="H1958" s="24"/>
      <c r="I1958" s="24"/>
      <c r="J1958" s="24"/>
      <c r="K1958" s="24"/>
      <c r="L1958" s="24"/>
      <c r="M1958" s="24"/>
      <c r="Q1958" s="24">
        <v>0</v>
      </c>
    </row>
    <row r="1959" spans="1:17" x14ac:dyDescent="0.25">
      <c r="A1959" s="15"/>
      <c r="B1959" s="15"/>
      <c r="C1959" s="15"/>
      <c r="D1959" s="34"/>
      <c r="E1959" s="15"/>
      <c r="F1959" s="15"/>
      <c r="G1959" s="15"/>
      <c r="H1959" s="15"/>
      <c r="I1959" s="15"/>
      <c r="J1959" s="20" t="s">
        <v>868</v>
      </c>
      <c r="K1959" s="19">
        <v>1</v>
      </c>
      <c r="L1959" s="23">
        <f>M1896+M1901+M1906+M1911+M1916+M1921+M1934+M1941+M1947+M1953</f>
        <v>8873.86</v>
      </c>
      <c r="M1959" s="23">
        <f>ROUND(K1959*L1959,2)</f>
        <v>8873.86</v>
      </c>
      <c r="Q1959" s="23">
        <v>8874.16</v>
      </c>
    </row>
    <row r="1960" spans="1:17" ht="0.95" customHeight="1" x14ac:dyDescent="0.25">
      <c r="A1960" s="24"/>
      <c r="B1960" s="24"/>
      <c r="C1960" s="24"/>
      <c r="D1960" s="35"/>
      <c r="E1960" s="24"/>
      <c r="F1960" s="24"/>
      <c r="G1960" s="24"/>
      <c r="H1960" s="24"/>
      <c r="I1960" s="24"/>
      <c r="J1960" s="24"/>
      <c r="K1960" s="24"/>
      <c r="L1960" s="24"/>
      <c r="M1960" s="24"/>
      <c r="Q1960" s="24">
        <v>0</v>
      </c>
    </row>
    <row r="1961" spans="1:17" ht="22.5" x14ac:dyDescent="0.25">
      <c r="A1961" s="9" t="s">
        <v>869</v>
      </c>
      <c r="B1961" s="9" t="s">
        <v>16</v>
      </c>
      <c r="C1961" s="9" t="s">
        <v>17</v>
      </c>
      <c r="D1961" s="33" t="s">
        <v>86</v>
      </c>
      <c r="E1961" s="10"/>
      <c r="F1961" s="10"/>
      <c r="G1961" s="10"/>
      <c r="H1961" s="10"/>
      <c r="I1961" s="10"/>
      <c r="J1961" s="10"/>
      <c r="K1961" s="11">
        <f>K2000</f>
        <v>1</v>
      </c>
      <c r="L1961" s="12">
        <f>L2000</f>
        <v>5166.91</v>
      </c>
      <c r="M1961" s="12">
        <f>M2000</f>
        <v>5166.91</v>
      </c>
      <c r="Q1961" s="12">
        <v>5153.8599999999997</v>
      </c>
    </row>
    <row r="1962" spans="1:17" ht="22.5" x14ac:dyDescent="0.25">
      <c r="A1962" s="13" t="s">
        <v>87</v>
      </c>
      <c r="B1962" s="14" t="s">
        <v>22</v>
      </c>
      <c r="C1962" s="14" t="s">
        <v>88</v>
      </c>
      <c r="D1962" s="25" t="s">
        <v>89</v>
      </c>
      <c r="E1962" s="15"/>
      <c r="F1962" s="15"/>
      <c r="G1962" s="15"/>
      <c r="H1962" s="15"/>
      <c r="I1962" s="15"/>
      <c r="J1962" s="15"/>
      <c r="K1962" s="16">
        <f>K1969</f>
        <v>48.795999999999999</v>
      </c>
      <c r="L1962" s="17">
        <f>L1969</f>
        <v>33.24</v>
      </c>
      <c r="M1962" s="17">
        <f>M1969</f>
        <v>1621.98</v>
      </c>
      <c r="Q1962" s="17">
        <v>33.24</v>
      </c>
    </row>
    <row r="1963" spans="1:17" ht="56.25" x14ac:dyDescent="0.25">
      <c r="A1963" s="15"/>
      <c r="B1963" s="15"/>
      <c r="C1963" s="15"/>
      <c r="D1963" s="25" t="s">
        <v>90</v>
      </c>
      <c r="E1963" s="15"/>
      <c r="F1963" s="15"/>
      <c r="G1963" s="15"/>
      <c r="H1963" s="15"/>
      <c r="I1963" s="15"/>
      <c r="J1963" s="15"/>
      <c r="K1963" s="15"/>
      <c r="L1963" s="15"/>
      <c r="M1963" s="15"/>
      <c r="Q1963" s="15">
        <v>0</v>
      </c>
    </row>
    <row r="1964" spans="1:17" x14ac:dyDescent="0.25">
      <c r="A1964" s="15"/>
      <c r="B1964" s="15"/>
      <c r="C1964" s="15"/>
      <c r="D1964" s="34"/>
      <c r="E1964" s="14" t="s">
        <v>91</v>
      </c>
      <c r="F1964" s="18"/>
      <c r="G1964" s="19"/>
      <c r="H1964" s="19"/>
      <c r="I1964" s="19"/>
      <c r="J1964" s="16">
        <f>OR(F1964&lt;&gt;0,G1964&lt;&gt;0,H1964&lt;&gt;0,I1964&lt;&gt;0)*(F1964 + (F1964 = 0))*(G1964 + (G1964 = 0))*(H1964 + (H1964 = 0))*(I1964 + (I1964 = 0))</f>
        <v>0</v>
      </c>
      <c r="K1964" s="15"/>
      <c r="L1964" s="15"/>
      <c r="M1964" s="15"/>
      <c r="Q1964" s="15">
        <v>0</v>
      </c>
    </row>
    <row r="1965" spans="1:17" x14ac:dyDescent="0.25">
      <c r="A1965" s="15"/>
      <c r="B1965" s="15"/>
      <c r="C1965" s="15"/>
      <c r="D1965" s="34"/>
      <c r="E1965" s="14" t="s">
        <v>93</v>
      </c>
      <c r="F1965" s="18"/>
      <c r="G1965" s="19"/>
      <c r="H1965" s="19"/>
      <c r="I1965" s="19"/>
      <c r="J1965" s="16">
        <f>OR(F1965&lt;&gt;0,G1965&lt;&gt;0,H1965&lt;&gt;0,I1965&lt;&gt;0)*(F1965 + (F1965 = 0))*(G1965 + (G1965 = 0))*(H1965 + (H1965 = 0))*(I1965 + (I1965 = 0))</f>
        <v>0</v>
      </c>
      <c r="K1965" s="15"/>
      <c r="L1965" s="15"/>
      <c r="M1965" s="15"/>
      <c r="Q1965" s="15">
        <v>0</v>
      </c>
    </row>
    <row r="1966" spans="1:17" x14ac:dyDescent="0.25">
      <c r="A1966" s="15"/>
      <c r="B1966" s="15"/>
      <c r="C1966" s="15"/>
      <c r="D1966" s="34"/>
      <c r="E1966" s="14" t="s">
        <v>73</v>
      </c>
      <c r="F1966" s="18">
        <v>0.9</v>
      </c>
      <c r="G1966" s="19">
        <v>129.47999999999999</v>
      </c>
      <c r="H1966" s="19">
        <v>0</v>
      </c>
      <c r="I1966" s="19">
        <v>0.25</v>
      </c>
      <c r="J1966" s="16">
        <f>OR(F1966&lt;&gt;0,G1966&lt;&gt;0,H1966&lt;&gt;0,I1966&lt;&gt;0)*(F1966 + (F1966 = 0))*(G1966 + (G1966 = 0))*(H1966 + (H1966 = 0))*(I1966 + (I1966 = 0))</f>
        <v>29.132999999999999</v>
      </c>
      <c r="K1966" s="15"/>
      <c r="L1966" s="15"/>
      <c r="M1966" s="15"/>
      <c r="Q1966" s="15">
        <v>0</v>
      </c>
    </row>
    <row r="1967" spans="1:17" x14ac:dyDescent="0.25">
      <c r="A1967" s="15"/>
      <c r="B1967" s="15"/>
      <c r="C1967" s="15"/>
      <c r="D1967" s="34"/>
      <c r="E1967" s="14" t="s">
        <v>82</v>
      </c>
      <c r="F1967" s="18">
        <v>0.9</v>
      </c>
      <c r="G1967" s="19">
        <v>82.03</v>
      </c>
      <c r="H1967" s="19">
        <v>0</v>
      </c>
      <c r="I1967" s="19">
        <v>0.25</v>
      </c>
      <c r="J1967" s="16">
        <f>OR(F1967&lt;&gt;0,G1967&lt;&gt;0,H1967&lt;&gt;0,I1967&lt;&gt;0)*(F1967 + (F1967 = 0))*(G1967 + (G1967 = 0))*(H1967 + (H1967 = 0))*(I1967 + (I1967 = 0))</f>
        <v>18.457000000000001</v>
      </c>
      <c r="K1967" s="15"/>
      <c r="L1967" s="15"/>
      <c r="M1967" s="15"/>
      <c r="Q1967" s="15">
        <v>0</v>
      </c>
    </row>
    <row r="1968" spans="1:17" x14ac:dyDescent="0.25">
      <c r="A1968" s="15"/>
      <c r="B1968" s="15"/>
      <c r="C1968" s="15"/>
      <c r="D1968" s="34"/>
      <c r="E1968" s="14" t="s">
        <v>767</v>
      </c>
      <c r="F1968" s="18">
        <v>0.9</v>
      </c>
      <c r="G1968" s="19">
        <v>5.36</v>
      </c>
      <c r="H1968" s="19">
        <v>0</v>
      </c>
      <c r="I1968" s="19">
        <v>0.25</v>
      </c>
      <c r="J1968" s="16">
        <f>OR(F1968&lt;&gt;0,G1968&lt;&gt;0,H1968&lt;&gt;0,I1968&lt;&gt;0)*(F1968 + (F1968 = 0))*(G1968 + (G1968 = 0))*(H1968 + (H1968 = 0))*(I1968 + (I1968 = 0))</f>
        <v>1.206</v>
      </c>
      <c r="K1968" s="15"/>
      <c r="L1968" s="15"/>
      <c r="M1968" s="15"/>
      <c r="Q1968" s="15">
        <v>0</v>
      </c>
    </row>
    <row r="1969" spans="1:17" x14ac:dyDescent="0.25">
      <c r="A1969" s="15"/>
      <c r="B1969" s="15"/>
      <c r="C1969" s="15"/>
      <c r="D1969" s="34"/>
      <c r="E1969" s="15"/>
      <c r="F1969" s="15"/>
      <c r="G1969" s="15"/>
      <c r="H1969" s="15"/>
      <c r="I1969" s="15"/>
      <c r="J1969" s="20" t="s">
        <v>95</v>
      </c>
      <c r="K1969" s="21">
        <f>SUM(J1964:J1968)</f>
        <v>48.795999999999999</v>
      </c>
      <c r="L1969" s="22">
        <f>+Q1969</f>
        <v>33.24</v>
      </c>
      <c r="M1969" s="23">
        <f>ROUND(K1969*L1969,2)</f>
        <v>1621.98</v>
      </c>
      <c r="Q1969" s="22">
        <v>33.24</v>
      </c>
    </row>
    <row r="1970" spans="1:17" ht="0.95" customHeight="1" x14ac:dyDescent="0.25">
      <c r="A1970" s="24"/>
      <c r="B1970" s="24"/>
      <c r="C1970" s="24"/>
      <c r="D1970" s="35"/>
      <c r="E1970" s="24"/>
      <c r="F1970" s="24"/>
      <c r="G1970" s="24"/>
      <c r="H1970" s="24"/>
      <c r="I1970" s="24"/>
      <c r="J1970" s="24"/>
      <c r="K1970" s="24"/>
      <c r="L1970" s="24"/>
      <c r="M1970" s="24"/>
      <c r="Q1970" s="24">
        <v>0</v>
      </c>
    </row>
    <row r="1971" spans="1:17" ht="22.5" x14ac:dyDescent="0.25">
      <c r="A1971" s="13" t="s">
        <v>96</v>
      </c>
      <c r="B1971" s="14" t="s">
        <v>22</v>
      </c>
      <c r="C1971" s="14" t="s">
        <v>88</v>
      </c>
      <c r="D1971" s="25" t="s">
        <v>97</v>
      </c>
      <c r="E1971" s="15"/>
      <c r="F1971" s="15"/>
      <c r="G1971" s="15"/>
      <c r="H1971" s="15"/>
      <c r="I1971" s="15"/>
      <c r="J1971" s="15"/>
      <c r="K1971" s="16">
        <f>K1978</f>
        <v>5.4219999999999997</v>
      </c>
      <c r="L1971" s="17">
        <f>L1978</f>
        <v>67.16</v>
      </c>
      <c r="M1971" s="17">
        <f>M1978</f>
        <v>364.14</v>
      </c>
      <c r="Q1971" s="17">
        <v>67.16</v>
      </c>
    </row>
    <row r="1972" spans="1:17" ht="33.75" x14ac:dyDescent="0.25">
      <c r="A1972" s="15"/>
      <c r="B1972" s="15"/>
      <c r="C1972" s="15"/>
      <c r="D1972" s="25" t="s">
        <v>98</v>
      </c>
      <c r="E1972" s="15"/>
      <c r="F1972" s="15"/>
      <c r="G1972" s="15"/>
      <c r="H1972" s="15"/>
      <c r="I1972" s="15"/>
      <c r="J1972" s="15"/>
      <c r="K1972" s="15"/>
      <c r="L1972" s="15"/>
      <c r="M1972" s="15"/>
      <c r="Q1972" s="15">
        <v>0</v>
      </c>
    </row>
    <row r="1973" spans="1:17" x14ac:dyDescent="0.25">
      <c r="A1973" s="15"/>
      <c r="B1973" s="15"/>
      <c r="C1973" s="15"/>
      <c r="D1973" s="34"/>
      <c r="E1973" s="14" t="s">
        <v>91</v>
      </c>
      <c r="F1973" s="18"/>
      <c r="G1973" s="19"/>
      <c r="H1973" s="19"/>
      <c r="I1973" s="19"/>
      <c r="J1973" s="16">
        <f>OR(F1973&lt;&gt;0,G1973&lt;&gt;0,H1973&lt;&gt;0,I1973&lt;&gt;0)*(F1973 + (F1973 = 0))*(G1973 + (G1973 = 0))*(H1973 + (H1973 = 0))*(I1973 + (I1973 = 0))</f>
        <v>0</v>
      </c>
      <c r="K1973" s="15"/>
      <c r="L1973" s="15"/>
      <c r="M1973" s="15"/>
      <c r="Q1973" s="15">
        <v>0</v>
      </c>
    </row>
    <row r="1974" spans="1:17" x14ac:dyDescent="0.25">
      <c r="A1974" s="15"/>
      <c r="B1974" s="15"/>
      <c r="C1974" s="15"/>
      <c r="D1974" s="34"/>
      <c r="E1974" s="14" t="s">
        <v>99</v>
      </c>
      <c r="F1974" s="18"/>
      <c r="G1974" s="19"/>
      <c r="H1974" s="19"/>
      <c r="I1974" s="19"/>
      <c r="J1974" s="16">
        <f>OR(F1974&lt;&gt;0,G1974&lt;&gt;0,H1974&lt;&gt;0,I1974&lt;&gt;0)*(F1974 + (F1974 = 0))*(G1974 + (G1974 = 0))*(H1974 + (H1974 = 0))*(I1974 + (I1974 = 0))</f>
        <v>0</v>
      </c>
      <c r="K1974" s="15"/>
      <c r="L1974" s="15"/>
      <c r="M1974" s="15"/>
      <c r="Q1974" s="15">
        <v>0</v>
      </c>
    </row>
    <row r="1975" spans="1:17" x14ac:dyDescent="0.25">
      <c r="A1975" s="15"/>
      <c r="B1975" s="15"/>
      <c r="C1975" s="15"/>
      <c r="D1975" s="34"/>
      <c r="E1975" s="14" t="s">
        <v>73</v>
      </c>
      <c r="F1975" s="18">
        <v>0.1</v>
      </c>
      <c r="G1975" s="19">
        <v>129.47999999999999</v>
      </c>
      <c r="H1975" s="19">
        <v>0</v>
      </c>
      <c r="I1975" s="19">
        <v>0.25</v>
      </c>
      <c r="J1975" s="16">
        <f>OR(F1975&lt;&gt;0,G1975&lt;&gt;0,H1975&lt;&gt;0,I1975&lt;&gt;0)*(F1975 + (F1975 = 0))*(G1975 + (G1975 = 0))*(H1975 + (H1975 = 0))*(I1975 + (I1975 = 0))</f>
        <v>3.2370000000000001</v>
      </c>
      <c r="K1975" s="15"/>
      <c r="L1975" s="15"/>
      <c r="M1975" s="15"/>
      <c r="Q1975" s="15">
        <v>0</v>
      </c>
    </row>
    <row r="1976" spans="1:17" x14ac:dyDescent="0.25">
      <c r="A1976" s="15"/>
      <c r="B1976" s="15"/>
      <c r="C1976" s="15"/>
      <c r="D1976" s="34"/>
      <c r="E1976" s="14" t="s">
        <v>82</v>
      </c>
      <c r="F1976" s="18">
        <v>0.1</v>
      </c>
      <c r="G1976" s="19">
        <v>82.03</v>
      </c>
      <c r="H1976" s="19">
        <v>0</v>
      </c>
      <c r="I1976" s="19">
        <v>0.25</v>
      </c>
      <c r="J1976" s="16">
        <f>OR(F1976&lt;&gt;0,G1976&lt;&gt;0,H1976&lt;&gt;0,I1976&lt;&gt;0)*(F1976 + (F1976 = 0))*(G1976 + (G1976 = 0))*(H1976 + (H1976 = 0))*(I1976 + (I1976 = 0))</f>
        <v>2.0510000000000002</v>
      </c>
      <c r="K1976" s="15"/>
      <c r="L1976" s="15"/>
      <c r="M1976" s="15"/>
      <c r="Q1976" s="15">
        <v>0</v>
      </c>
    </row>
    <row r="1977" spans="1:17" x14ac:dyDescent="0.25">
      <c r="A1977" s="15"/>
      <c r="B1977" s="15"/>
      <c r="C1977" s="15"/>
      <c r="D1977" s="34"/>
      <c r="E1977" s="14" t="s">
        <v>55</v>
      </c>
      <c r="F1977" s="18">
        <v>0.1</v>
      </c>
      <c r="G1977" s="19">
        <v>5.36</v>
      </c>
      <c r="H1977" s="19">
        <v>0</v>
      </c>
      <c r="I1977" s="19">
        <v>0.25</v>
      </c>
      <c r="J1977" s="16">
        <f>OR(F1977&lt;&gt;0,G1977&lt;&gt;0,H1977&lt;&gt;0,I1977&lt;&gt;0)*(F1977 + (F1977 = 0))*(G1977 + (G1977 = 0))*(H1977 + (H1977 = 0))*(I1977 + (I1977 = 0))</f>
        <v>0.13400000000000001</v>
      </c>
      <c r="K1977" s="15"/>
      <c r="L1977" s="15"/>
      <c r="M1977" s="15"/>
      <c r="Q1977" s="15">
        <v>0</v>
      </c>
    </row>
    <row r="1978" spans="1:17" x14ac:dyDescent="0.25">
      <c r="A1978" s="15"/>
      <c r="B1978" s="15"/>
      <c r="C1978" s="15"/>
      <c r="D1978" s="34"/>
      <c r="E1978" s="15"/>
      <c r="F1978" s="15"/>
      <c r="G1978" s="15"/>
      <c r="H1978" s="15"/>
      <c r="I1978" s="15"/>
      <c r="J1978" s="20" t="s">
        <v>100</v>
      </c>
      <c r="K1978" s="21">
        <f>SUM(J1973:J1977)</f>
        <v>5.4219999999999997</v>
      </c>
      <c r="L1978" s="22">
        <f>+Q1978</f>
        <v>67.16</v>
      </c>
      <c r="M1978" s="23">
        <f>ROUND(K1978*L1978,2)</f>
        <v>364.14</v>
      </c>
      <c r="Q1978" s="22">
        <v>67.16</v>
      </c>
    </row>
    <row r="1979" spans="1:17" ht="0.95" customHeight="1" x14ac:dyDescent="0.25">
      <c r="A1979" s="24"/>
      <c r="B1979" s="24"/>
      <c r="C1979" s="24"/>
      <c r="D1979" s="35"/>
      <c r="E1979" s="24"/>
      <c r="F1979" s="24"/>
      <c r="G1979" s="24"/>
      <c r="H1979" s="24"/>
      <c r="I1979" s="24"/>
      <c r="J1979" s="24"/>
      <c r="K1979" s="24"/>
      <c r="L1979" s="24"/>
      <c r="M1979" s="24"/>
      <c r="Q1979" s="24">
        <v>0</v>
      </c>
    </row>
    <row r="1980" spans="1:17" x14ac:dyDescent="0.25">
      <c r="A1980" s="13" t="s">
        <v>111</v>
      </c>
      <c r="B1980" s="14" t="s">
        <v>22</v>
      </c>
      <c r="C1980" s="14" t="s">
        <v>88</v>
      </c>
      <c r="D1980" s="25" t="s">
        <v>112</v>
      </c>
      <c r="E1980" s="15"/>
      <c r="F1980" s="15"/>
      <c r="G1980" s="15"/>
      <c r="H1980" s="15"/>
      <c r="I1980" s="15"/>
      <c r="J1980" s="15"/>
      <c r="K1980" s="16">
        <f>K1985</f>
        <v>5.625</v>
      </c>
      <c r="L1980" s="17">
        <f>L1985</f>
        <v>10.44</v>
      </c>
      <c r="M1980" s="17">
        <f>M1985</f>
        <v>58.73</v>
      </c>
      <c r="Q1980" s="17">
        <v>10.44</v>
      </c>
    </row>
    <row r="1981" spans="1:17" ht="33.75" x14ac:dyDescent="0.25">
      <c r="A1981" s="15"/>
      <c r="B1981" s="15"/>
      <c r="C1981" s="15"/>
      <c r="D1981" s="25" t="s">
        <v>113</v>
      </c>
      <c r="E1981" s="15"/>
      <c r="F1981" s="15"/>
      <c r="G1981" s="15"/>
      <c r="H1981" s="15"/>
      <c r="I1981" s="15"/>
      <c r="J1981" s="15"/>
      <c r="K1981" s="15"/>
      <c r="L1981" s="15"/>
      <c r="M1981" s="15"/>
      <c r="Q1981" s="15">
        <v>0</v>
      </c>
    </row>
    <row r="1982" spans="1:17" x14ac:dyDescent="0.25">
      <c r="A1982" s="15"/>
      <c r="B1982" s="15"/>
      <c r="C1982" s="15"/>
      <c r="D1982" s="34"/>
      <c r="E1982" s="14" t="s">
        <v>114</v>
      </c>
      <c r="F1982" s="18"/>
      <c r="G1982" s="19"/>
      <c r="H1982" s="19"/>
      <c r="I1982" s="19"/>
      <c r="J1982" s="16">
        <f>OR(F1982&lt;&gt;0,G1982&lt;&gt;0,H1982&lt;&gt;0,I1982&lt;&gt;0)*(F1982 + (F1982 = 0))*(G1982 + (G1982 = 0))*(H1982 + (H1982 = 0))*(I1982 + (I1982 = 0))</f>
        <v>0</v>
      </c>
      <c r="K1982" s="15"/>
      <c r="L1982" s="15"/>
      <c r="M1982" s="15"/>
      <c r="Q1982" s="15">
        <v>0</v>
      </c>
    </row>
    <row r="1983" spans="1:17" x14ac:dyDescent="0.25">
      <c r="A1983" s="15"/>
      <c r="B1983" s="15"/>
      <c r="C1983" s="15"/>
      <c r="D1983" s="34"/>
      <c r="E1983" s="14" t="s">
        <v>93</v>
      </c>
      <c r="F1983" s="18"/>
      <c r="G1983" s="19"/>
      <c r="H1983" s="19"/>
      <c r="I1983" s="19"/>
      <c r="J1983" s="16">
        <f>OR(F1983&lt;&gt;0,G1983&lt;&gt;0,H1983&lt;&gt;0,I1983&lt;&gt;0)*(F1983 + (F1983 = 0))*(G1983 + (G1983 = 0))*(H1983 + (H1983 = 0))*(I1983 + (I1983 = 0))</f>
        <v>0</v>
      </c>
      <c r="K1983" s="15"/>
      <c r="L1983" s="15"/>
      <c r="M1983" s="15"/>
      <c r="Q1983" s="15">
        <v>0</v>
      </c>
    </row>
    <row r="1984" spans="1:17" x14ac:dyDescent="0.25">
      <c r="A1984" s="15"/>
      <c r="B1984" s="15"/>
      <c r="C1984" s="15"/>
      <c r="D1984" s="34"/>
      <c r="E1984" s="14" t="s">
        <v>870</v>
      </c>
      <c r="F1984" s="18">
        <v>0.9</v>
      </c>
      <c r="G1984" s="19">
        <v>5</v>
      </c>
      <c r="H1984" s="19">
        <v>5</v>
      </c>
      <c r="I1984" s="19">
        <v>0.25</v>
      </c>
      <c r="J1984" s="16">
        <f>OR(F1984&lt;&gt;0,G1984&lt;&gt;0,H1984&lt;&gt;0,I1984&lt;&gt;0)*(F1984 + (F1984 = 0))*(G1984 + (G1984 = 0))*(H1984 + (H1984 = 0))*(I1984 + (I1984 = 0))</f>
        <v>5.625</v>
      </c>
      <c r="K1984" s="15"/>
      <c r="L1984" s="15"/>
      <c r="M1984" s="15"/>
      <c r="Q1984" s="15">
        <v>0</v>
      </c>
    </row>
    <row r="1985" spans="1:17" x14ac:dyDescent="0.25">
      <c r="A1985" s="15"/>
      <c r="B1985" s="15"/>
      <c r="C1985" s="15"/>
      <c r="D1985" s="34"/>
      <c r="E1985" s="15"/>
      <c r="F1985" s="15"/>
      <c r="G1985" s="15"/>
      <c r="H1985" s="15"/>
      <c r="I1985" s="15"/>
      <c r="J1985" s="20" t="s">
        <v>116</v>
      </c>
      <c r="K1985" s="21">
        <f>SUM(J1982:J1984)</f>
        <v>5.625</v>
      </c>
      <c r="L1985" s="22">
        <f>+Q1985</f>
        <v>10.44</v>
      </c>
      <c r="M1985" s="23">
        <f>ROUND(K1985*L1985,2)</f>
        <v>58.73</v>
      </c>
      <c r="Q1985" s="22">
        <v>10.44</v>
      </c>
    </row>
    <row r="1986" spans="1:17" ht="0.95" customHeight="1" x14ac:dyDescent="0.25">
      <c r="A1986" s="24"/>
      <c r="B1986" s="24"/>
      <c r="C1986" s="24"/>
      <c r="D1986" s="35"/>
      <c r="E1986" s="24"/>
      <c r="F1986" s="24"/>
      <c r="G1986" s="24"/>
      <c r="H1986" s="24"/>
      <c r="I1986" s="24"/>
      <c r="J1986" s="24"/>
      <c r="K1986" s="24"/>
      <c r="L1986" s="24"/>
      <c r="M1986" s="24"/>
      <c r="Q1986" s="24">
        <v>0</v>
      </c>
    </row>
    <row r="1987" spans="1:17" x14ac:dyDescent="0.25">
      <c r="A1987" s="13" t="s">
        <v>117</v>
      </c>
      <c r="B1987" s="14" t="s">
        <v>22</v>
      </c>
      <c r="C1987" s="14" t="s">
        <v>88</v>
      </c>
      <c r="D1987" s="25" t="s">
        <v>118</v>
      </c>
      <c r="E1987" s="15"/>
      <c r="F1987" s="15"/>
      <c r="G1987" s="15"/>
      <c r="H1987" s="15"/>
      <c r="I1987" s="15"/>
      <c r="J1987" s="15"/>
      <c r="K1987" s="16">
        <f>K1992</f>
        <v>0.625</v>
      </c>
      <c r="L1987" s="17">
        <f>L1992</f>
        <v>36.049999999999997</v>
      </c>
      <c r="M1987" s="17">
        <f>M1992</f>
        <v>22.53</v>
      </c>
      <c r="Q1987" s="17">
        <v>36.049999999999997</v>
      </c>
    </row>
    <row r="1988" spans="1:17" ht="22.5" x14ac:dyDescent="0.25">
      <c r="A1988" s="15"/>
      <c r="B1988" s="15"/>
      <c r="C1988" s="15"/>
      <c r="D1988" s="25" t="s">
        <v>119</v>
      </c>
      <c r="E1988" s="15"/>
      <c r="F1988" s="15"/>
      <c r="G1988" s="15"/>
      <c r="H1988" s="15"/>
      <c r="I1988" s="15"/>
      <c r="J1988" s="15"/>
      <c r="K1988" s="15"/>
      <c r="L1988" s="15"/>
      <c r="M1988" s="15"/>
      <c r="Q1988" s="15">
        <v>0</v>
      </c>
    </row>
    <row r="1989" spans="1:17" x14ac:dyDescent="0.25">
      <c r="A1989" s="15"/>
      <c r="B1989" s="15"/>
      <c r="C1989" s="15"/>
      <c r="D1989" s="34"/>
      <c r="E1989" s="14" t="s">
        <v>114</v>
      </c>
      <c r="F1989" s="18"/>
      <c r="G1989" s="19"/>
      <c r="H1989" s="19"/>
      <c r="I1989" s="19"/>
      <c r="J1989" s="16">
        <f>OR(F1989&lt;&gt;0,G1989&lt;&gt;0,H1989&lt;&gt;0,I1989&lt;&gt;0)*(F1989 + (F1989 = 0))*(G1989 + (G1989 = 0))*(H1989 + (H1989 = 0))*(I1989 + (I1989 = 0))</f>
        <v>0</v>
      </c>
      <c r="K1989" s="15"/>
      <c r="L1989" s="15"/>
      <c r="M1989" s="15"/>
      <c r="Q1989" s="15">
        <v>0</v>
      </c>
    </row>
    <row r="1990" spans="1:17" x14ac:dyDescent="0.25">
      <c r="A1990" s="15"/>
      <c r="B1990" s="15"/>
      <c r="C1990" s="15"/>
      <c r="D1990" s="34"/>
      <c r="E1990" s="14" t="s">
        <v>99</v>
      </c>
      <c r="F1990" s="18"/>
      <c r="G1990" s="19"/>
      <c r="H1990" s="19"/>
      <c r="I1990" s="19"/>
      <c r="J1990" s="16">
        <f>OR(F1990&lt;&gt;0,G1990&lt;&gt;0,H1990&lt;&gt;0,I1990&lt;&gt;0)*(F1990 + (F1990 = 0))*(G1990 + (G1990 = 0))*(H1990 + (H1990 = 0))*(I1990 + (I1990 = 0))</f>
        <v>0</v>
      </c>
      <c r="K1990" s="15"/>
      <c r="L1990" s="15"/>
      <c r="M1990" s="15"/>
      <c r="Q1990" s="15">
        <v>0</v>
      </c>
    </row>
    <row r="1991" spans="1:17" x14ac:dyDescent="0.25">
      <c r="A1991" s="15"/>
      <c r="B1991" s="15"/>
      <c r="C1991" s="15"/>
      <c r="D1991" s="34"/>
      <c r="E1991" s="14" t="s">
        <v>870</v>
      </c>
      <c r="F1991" s="18">
        <v>0.1</v>
      </c>
      <c r="G1991" s="19">
        <v>5</v>
      </c>
      <c r="H1991" s="19">
        <v>5</v>
      </c>
      <c r="I1991" s="19">
        <v>0.25</v>
      </c>
      <c r="J1991" s="16">
        <f>OR(F1991&lt;&gt;0,G1991&lt;&gt;0,H1991&lt;&gt;0,I1991&lt;&gt;0)*(F1991 + (F1991 = 0))*(G1991 + (G1991 = 0))*(H1991 + (H1991 = 0))*(I1991 + (I1991 = 0))</f>
        <v>0.625</v>
      </c>
      <c r="K1991" s="15"/>
      <c r="L1991" s="15"/>
      <c r="M1991" s="15"/>
      <c r="Q1991" s="15">
        <v>0</v>
      </c>
    </row>
    <row r="1992" spans="1:17" x14ac:dyDescent="0.25">
      <c r="A1992" s="15"/>
      <c r="B1992" s="15"/>
      <c r="C1992" s="15"/>
      <c r="D1992" s="34"/>
      <c r="E1992" s="15"/>
      <c r="F1992" s="15"/>
      <c r="G1992" s="15"/>
      <c r="H1992" s="15"/>
      <c r="I1992" s="15"/>
      <c r="J1992" s="20" t="s">
        <v>120</v>
      </c>
      <c r="K1992" s="21">
        <f>SUM(J1989:J1991)</f>
        <v>0.625</v>
      </c>
      <c r="L1992" s="22">
        <f>+Q1992</f>
        <v>36.049999999999997</v>
      </c>
      <c r="M1992" s="23">
        <f>ROUND(K1992*L1992,2)</f>
        <v>22.53</v>
      </c>
      <c r="Q1992" s="22">
        <v>36.049999999999997</v>
      </c>
    </row>
    <row r="1993" spans="1:17" ht="0.95" customHeight="1" x14ac:dyDescent="0.25">
      <c r="A1993" s="24"/>
      <c r="B1993" s="24"/>
      <c r="C1993" s="24"/>
      <c r="D1993" s="35"/>
      <c r="E1993" s="24"/>
      <c r="F1993" s="24"/>
      <c r="G1993" s="24"/>
      <c r="H1993" s="24"/>
      <c r="I1993" s="24"/>
      <c r="J1993" s="24"/>
      <c r="K1993" s="24"/>
      <c r="L1993" s="24"/>
      <c r="M1993" s="24"/>
      <c r="Q1993" s="24">
        <v>0</v>
      </c>
    </row>
    <row r="1994" spans="1:17" ht="22.5" x14ac:dyDescent="0.25">
      <c r="A1994" s="13" t="s">
        <v>121</v>
      </c>
      <c r="B1994" s="14" t="s">
        <v>22</v>
      </c>
      <c r="C1994" s="14" t="s">
        <v>122</v>
      </c>
      <c r="D1994" s="25" t="s">
        <v>123</v>
      </c>
      <c r="E1994" s="15"/>
      <c r="F1994" s="15"/>
      <c r="G1994" s="15"/>
      <c r="H1994" s="15"/>
      <c r="I1994" s="15"/>
      <c r="J1994" s="15"/>
      <c r="K1994" s="16">
        <f>K1998</f>
        <v>4696.25</v>
      </c>
      <c r="L1994" s="17">
        <f>L1998</f>
        <v>0.66</v>
      </c>
      <c r="M1994" s="17">
        <f>M1998</f>
        <v>3099.53</v>
      </c>
      <c r="Q1994" s="17">
        <v>0.66</v>
      </c>
    </row>
    <row r="1995" spans="1:17" ht="56.25" x14ac:dyDescent="0.25">
      <c r="A1995" s="15"/>
      <c r="B1995" s="15"/>
      <c r="C1995" s="15"/>
      <c r="D1995" s="25" t="s">
        <v>124</v>
      </c>
      <c r="E1995" s="15"/>
      <c r="F1995" s="15"/>
      <c r="G1995" s="15"/>
      <c r="H1995" s="15"/>
      <c r="I1995" s="15"/>
      <c r="J1995" s="15"/>
      <c r="K1995" s="15"/>
      <c r="L1995" s="15"/>
      <c r="M1995" s="15"/>
      <c r="Q1995" s="15">
        <v>0</v>
      </c>
    </row>
    <row r="1996" spans="1:17" x14ac:dyDescent="0.25">
      <c r="A1996" s="15"/>
      <c r="B1996" s="15"/>
      <c r="C1996" s="15"/>
      <c r="D1996" s="34"/>
      <c r="E1996" s="14" t="s">
        <v>73</v>
      </c>
      <c r="F1996" s="18">
        <v>0</v>
      </c>
      <c r="G1996" s="19">
        <v>351</v>
      </c>
      <c r="H1996" s="19">
        <v>0</v>
      </c>
      <c r="I1996" s="19">
        <v>5</v>
      </c>
      <c r="J1996" s="16">
        <f>OR(F1996&lt;&gt;0,G1996&lt;&gt;0,H1996&lt;&gt;0,I1996&lt;&gt;0)*(F1996 + (F1996 = 0))*(G1996 + (G1996 = 0))*(H1996 + (H1996 = 0))*(I1996 + (I1996 = 0))</f>
        <v>1755</v>
      </c>
      <c r="K1996" s="15"/>
      <c r="L1996" s="15"/>
      <c r="M1996" s="15"/>
      <c r="Q1996" s="15">
        <v>0</v>
      </c>
    </row>
    <row r="1997" spans="1:17" x14ac:dyDescent="0.25">
      <c r="A1997" s="15"/>
      <c r="B1997" s="15"/>
      <c r="C1997" s="15"/>
      <c r="D1997" s="34"/>
      <c r="E1997" s="14" t="s">
        <v>82</v>
      </c>
      <c r="F1997" s="18">
        <v>0</v>
      </c>
      <c r="G1997" s="19">
        <v>588.25</v>
      </c>
      <c r="H1997" s="19">
        <v>0</v>
      </c>
      <c r="I1997" s="19">
        <v>5</v>
      </c>
      <c r="J1997" s="16">
        <f>OR(F1997&lt;&gt;0,G1997&lt;&gt;0,H1997&lt;&gt;0,I1997&lt;&gt;0)*(F1997 + (F1997 = 0))*(G1997 + (G1997 = 0))*(H1997 + (H1997 = 0))*(I1997 + (I1997 = 0))</f>
        <v>2941.25</v>
      </c>
      <c r="K1997" s="15"/>
      <c r="L1997" s="15"/>
      <c r="M1997" s="15"/>
      <c r="Q1997" s="15">
        <v>0</v>
      </c>
    </row>
    <row r="1998" spans="1:17" x14ac:dyDescent="0.25">
      <c r="A1998" s="15"/>
      <c r="B1998" s="15"/>
      <c r="C1998" s="15"/>
      <c r="D1998" s="34"/>
      <c r="E1998" s="15"/>
      <c r="F1998" s="15"/>
      <c r="G1998" s="15"/>
      <c r="H1998" s="15"/>
      <c r="I1998" s="15"/>
      <c r="J1998" s="20" t="s">
        <v>126</v>
      </c>
      <c r="K1998" s="21">
        <f>SUM(J1996:J1997)</f>
        <v>4696.25</v>
      </c>
      <c r="L1998" s="22">
        <f>+Q1998</f>
        <v>0.66</v>
      </c>
      <c r="M1998" s="23">
        <f>ROUND(K1998*L1998,2)</f>
        <v>3099.53</v>
      </c>
      <c r="Q1998" s="22">
        <v>0.66</v>
      </c>
    </row>
    <row r="1999" spans="1:17" ht="0.95" customHeight="1" x14ac:dyDescent="0.25">
      <c r="A1999" s="24"/>
      <c r="B1999" s="24"/>
      <c r="C1999" s="24"/>
      <c r="D1999" s="35"/>
      <c r="E1999" s="24"/>
      <c r="F1999" s="24"/>
      <c r="G1999" s="24"/>
      <c r="H1999" s="24"/>
      <c r="I1999" s="24"/>
      <c r="J1999" s="24"/>
      <c r="K1999" s="24"/>
      <c r="L1999" s="24"/>
      <c r="M1999" s="24"/>
      <c r="Q1999" s="24">
        <v>0</v>
      </c>
    </row>
    <row r="2000" spans="1:17" x14ac:dyDescent="0.25">
      <c r="A2000" s="15"/>
      <c r="B2000" s="15"/>
      <c r="C2000" s="15"/>
      <c r="D2000" s="34"/>
      <c r="E2000" s="15"/>
      <c r="F2000" s="15"/>
      <c r="G2000" s="15"/>
      <c r="H2000" s="15"/>
      <c r="I2000" s="15"/>
      <c r="J2000" s="20" t="s">
        <v>871</v>
      </c>
      <c r="K2000" s="19">
        <v>1</v>
      </c>
      <c r="L2000" s="23">
        <f>M1962+M1971+M1980+M1987+M1994</f>
        <v>5166.91</v>
      </c>
      <c r="M2000" s="23">
        <f>ROUND(K2000*L2000,2)</f>
        <v>5166.91</v>
      </c>
      <c r="Q2000" s="23">
        <v>5153.8599999999997</v>
      </c>
    </row>
    <row r="2001" spans="1:17" ht="0.95" customHeight="1" x14ac:dyDescent="0.25">
      <c r="A2001" s="24"/>
      <c r="B2001" s="24"/>
      <c r="C2001" s="24"/>
      <c r="D2001" s="35"/>
      <c r="E2001" s="24"/>
      <c r="F2001" s="24"/>
      <c r="G2001" s="24"/>
      <c r="H2001" s="24"/>
      <c r="I2001" s="24"/>
      <c r="J2001" s="24"/>
      <c r="K2001" s="24"/>
      <c r="L2001" s="24"/>
      <c r="M2001" s="24"/>
      <c r="Q2001" s="24">
        <v>0</v>
      </c>
    </row>
    <row r="2002" spans="1:17" x14ac:dyDescent="0.25">
      <c r="A2002" s="9" t="s">
        <v>872</v>
      </c>
      <c r="B2002" s="9" t="s">
        <v>16</v>
      </c>
      <c r="C2002" s="9" t="s">
        <v>17</v>
      </c>
      <c r="D2002" s="33" t="s">
        <v>129</v>
      </c>
      <c r="E2002" s="10"/>
      <c r="F2002" s="10"/>
      <c r="G2002" s="10"/>
      <c r="H2002" s="10"/>
      <c r="I2002" s="10"/>
      <c r="J2002" s="10"/>
      <c r="K2002" s="11">
        <f>K2116</f>
        <v>1</v>
      </c>
      <c r="L2002" s="12">
        <f>L2116</f>
        <v>106174.88</v>
      </c>
      <c r="M2002" s="12">
        <f>M2116</f>
        <v>106174.88</v>
      </c>
      <c r="Q2002" s="12">
        <v>106171</v>
      </c>
    </row>
    <row r="2003" spans="1:17" x14ac:dyDescent="0.25">
      <c r="A2003" s="13" t="s">
        <v>130</v>
      </c>
      <c r="B2003" s="14" t="s">
        <v>22</v>
      </c>
      <c r="C2003" s="14" t="s">
        <v>88</v>
      </c>
      <c r="D2003" s="25" t="s">
        <v>131</v>
      </c>
      <c r="E2003" s="15"/>
      <c r="F2003" s="15"/>
      <c r="G2003" s="15"/>
      <c r="H2003" s="15"/>
      <c r="I2003" s="15"/>
      <c r="J2003" s="15"/>
      <c r="K2003" s="16">
        <f>K2014</f>
        <v>16.5</v>
      </c>
      <c r="L2003" s="17">
        <f>L2014</f>
        <v>48.02</v>
      </c>
      <c r="M2003" s="17">
        <f>M2014</f>
        <v>792.33</v>
      </c>
      <c r="Q2003" s="17">
        <v>48.02</v>
      </c>
    </row>
    <row r="2004" spans="1:17" ht="22.5" x14ac:dyDescent="0.25">
      <c r="A2004" s="15"/>
      <c r="B2004" s="15"/>
      <c r="C2004" s="15"/>
      <c r="D2004" s="25" t="s">
        <v>132</v>
      </c>
      <c r="E2004" s="15"/>
      <c r="F2004" s="15"/>
      <c r="G2004" s="15"/>
      <c r="H2004" s="15"/>
      <c r="I2004" s="15"/>
      <c r="J2004" s="15"/>
      <c r="K2004" s="15"/>
      <c r="L2004" s="15"/>
      <c r="M2004" s="15"/>
      <c r="Q2004" s="15">
        <v>0</v>
      </c>
    </row>
    <row r="2005" spans="1:17" x14ac:dyDescent="0.25">
      <c r="A2005" s="15"/>
      <c r="B2005" s="15"/>
      <c r="C2005" s="15"/>
      <c r="D2005" s="34"/>
      <c r="E2005" s="14" t="s">
        <v>50</v>
      </c>
      <c r="F2005" s="18"/>
      <c r="G2005" s="19"/>
      <c r="H2005" s="19"/>
      <c r="I2005" s="19"/>
      <c r="J2005" s="16">
        <f t="shared" ref="J2005:J2013" si="34">OR(F2005&lt;&gt;0,G2005&lt;&gt;0,H2005&lt;&gt;0,I2005&lt;&gt;0)*(F2005 + (F2005 = 0))*(G2005 + (G2005 = 0))*(H2005 + (H2005 = 0))*(I2005 + (I2005 = 0))</f>
        <v>0</v>
      </c>
      <c r="K2005" s="15"/>
      <c r="L2005" s="15"/>
      <c r="M2005" s="15"/>
      <c r="Q2005" s="15">
        <v>0</v>
      </c>
    </row>
    <row r="2006" spans="1:17" x14ac:dyDescent="0.25">
      <c r="A2006" s="15"/>
      <c r="B2006" s="15"/>
      <c r="C2006" s="15"/>
      <c r="D2006" s="34"/>
      <c r="E2006" s="14" t="s">
        <v>73</v>
      </c>
      <c r="F2006" s="18"/>
      <c r="G2006" s="19"/>
      <c r="H2006" s="19"/>
      <c r="I2006" s="19"/>
      <c r="J2006" s="16">
        <f t="shared" si="34"/>
        <v>0</v>
      </c>
      <c r="K2006" s="15"/>
      <c r="L2006" s="15"/>
      <c r="M2006" s="15"/>
      <c r="Q2006" s="15">
        <v>0</v>
      </c>
    </row>
    <row r="2007" spans="1:17" x14ac:dyDescent="0.25">
      <c r="A2007" s="15"/>
      <c r="B2007" s="15"/>
      <c r="C2007" s="15"/>
      <c r="D2007" s="34"/>
      <c r="E2007" s="14" t="s">
        <v>52</v>
      </c>
      <c r="F2007" s="18">
        <v>2</v>
      </c>
      <c r="G2007" s="19">
        <v>2</v>
      </c>
      <c r="H2007" s="19">
        <v>1.1000000000000001</v>
      </c>
      <c r="I2007" s="19">
        <v>0</v>
      </c>
      <c r="J2007" s="16">
        <f t="shared" si="34"/>
        <v>4.4000000000000004</v>
      </c>
      <c r="K2007" s="15"/>
      <c r="L2007" s="15"/>
      <c r="M2007" s="15"/>
      <c r="Q2007" s="15">
        <v>0</v>
      </c>
    </row>
    <row r="2008" spans="1:17" x14ac:dyDescent="0.25">
      <c r="A2008" s="15"/>
      <c r="B2008" s="15"/>
      <c r="C2008" s="15"/>
      <c r="D2008" s="34"/>
      <c r="E2008" s="14" t="s">
        <v>864</v>
      </c>
      <c r="F2008" s="18">
        <v>1</v>
      </c>
      <c r="G2008" s="19">
        <v>2</v>
      </c>
      <c r="H2008" s="19">
        <v>1.1000000000000001</v>
      </c>
      <c r="I2008" s="19">
        <v>0</v>
      </c>
      <c r="J2008" s="16">
        <f t="shared" si="34"/>
        <v>2.2000000000000002</v>
      </c>
      <c r="K2008" s="15"/>
      <c r="L2008" s="15"/>
      <c r="M2008" s="15"/>
      <c r="Q2008" s="15">
        <v>0</v>
      </c>
    </row>
    <row r="2009" spans="1:17" x14ac:dyDescent="0.25">
      <c r="A2009" s="15"/>
      <c r="B2009" s="15"/>
      <c r="C2009" s="15"/>
      <c r="D2009" s="34"/>
      <c r="E2009" s="14" t="s">
        <v>53</v>
      </c>
      <c r="F2009" s="18">
        <v>1</v>
      </c>
      <c r="G2009" s="19">
        <v>2</v>
      </c>
      <c r="H2009" s="19">
        <v>1.1000000000000001</v>
      </c>
      <c r="I2009" s="19">
        <v>0</v>
      </c>
      <c r="J2009" s="16">
        <f t="shared" si="34"/>
        <v>2.2000000000000002</v>
      </c>
      <c r="K2009" s="15"/>
      <c r="L2009" s="15"/>
      <c r="M2009" s="15"/>
      <c r="Q2009" s="15">
        <v>0</v>
      </c>
    </row>
    <row r="2010" spans="1:17" x14ac:dyDescent="0.25">
      <c r="A2010" s="15"/>
      <c r="B2010" s="15"/>
      <c r="C2010" s="15"/>
      <c r="D2010" s="34"/>
      <c r="E2010" s="14" t="s">
        <v>82</v>
      </c>
      <c r="F2010" s="18"/>
      <c r="G2010" s="19"/>
      <c r="H2010" s="19"/>
      <c r="I2010" s="19"/>
      <c r="J2010" s="16">
        <f t="shared" si="34"/>
        <v>0</v>
      </c>
      <c r="K2010" s="15"/>
      <c r="L2010" s="15"/>
      <c r="M2010" s="15"/>
      <c r="Q2010" s="15">
        <v>0</v>
      </c>
    </row>
    <row r="2011" spans="1:17" x14ac:dyDescent="0.25">
      <c r="A2011" s="15"/>
      <c r="B2011" s="15"/>
      <c r="C2011" s="15"/>
      <c r="D2011" s="34"/>
      <c r="E2011" s="14" t="s">
        <v>52</v>
      </c>
      <c r="F2011" s="18">
        <v>1</v>
      </c>
      <c r="G2011" s="19">
        <v>2</v>
      </c>
      <c r="H2011" s="19">
        <v>1.1000000000000001</v>
      </c>
      <c r="I2011" s="19">
        <v>0</v>
      </c>
      <c r="J2011" s="16">
        <f t="shared" si="34"/>
        <v>2.2000000000000002</v>
      </c>
      <c r="K2011" s="15"/>
      <c r="L2011" s="15"/>
      <c r="M2011" s="15"/>
      <c r="Q2011" s="15">
        <v>0</v>
      </c>
    </row>
    <row r="2012" spans="1:17" x14ac:dyDescent="0.25">
      <c r="A2012" s="15"/>
      <c r="B2012" s="15"/>
      <c r="C2012" s="15"/>
      <c r="D2012" s="34"/>
      <c r="E2012" s="14" t="s">
        <v>56</v>
      </c>
      <c r="F2012" s="18"/>
      <c r="G2012" s="19"/>
      <c r="H2012" s="19"/>
      <c r="I2012" s="19"/>
      <c r="J2012" s="16">
        <f t="shared" si="34"/>
        <v>0</v>
      </c>
      <c r="K2012" s="15"/>
      <c r="L2012" s="15"/>
      <c r="M2012" s="15"/>
      <c r="Q2012" s="15">
        <v>0</v>
      </c>
    </row>
    <row r="2013" spans="1:17" x14ac:dyDescent="0.25">
      <c r="A2013" s="15"/>
      <c r="B2013" s="15"/>
      <c r="C2013" s="15"/>
      <c r="D2013" s="34"/>
      <c r="E2013" s="14" t="s">
        <v>52</v>
      </c>
      <c r="F2013" s="18">
        <v>1</v>
      </c>
      <c r="G2013" s="19">
        <v>5</v>
      </c>
      <c r="H2013" s="19">
        <v>1.1000000000000001</v>
      </c>
      <c r="I2013" s="19">
        <v>0</v>
      </c>
      <c r="J2013" s="16">
        <f t="shared" si="34"/>
        <v>5.5</v>
      </c>
      <c r="K2013" s="15"/>
      <c r="L2013" s="15"/>
      <c r="M2013" s="15"/>
      <c r="Q2013" s="15">
        <v>0</v>
      </c>
    </row>
    <row r="2014" spans="1:17" x14ac:dyDescent="0.25">
      <c r="A2014" s="15"/>
      <c r="B2014" s="15"/>
      <c r="C2014" s="15"/>
      <c r="D2014" s="34"/>
      <c r="E2014" s="15"/>
      <c r="F2014" s="15"/>
      <c r="G2014" s="15"/>
      <c r="H2014" s="15"/>
      <c r="I2014" s="15"/>
      <c r="J2014" s="20" t="s">
        <v>133</v>
      </c>
      <c r="K2014" s="21">
        <f>SUM(J2005:J2013)*1</f>
        <v>16.5</v>
      </c>
      <c r="L2014" s="22">
        <f>+Q2014</f>
        <v>48.02</v>
      </c>
      <c r="M2014" s="23">
        <f>ROUND(K2014*L2014,2)</f>
        <v>792.33</v>
      </c>
      <c r="Q2014" s="22">
        <v>48.02</v>
      </c>
    </row>
    <row r="2015" spans="1:17" ht="0.95" customHeight="1" x14ac:dyDescent="0.25">
      <c r="A2015" s="24"/>
      <c r="B2015" s="24"/>
      <c r="C2015" s="24"/>
      <c r="D2015" s="35"/>
      <c r="E2015" s="24"/>
      <c r="F2015" s="24"/>
      <c r="G2015" s="24"/>
      <c r="H2015" s="24"/>
      <c r="I2015" s="24"/>
      <c r="J2015" s="24"/>
      <c r="K2015" s="24"/>
      <c r="L2015" s="24"/>
      <c r="M2015" s="24"/>
      <c r="Q2015" s="24">
        <v>0</v>
      </c>
    </row>
    <row r="2016" spans="1:17" x14ac:dyDescent="0.25">
      <c r="A2016" s="13" t="s">
        <v>134</v>
      </c>
      <c r="B2016" s="14" t="s">
        <v>22</v>
      </c>
      <c r="C2016" s="14" t="s">
        <v>88</v>
      </c>
      <c r="D2016" s="25" t="s">
        <v>135</v>
      </c>
      <c r="E2016" s="15"/>
      <c r="F2016" s="15"/>
      <c r="G2016" s="15"/>
      <c r="H2016" s="15"/>
      <c r="I2016" s="15"/>
      <c r="J2016" s="15"/>
      <c r="K2016" s="16">
        <f>K2036</f>
        <v>350.96899999999999</v>
      </c>
      <c r="L2016" s="17">
        <f>L2036</f>
        <v>208.12</v>
      </c>
      <c r="M2016" s="17">
        <f>M2036</f>
        <v>73043.67</v>
      </c>
      <c r="Q2016" s="17">
        <v>208.12</v>
      </c>
    </row>
    <row r="2017" spans="1:17" ht="33.75" x14ac:dyDescent="0.25">
      <c r="A2017" s="15"/>
      <c r="B2017" s="15"/>
      <c r="C2017" s="15"/>
      <c r="D2017" s="25" t="s">
        <v>136</v>
      </c>
      <c r="E2017" s="15"/>
      <c r="F2017" s="15"/>
      <c r="G2017" s="15"/>
      <c r="H2017" s="15"/>
      <c r="I2017" s="15"/>
      <c r="J2017" s="15"/>
      <c r="K2017" s="15"/>
      <c r="L2017" s="15"/>
      <c r="M2017" s="15"/>
      <c r="Q2017" s="15">
        <v>0</v>
      </c>
    </row>
    <row r="2018" spans="1:17" x14ac:dyDescent="0.25">
      <c r="A2018" s="15"/>
      <c r="B2018" s="15"/>
      <c r="C2018" s="15"/>
      <c r="D2018" s="34"/>
      <c r="E2018" s="14" t="s">
        <v>73</v>
      </c>
      <c r="F2018" s="18"/>
      <c r="G2018" s="19"/>
      <c r="H2018" s="19"/>
      <c r="I2018" s="19"/>
      <c r="J2018" s="16">
        <f t="shared" ref="J2018:J2034" si="35">OR(F2018&lt;&gt;0,G2018&lt;&gt;0,H2018&lt;&gt;0,I2018&lt;&gt;0)*(F2018 + (F2018 = 0))*(G2018 + (G2018 = 0))*(H2018 + (H2018 = 0))*(I2018 + (I2018 = 0))</f>
        <v>0</v>
      </c>
      <c r="K2018" s="15"/>
      <c r="L2018" s="15"/>
      <c r="M2018" s="15"/>
      <c r="Q2018" s="15">
        <v>0</v>
      </c>
    </row>
    <row r="2019" spans="1:17" x14ac:dyDescent="0.25">
      <c r="A2019" s="15"/>
      <c r="B2019" s="15"/>
      <c r="C2019" s="15"/>
      <c r="D2019" s="34"/>
      <c r="E2019" s="14" t="s">
        <v>873</v>
      </c>
      <c r="F2019" s="18">
        <v>0</v>
      </c>
      <c r="G2019" s="19">
        <v>64.2</v>
      </c>
      <c r="H2019" s="19">
        <v>0</v>
      </c>
      <c r="I2019" s="19">
        <v>0</v>
      </c>
      <c r="J2019" s="16">
        <f t="shared" si="35"/>
        <v>64.2</v>
      </c>
      <c r="K2019" s="15"/>
      <c r="L2019" s="15"/>
      <c r="M2019" s="15"/>
      <c r="Q2019" s="15">
        <v>0</v>
      </c>
    </row>
    <row r="2020" spans="1:17" x14ac:dyDescent="0.25">
      <c r="A2020" s="15"/>
      <c r="B2020" s="15"/>
      <c r="C2020" s="15"/>
      <c r="D2020" s="34"/>
      <c r="E2020" s="14" t="s">
        <v>874</v>
      </c>
      <c r="F2020" s="18">
        <v>0</v>
      </c>
      <c r="G2020" s="19">
        <v>22.4</v>
      </c>
      <c r="H2020" s="19">
        <v>0</v>
      </c>
      <c r="I2020" s="19">
        <v>0</v>
      </c>
      <c r="J2020" s="16">
        <f t="shared" si="35"/>
        <v>22.4</v>
      </c>
      <c r="K2020" s="15"/>
      <c r="L2020" s="15"/>
      <c r="M2020" s="15"/>
      <c r="Q2020" s="15">
        <v>0</v>
      </c>
    </row>
    <row r="2021" spans="1:17" x14ac:dyDescent="0.25">
      <c r="A2021" s="15"/>
      <c r="B2021" s="15"/>
      <c r="C2021" s="15"/>
      <c r="D2021" s="34"/>
      <c r="E2021" s="14" t="s">
        <v>875</v>
      </c>
      <c r="F2021" s="18">
        <v>0</v>
      </c>
      <c r="G2021" s="19">
        <v>29.57</v>
      </c>
      <c r="H2021" s="19">
        <v>0</v>
      </c>
      <c r="I2021" s="19">
        <v>0</v>
      </c>
      <c r="J2021" s="16">
        <f t="shared" si="35"/>
        <v>29.57</v>
      </c>
      <c r="K2021" s="15"/>
      <c r="L2021" s="15"/>
      <c r="M2021" s="15"/>
      <c r="Q2021" s="15">
        <v>0</v>
      </c>
    </row>
    <row r="2022" spans="1:17" x14ac:dyDescent="0.25">
      <c r="A2022" s="15"/>
      <c r="B2022" s="15"/>
      <c r="C2022" s="15"/>
      <c r="D2022" s="34"/>
      <c r="E2022" s="14" t="s">
        <v>876</v>
      </c>
      <c r="F2022" s="18">
        <v>0</v>
      </c>
      <c r="G2022" s="19">
        <v>14.93</v>
      </c>
      <c r="H2022" s="19">
        <v>0</v>
      </c>
      <c r="I2022" s="19">
        <v>0</v>
      </c>
      <c r="J2022" s="16">
        <f t="shared" si="35"/>
        <v>14.93</v>
      </c>
      <c r="K2022" s="15"/>
      <c r="L2022" s="15"/>
      <c r="M2022" s="15"/>
      <c r="Q2022" s="15">
        <v>0</v>
      </c>
    </row>
    <row r="2023" spans="1:17" x14ac:dyDescent="0.25">
      <c r="A2023" s="15"/>
      <c r="B2023" s="15"/>
      <c r="C2023" s="15"/>
      <c r="D2023" s="34"/>
      <c r="E2023" s="14" t="s">
        <v>877</v>
      </c>
      <c r="F2023" s="18">
        <v>0</v>
      </c>
      <c r="G2023" s="19">
        <v>3.83</v>
      </c>
      <c r="H2023" s="19">
        <v>0</v>
      </c>
      <c r="I2023" s="19">
        <v>0</v>
      </c>
      <c r="J2023" s="16">
        <f t="shared" si="35"/>
        <v>3.83</v>
      </c>
      <c r="K2023" s="15"/>
      <c r="L2023" s="15"/>
      <c r="M2023" s="15"/>
      <c r="Q2023" s="15">
        <v>0</v>
      </c>
    </row>
    <row r="2024" spans="1:17" x14ac:dyDescent="0.25">
      <c r="A2024" s="15"/>
      <c r="B2024" s="15"/>
      <c r="C2024" s="15"/>
      <c r="D2024" s="34"/>
      <c r="E2024" s="14" t="s">
        <v>94</v>
      </c>
      <c r="F2024" s="18">
        <v>0</v>
      </c>
      <c r="G2024" s="19">
        <v>0</v>
      </c>
      <c r="H2024" s="19">
        <v>0</v>
      </c>
      <c r="I2024" s="19">
        <v>110</v>
      </c>
      <c r="J2024" s="16">
        <f t="shared" si="35"/>
        <v>110</v>
      </c>
      <c r="K2024" s="15"/>
      <c r="L2024" s="15"/>
      <c r="M2024" s="15"/>
      <c r="Q2024" s="15">
        <v>0</v>
      </c>
    </row>
    <row r="2025" spans="1:17" x14ac:dyDescent="0.25">
      <c r="A2025" s="15"/>
      <c r="B2025" s="15"/>
      <c r="C2025" s="15"/>
      <c r="D2025" s="34"/>
      <c r="E2025" s="14" t="s">
        <v>150</v>
      </c>
      <c r="F2025" s="18"/>
      <c r="G2025" s="19"/>
      <c r="H2025" s="19"/>
      <c r="I2025" s="19"/>
      <c r="J2025" s="16">
        <f t="shared" si="35"/>
        <v>0</v>
      </c>
      <c r="K2025" s="15"/>
      <c r="L2025" s="15"/>
      <c r="M2025" s="15"/>
      <c r="Q2025" s="15">
        <v>0</v>
      </c>
    </row>
    <row r="2026" spans="1:17" x14ac:dyDescent="0.25">
      <c r="A2026" s="15"/>
      <c r="B2026" s="15"/>
      <c r="C2026" s="15"/>
      <c r="D2026" s="34"/>
      <c r="E2026" s="14" t="s">
        <v>878</v>
      </c>
      <c r="F2026" s="18">
        <v>0</v>
      </c>
      <c r="G2026" s="19">
        <v>2.5</v>
      </c>
      <c r="H2026" s="19">
        <v>2.5</v>
      </c>
      <c r="I2026" s="19">
        <v>1.58</v>
      </c>
      <c r="J2026" s="16">
        <f t="shared" si="35"/>
        <v>9.875</v>
      </c>
      <c r="K2026" s="15"/>
      <c r="L2026" s="15"/>
      <c r="M2026" s="15"/>
      <c r="Q2026" s="15">
        <v>0</v>
      </c>
    </row>
    <row r="2027" spans="1:17" x14ac:dyDescent="0.25">
      <c r="A2027" s="15"/>
      <c r="B2027" s="15"/>
      <c r="C2027" s="15"/>
      <c r="D2027" s="34"/>
      <c r="E2027" s="14" t="s">
        <v>879</v>
      </c>
      <c r="F2027" s="18">
        <v>0</v>
      </c>
      <c r="G2027" s="19">
        <v>2.5</v>
      </c>
      <c r="H2027" s="19">
        <v>2.5</v>
      </c>
      <c r="I2027" s="19">
        <v>2.7</v>
      </c>
      <c r="J2027" s="16">
        <f t="shared" si="35"/>
        <v>16.875</v>
      </c>
      <c r="K2027" s="15"/>
      <c r="L2027" s="15"/>
      <c r="M2027" s="15"/>
      <c r="Q2027" s="15">
        <v>0</v>
      </c>
    </row>
    <row r="2028" spans="1:17" x14ac:dyDescent="0.25">
      <c r="A2028" s="15"/>
      <c r="B2028" s="15"/>
      <c r="C2028" s="15"/>
      <c r="D2028" s="34"/>
      <c r="E2028" s="14" t="s">
        <v>880</v>
      </c>
      <c r="F2028" s="18">
        <v>0</v>
      </c>
      <c r="G2028" s="19">
        <v>2.5</v>
      </c>
      <c r="H2028" s="19">
        <v>2.5</v>
      </c>
      <c r="I2028" s="19">
        <v>2.7</v>
      </c>
      <c r="J2028" s="16">
        <f t="shared" si="35"/>
        <v>16.875</v>
      </c>
      <c r="K2028" s="15"/>
      <c r="L2028" s="15"/>
      <c r="M2028" s="15"/>
      <c r="Q2028" s="15">
        <v>0</v>
      </c>
    </row>
    <row r="2029" spans="1:17" x14ac:dyDescent="0.25">
      <c r="A2029" s="15"/>
      <c r="B2029" s="15"/>
      <c r="C2029" s="15"/>
      <c r="D2029" s="34"/>
      <c r="E2029" s="14" t="s">
        <v>881</v>
      </c>
      <c r="F2029" s="18">
        <v>0</v>
      </c>
      <c r="G2029" s="19">
        <v>2.5</v>
      </c>
      <c r="H2029" s="19">
        <v>2.5</v>
      </c>
      <c r="I2029" s="19">
        <v>1.82</v>
      </c>
      <c r="J2029" s="16">
        <f t="shared" si="35"/>
        <v>11.375</v>
      </c>
      <c r="K2029" s="15"/>
      <c r="L2029" s="15"/>
      <c r="M2029" s="15"/>
      <c r="Q2029" s="15">
        <v>0</v>
      </c>
    </row>
    <row r="2030" spans="1:17" x14ac:dyDescent="0.25">
      <c r="A2030" s="15"/>
      <c r="B2030" s="15"/>
      <c r="C2030" s="15"/>
      <c r="D2030" s="34"/>
      <c r="E2030" s="14" t="s">
        <v>882</v>
      </c>
      <c r="F2030" s="18">
        <v>0</v>
      </c>
      <c r="G2030" s="19">
        <v>2.5</v>
      </c>
      <c r="H2030" s="19">
        <v>2.5</v>
      </c>
      <c r="I2030" s="19">
        <v>2.15</v>
      </c>
      <c r="J2030" s="16">
        <f t="shared" si="35"/>
        <v>13.438000000000001</v>
      </c>
      <c r="K2030" s="15"/>
      <c r="L2030" s="15"/>
      <c r="M2030" s="15"/>
      <c r="Q2030" s="15">
        <v>0</v>
      </c>
    </row>
    <row r="2031" spans="1:17" x14ac:dyDescent="0.25">
      <c r="A2031" s="15"/>
      <c r="B2031" s="15"/>
      <c r="C2031" s="15"/>
      <c r="D2031" s="34"/>
      <c r="E2031" s="14" t="s">
        <v>412</v>
      </c>
      <c r="F2031" s="18">
        <v>0</v>
      </c>
      <c r="G2031" s="19">
        <v>2.82</v>
      </c>
      <c r="H2031" s="19">
        <v>2.82</v>
      </c>
      <c r="I2031" s="19">
        <v>3.07</v>
      </c>
      <c r="J2031" s="16">
        <f t="shared" si="35"/>
        <v>24.414000000000001</v>
      </c>
      <c r="K2031" s="15"/>
      <c r="L2031" s="15"/>
      <c r="M2031" s="15"/>
      <c r="Q2031" s="15">
        <v>0</v>
      </c>
    </row>
    <row r="2032" spans="1:17" x14ac:dyDescent="0.25">
      <c r="A2032" s="15"/>
      <c r="B2032" s="15"/>
      <c r="C2032" s="15"/>
      <c r="D2032" s="34"/>
      <c r="E2032" s="14" t="s">
        <v>794</v>
      </c>
      <c r="F2032" s="18">
        <v>0</v>
      </c>
      <c r="G2032" s="19">
        <v>2.02</v>
      </c>
      <c r="H2032" s="19">
        <v>2.02</v>
      </c>
      <c r="I2032" s="19">
        <v>1</v>
      </c>
      <c r="J2032" s="16">
        <f t="shared" si="35"/>
        <v>4.08</v>
      </c>
      <c r="K2032" s="15"/>
      <c r="L2032" s="15"/>
      <c r="M2032" s="15"/>
      <c r="Q2032" s="15">
        <v>0</v>
      </c>
    </row>
    <row r="2033" spans="1:17" x14ac:dyDescent="0.25">
      <c r="A2033" s="15"/>
      <c r="B2033" s="15"/>
      <c r="C2033" s="15"/>
      <c r="D2033" s="34"/>
      <c r="E2033" s="14" t="s">
        <v>795</v>
      </c>
      <c r="F2033" s="18">
        <v>0</v>
      </c>
      <c r="G2033" s="19">
        <v>2.82</v>
      </c>
      <c r="H2033" s="19">
        <v>2.82</v>
      </c>
      <c r="I2033" s="19">
        <v>3.22</v>
      </c>
      <c r="J2033" s="16">
        <f t="shared" si="35"/>
        <v>25.606999999999999</v>
      </c>
      <c r="K2033" s="15"/>
      <c r="L2033" s="15"/>
      <c r="M2033" s="15"/>
      <c r="Q2033" s="15">
        <v>0</v>
      </c>
    </row>
    <row r="2034" spans="1:17" x14ac:dyDescent="0.25">
      <c r="A2034" s="15"/>
      <c r="B2034" s="15"/>
      <c r="C2034" s="15"/>
      <c r="D2034" s="34"/>
      <c r="E2034" s="14" t="s">
        <v>148</v>
      </c>
      <c r="F2034" s="18"/>
      <c r="G2034" s="19"/>
      <c r="H2034" s="19"/>
      <c r="I2034" s="19"/>
      <c r="J2034" s="16">
        <f t="shared" si="35"/>
        <v>0</v>
      </c>
      <c r="K2034" s="15"/>
      <c r="L2034" s="15"/>
      <c r="M2034" s="15"/>
      <c r="Q2034" s="15">
        <v>0</v>
      </c>
    </row>
    <row r="2035" spans="1:17" x14ac:dyDescent="0.25">
      <c r="A2035" s="15"/>
      <c r="B2035" s="15"/>
      <c r="C2035" s="15"/>
      <c r="D2035" s="34"/>
      <c r="E2035" s="14" t="s">
        <v>611</v>
      </c>
      <c r="F2035" s="18"/>
      <c r="G2035" s="19"/>
      <c r="H2035" s="19"/>
      <c r="I2035" s="19"/>
      <c r="J2035" s="19">
        <v>-16.5</v>
      </c>
      <c r="K2035" s="15"/>
      <c r="L2035" s="15"/>
      <c r="M2035" s="15"/>
      <c r="Q2035" s="15">
        <v>0</v>
      </c>
    </row>
    <row r="2036" spans="1:17" x14ac:dyDescent="0.25">
      <c r="A2036" s="15"/>
      <c r="B2036" s="15"/>
      <c r="C2036" s="15"/>
      <c r="D2036" s="34"/>
      <c r="E2036" s="15"/>
      <c r="F2036" s="15"/>
      <c r="G2036" s="15"/>
      <c r="H2036" s="15"/>
      <c r="I2036" s="15"/>
      <c r="J2036" s="20" t="s">
        <v>162</v>
      </c>
      <c r="K2036" s="21">
        <f>SUM(J2018:J2035)</f>
        <v>350.96899999999999</v>
      </c>
      <c r="L2036" s="22">
        <f>+Q2036</f>
        <v>208.12</v>
      </c>
      <c r="M2036" s="23">
        <f>ROUND(K2036*L2036,2)</f>
        <v>73043.67</v>
      </c>
      <c r="Q2036" s="22">
        <v>208.12</v>
      </c>
    </row>
    <row r="2037" spans="1:17" ht="0.95" customHeight="1" x14ac:dyDescent="0.25">
      <c r="A2037" s="24"/>
      <c r="B2037" s="24"/>
      <c r="C2037" s="24"/>
      <c r="D2037" s="35"/>
      <c r="E2037" s="24"/>
      <c r="F2037" s="24"/>
      <c r="G2037" s="24"/>
      <c r="H2037" s="24"/>
      <c r="I2037" s="24"/>
      <c r="J2037" s="24"/>
      <c r="K2037" s="24"/>
      <c r="L2037" s="24"/>
      <c r="M2037" s="24"/>
      <c r="Q2037" s="24">
        <v>0</v>
      </c>
    </row>
    <row r="2038" spans="1:17" ht="22.5" x14ac:dyDescent="0.25">
      <c r="A2038" s="13" t="s">
        <v>163</v>
      </c>
      <c r="B2038" s="14" t="s">
        <v>22</v>
      </c>
      <c r="C2038" s="14" t="s">
        <v>88</v>
      </c>
      <c r="D2038" s="25" t="s">
        <v>164</v>
      </c>
      <c r="E2038" s="15"/>
      <c r="F2038" s="15"/>
      <c r="G2038" s="15"/>
      <c r="H2038" s="15"/>
      <c r="I2038" s="15"/>
      <c r="J2038" s="15"/>
      <c r="K2038" s="16">
        <f>K2041</f>
        <v>350.96899999999999</v>
      </c>
      <c r="L2038" s="17">
        <f>L2041</f>
        <v>36.340000000000003</v>
      </c>
      <c r="M2038" s="17">
        <f>M2041</f>
        <v>12754.21</v>
      </c>
      <c r="Q2038" s="17">
        <v>36.340000000000003</v>
      </c>
    </row>
    <row r="2039" spans="1:17" ht="22.5" x14ac:dyDescent="0.25">
      <c r="A2039" s="15"/>
      <c r="B2039" s="15"/>
      <c r="C2039" s="15"/>
      <c r="D2039" s="25" t="s">
        <v>165</v>
      </c>
      <c r="E2039" s="15"/>
      <c r="F2039" s="15"/>
      <c r="G2039" s="15"/>
      <c r="H2039" s="15"/>
      <c r="I2039" s="15"/>
      <c r="J2039" s="15"/>
      <c r="K2039" s="15"/>
      <c r="L2039" s="15"/>
      <c r="M2039" s="15"/>
      <c r="Q2039" s="15">
        <v>0</v>
      </c>
    </row>
    <row r="2040" spans="1:17" x14ac:dyDescent="0.25">
      <c r="A2040" s="15"/>
      <c r="B2040" s="15"/>
      <c r="C2040" s="15"/>
      <c r="D2040" s="34"/>
      <c r="E2040" s="14" t="s">
        <v>166</v>
      </c>
      <c r="F2040" s="18"/>
      <c r="G2040" s="19"/>
      <c r="H2040" s="19"/>
      <c r="I2040" s="19"/>
      <c r="J2040" s="19">
        <v>350.96899999999999</v>
      </c>
      <c r="K2040" s="15"/>
      <c r="L2040" s="15"/>
      <c r="M2040" s="15"/>
      <c r="Q2040" s="15">
        <v>0</v>
      </c>
    </row>
    <row r="2041" spans="1:17" x14ac:dyDescent="0.25">
      <c r="A2041" s="15"/>
      <c r="B2041" s="15"/>
      <c r="C2041" s="15"/>
      <c r="D2041" s="34"/>
      <c r="E2041" s="15"/>
      <c r="F2041" s="15"/>
      <c r="G2041" s="15"/>
      <c r="H2041" s="15"/>
      <c r="I2041" s="15"/>
      <c r="J2041" s="20" t="s">
        <v>167</v>
      </c>
      <c r="K2041" s="21">
        <f>J2040</f>
        <v>350.96899999999999</v>
      </c>
      <c r="L2041" s="22">
        <f>+Q2041</f>
        <v>36.340000000000003</v>
      </c>
      <c r="M2041" s="23">
        <f>ROUND(K2041*L2041,2)</f>
        <v>12754.21</v>
      </c>
      <c r="Q2041" s="22">
        <v>36.340000000000003</v>
      </c>
    </row>
    <row r="2042" spans="1:17" ht="0.95" customHeight="1" x14ac:dyDescent="0.25">
      <c r="A2042" s="24"/>
      <c r="B2042" s="24"/>
      <c r="C2042" s="24"/>
      <c r="D2042" s="35"/>
      <c r="E2042" s="24"/>
      <c r="F2042" s="24"/>
      <c r="G2042" s="24"/>
      <c r="H2042" s="24"/>
      <c r="I2042" s="24"/>
      <c r="J2042" s="24"/>
      <c r="K2042" s="24"/>
      <c r="L2042" s="24"/>
      <c r="M2042" s="24"/>
      <c r="Q2042" s="24">
        <v>0</v>
      </c>
    </row>
    <row r="2043" spans="1:17" ht="22.5" x14ac:dyDescent="0.25">
      <c r="A2043" s="13" t="s">
        <v>185</v>
      </c>
      <c r="B2043" s="14" t="s">
        <v>22</v>
      </c>
      <c r="C2043" s="14" t="s">
        <v>122</v>
      </c>
      <c r="D2043" s="25" t="s">
        <v>186</v>
      </c>
      <c r="E2043" s="15"/>
      <c r="F2043" s="15"/>
      <c r="G2043" s="15"/>
      <c r="H2043" s="15"/>
      <c r="I2043" s="15"/>
      <c r="J2043" s="15"/>
      <c r="K2043" s="16">
        <f>K2053</f>
        <v>702.62</v>
      </c>
      <c r="L2043" s="17">
        <f>L2053</f>
        <v>17.760000000000002</v>
      </c>
      <c r="M2043" s="17">
        <f>M2053</f>
        <v>12478.53</v>
      </c>
      <c r="Q2043" s="17">
        <v>17.760000000000002</v>
      </c>
    </row>
    <row r="2044" spans="1:17" ht="33.75" x14ac:dyDescent="0.25">
      <c r="A2044" s="15"/>
      <c r="B2044" s="15"/>
      <c r="C2044" s="15"/>
      <c r="D2044" s="25" t="s">
        <v>187</v>
      </c>
      <c r="E2044" s="15"/>
      <c r="F2044" s="15"/>
      <c r="G2044" s="15"/>
      <c r="H2044" s="15"/>
      <c r="I2044" s="15"/>
      <c r="J2044" s="15"/>
      <c r="K2044" s="15"/>
      <c r="L2044" s="15"/>
      <c r="M2044" s="15"/>
      <c r="Q2044" s="15">
        <v>0</v>
      </c>
    </row>
    <row r="2045" spans="1:17" x14ac:dyDescent="0.25">
      <c r="A2045" s="15"/>
      <c r="B2045" s="15"/>
      <c r="C2045" s="15"/>
      <c r="D2045" s="34"/>
      <c r="E2045" s="14" t="s">
        <v>250</v>
      </c>
      <c r="F2045" s="18"/>
      <c r="G2045" s="19"/>
      <c r="H2045" s="19"/>
      <c r="I2045" s="19"/>
      <c r="J2045" s="16">
        <f t="shared" ref="J2045:J2052" si="36">OR(F2045&lt;&gt;0,G2045&lt;&gt;0,H2045&lt;&gt;0,I2045&lt;&gt;0)*(F2045 + (F2045 = 0))*(G2045 + (G2045 = 0))*(H2045 + (H2045 = 0))*(I2045 + (I2045 = 0))</f>
        <v>0</v>
      </c>
      <c r="K2045" s="15"/>
      <c r="L2045" s="15"/>
      <c r="M2045" s="15"/>
      <c r="Q2045" s="15">
        <v>0</v>
      </c>
    </row>
    <row r="2046" spans="1:17" x14ac:dyDescent="0.25">
      <c r="A2046" s="15"/>
      <c r="B2046" s="15"/>
      <c r="C2046" s="15"/>
      <c r="D2046" s="34"/>
      <c r="E2046" s="14" t="s">
        <v>873</v>
      </c>
      <c r="F2046" s="18">
        <v>0</v>
      </c>
      <c r="G2046" s="19">
        <v>146.46</v>
      </c>
      <c r="H2046" s="19">
        <v>0</v>
      </c>
      <c r="I2046" s="19">
        <v>0</v>
      </c>
      <c r="J2046" s="16">
        <f t="shared" si="36"/>
        <v>146.46</v>
      </c>
      <c r="K2046" s="15"/>
      <c r="L2046" s="15"/>
      <c r="M2046" s="15"/>
      <c r="Q2046" s="15">
        <v>0</v>
      </c>
    </row>
    <row r="2047" spans="1:17" x14ac:dyDescent="0.25">
      <c r="A2047" s="15"/>
      <c r="B2047" s="15"/>
      <c r="C2047" s="15"/>
      <c r="D2047" s="34"/>
      <c r="E2047" s="14" t="s">
        <v>874</v>
      </c>
      <c r="F2047" s="18">
        <v>0</v>
      </c>
      <c r="G2047" s="19">
        <v>49.3</v>
      </c>
      <c r="H2047" s="19">
        <v>0</v>
      </c>
      <c r="I2047" s="19">
        <v>0</v>
      </c>
      <c r="J2047" s="16">
        <f t="shared" si="36"/>
        <v>49.3</v>
      </c>
      <c r="K2047" s="15"/>
      <c r="L2047" s="15"/>
      <c r="M2047" s="15"/>
      <c r="Q2047" s="15">
        <v>0</v>
      </c>
    </row>
    <row r="2048" spans="1:17" x14ac:dyDescent="0.25">
      <c r="A2048" s="15"/>
      <c r="B2048" s="15"/>
      <c r="C2048" s="15"/>
      <c r="D2048" s="34"/>
      <c r="E2048" s="14" t="s">
        <v>875</v>
      </c>
      <c r="F2048" s="18">
        <v>0</v>
      </c>
      <c r="G2048" s="19">
        <v>62.47</v>
      </c>
      <c r="H2048" s="19">
        <v>0</v>
      </c>
      <c r="I2048" s="19">
        <v>0</v>
      </c>
      <c r="J2048" s="16">
        <f t="shared" si="36"/>
        <v>62.47</v>
      </c>
      <c r="K2048" s="15"/>
      <c r="L2048" s="15"/>
      <c r="M2048" s="15"/>
      <c r="Q2048" s="15">
        <v>0</v>
      </c>
    </row>
    <row r="2049" spans="1:17" x14ac:dyDescent="0.25">
      <c r="A2049" s="15"/>
      <c r="B2049" s="15"/>
      <c r="C2049" s="15"/>
      <c r="D2049" s="34"/>
      <c r="E2049" s="14" t="s">
        <v>876</v>
      </c>
      <c r="F2049" s="18">
        <v>0</v>
      </c>
      <c r="G2049" s="19">
        <v>31.75</v>
      </c>
      <c r="H2049" s="19">
        <v>0</v>
      </c>
      <c r="I2049" s="19">
        <v>0</v>
      </c>
      <c r="J2049" s="16">
        <f t="shared" si="36"/>
        <v>31.75</v>
      </c>
      <c r="K2049" s="15"/>
      <c r="L2049" s="15"/>
      <c r="M2049" s="15"/>
      <c r="Q2049" s="15">
        <v>0</v>
      </c>
    </row>
    <row r="2050" spans="1:17" x14ac:dyDescent="0.25">
      <c r="A2050" s="15"/>
      <c r="B2050" s="15"/>
      <c r="C2050" s="15"/>
      <c r="D2050" s="34"/>
      <c r="E2050" s="14" t="s">
        <v>877</v>
      </c>
      <c r="F2050" s="18">
        <v>0</v>
      </c>
      <c r="G2050" s="19">
        <v>10.91</v>
      </c>
      <c r="H2050" s="19">
        <v>0</v>
      </c>
      <c r="I2050" s="19">
        <v>0</v>
      </c>
      <c r="J2050" s="16">
        <f t="shared" si="36"/>
        <v>10.91</v>
      </c>
      <c r="K2050" s="15"/>
      <c r="L2050" s="15"/>
      <c r="M2050" s="15"/>
      <c r="Q2050" s="15">
        <v>0</v>
      </c>
    </row>
    <row r="2051" spans="1:17" x14ac:dyDescent="0.25">
      <c r="A2051" s="15"/>
      <c r="B2051" s="15"/>
      <c r="C2051" s="15"/>
      <c r="D2051" s="34"/>
      <c r="E2051" s="14" t="s">
        <v>253</v>
      </c>
      <c r="F2051" s="18"/>
      <c r="G2051" s="19"/>
      <c r="H2051" s="19"/>
      <c r="I2051" s="19"/>
      <c r="J2051" s="16">
        <f t="shared" si="36"/>
        <v>0</v>
      </c>
      <c r="K2051" s="15"/>
      <c r="L2051" s="15"/>
      <c r="M2051" s="15"/>
      <c r="Q2051" s="15">
        <v>0</v>
      </c>
    </row>
    <row r="2052" spans="1:17" x14ac:dyDescent="0.25">
      <c r="A2052" s="15"/>
      <c r="B2052" s="15"/>
      <c r="C2052" s="15"/>
      <c r="D2052" s="34"/>
      <c r="E2052" s="14" t="s">
        <v>883</v>
      </c>
      <c r="F2052" s="18">
        <v>0</v>
      </c>
      <c r="G2052" s="19">
        <v>0</v>
      </c>
      <c r="H2052" s="19">
        <v>0</v>
      </c>
      <c r="I2052" s="19">
        <v>401.73</v>
      </c>
      <c r="J2052" s="16">
        <f t="shared" si="36"/>
        <v>401.73</v>
      </c>
      <c r="K2052" s="15"/>
      <c r="L2052" s="15"/>
      <c r="M2052" s="15"/>
      <c r="Q2052" s="15">
        <v>0</v>
      </c>
    </row>
    <row r="2053" spans="1:17" x14ac:dyDescent="0.25">
      <c r="A2053" s="15"/>
      <c r="B2053" s="15"/>
      <c r="C2053" s="15"/>
      <c r="D2053" s="34"/>
      <c r="E2053" s="15"/>
      <c r="F2053" s="15"/>
      <c r="G2053" s="15"/>
      <c r="H2053" s="15"/>
      <c r="I2053" s="15"/>
      <c r="J2053" s="20" t="s">
        <v>188</v>
      </c>
      <c r="K2053" s="21">
        <f>SUM(J2045:J2052)*1</f>
        <v>702.62</v>
      </c>
      <c r="L2053" s="22">
        <f>+Q2053</f>
        <v>17.760000000000002</v>
      </c>
      <c r="M2053" s="23">
        <f>ROUND(K2053*L2053,2)</f>
        <v>12478.53</v>
      </c>
      <c r="Q2053" s="22">
        <v>17.760000000000002</v>
      </c>
    </row>
    <row r="2054" spans="1:17" ht="0.95" customHeight="1" x14ac:dyDescent="0.25">
      <c r="A2054" s="24"/>
      <c r="B2054" s="24"/>
      <c r="C2054" s="24"/>
      <c r="D2054" s="35"/>
      <c r="E2054" s="24"/>
      <c r="F2054" s="24"/>
      <c r="G2054" s="24"/>
      <c r="H2054" s="24"/>
      <c r="I2054" s="24"/>
      <c r="J2054" s="24"/>
      <c r="K2054" s="24"/>
      <c r="L2054" s="24"/>
      <c r="M2054" s="24"/>
      <c r="Q2054" s="24">
        <v>0</v>
      </c>
    </row>
    <row r="2055" spans="1:17" x14ac:dyDescent="0.25">
      <c r="A2055" s="13" t="s">
        <v>181</v>
      </c>
      <c r="B2055" s="14" t="s">
        <v>22</v>
      </c>
      <c r="C2055" s="14" t="s">
        <v>122</v>
      </c>
      <c r="D2055" s="25" t="s">
        <v>182</v>
      </c>
      <c r="E2055" s="15"/>
      <c r="F2055" s="15"/>
      <c r="G2055" s="15"/>
      <c r="H2055" s="15"/>
      <c r="I2055" s="15"/>
      <c r="J2055" s="15"/>
      <c r="K2055" s="16">
        <f>K2066</f>
        <v>177.43100000000001</v>
      </c>
      <c r="L2055" s="17">
        <f>L2066</f>
        <v>12.95</v>
      </c>
      <c r="M2055" s="17">
        <f>M2066</f>
        <v>2297.73</v>
      </c>
      <c r="Q2055" s="17">
        <v>12.95</v>
      </c>
    </row>
    <row r="2056" spans="1:17" ht="45" x14ac:dyDescent="0.25">
      <c r="A2056" s="15"/>
      <c r="B2056" s="15"/>
      <c r="C2056" s="15"/>
      <c r="D2056" s="25" t="s">
        <v>183</v>
      </c>
      <c r="E2056" s="15"/>
      <c r="F2056" s="15"/>
      <c r="G2056" s="15"/>
      <c r="H2056" s="15"/>
      <c r="I2056" s="15"/>
      <c r="J2056" s="15"/>
      <c r="K2056" s="15"/>
      <c r="L2056" s="15"/>
      <c r="M2056" s="15"/>
      <c r="Q2056" s="15">
        <v>0</v>
      </c>
    </row>
    <row r="2057" spans="1:17" x14ac:dyDescent="0.25">
      <c r="A2057" s="15"/>
      <c r="B2057" s="15"/>
      <c r="C2057" s="15"/>
      <c r="D2057" s="34"/>
      <c r="E2057" s="14" t="s">
        <v>279</v>
      </c>
      <c r="F2057" s="18"/>
      <c r="G2057" s="19"/>
      <c r="H2057" s="19"/>
      <c r="I2057" s="19"/>
      <c r="J2057" s="16">
        <f t="shared" ref="J2057:J2065" si="37">OR(F2057&lt;&gt;0,G2057&lt;&gt;0,H2057&lt;&gt;0,I2057&lt;&gt;0)*(F2057 + (F2057 = 0))*(G2057 + (G2057 = 0))*(H2057 + (H2057 = 0))*(I2057 + (I2057 = 0))</f>
        <v>0</v>
      </c>
      <c r="K2057" s="15"/>
      <c r="L2057" s="15"/>
      <c r="M2057" s="15"/>
      <c r="Q2057" s="15">
        <v>0</v>
      </c>
    </row>
    <row r="2058" spans="1:17" x14ac:dyDescent="0.25">
      <c r="A2058" s="15"/>
      <c r="B2058" s="15"/>
      <c r="C2058" s="15"/>
      <c r="D2058" s="34"/>
      <c r="E2058" s="14" t="s">
        <v>878</v>
      </c>
      <c r="F2058" s="18">
        <v>4</v>
      </c>
      <c r="G2058" s="19">
        <v>2.5</v>
      </c>
      <c r="H2058" s="19">
        <v>0</v>
      </c>
      <c r="I2058" s="19">
        <v>1.58</v>
      </c>
      <c r="J2058" s="16">
        <f t="shared" si="37"/>
        <v>15.8</v>
      </c>
      <c r="K2058" s="15"/>
      <c r="L2058" s="15"/>
      <c r="M2058" s="15"/>
      <c r="Q2058" s="15">
        <v>0</v>
      </c>
    </row>
    <row r="2059" spans="1:17" x14ac:dyDescent="0.25">
      <c r="A2059" s="15"/>
      <c r="B2059" s="15"/>
      <c r="C2059" s="15"/>
      <c r="D2059" s="34"/>
      <c r="E2059" s="14" t="s">
        <v>879</v>
      </c>
      <c r="F2059" s="18">
        <v>4</v>
      </c>
      <c r="G2059" s="19">
        <v>2.5</v>
      </c>
      <c r="H2059" s="19">
        <v>0</v>
      </c>
      <c r="I2059" s="19">
        <v>2.7</v>
      </c>
      <c r="J2059" s="16">
        <f t="shared" si="37"/>
        <v>27</v>
      </c>
      <c r="K2059" s="15"/>
      <c r="L2059" s="15"/>
      <c r="M2059" s="15"/>
      <c r="Q2059" s="15">
        <v>0</v>
      </c>
    </row>
    <row r="2060" spans="1:17" x14ac:dyDescent="0.25">
      <c r="A2060" s="15"/>
      <c r="B2060" s="15"/>
      <c r="C2060" s="15"/>
      <c r="D2060" s="34"/>
      <c r="E2060" s="14" t="s">
        <v>880</v>
      </c>
      <c r="F2060" s="18">
        <v>4</v>
      </c>
      <c r="G2060" s="19">
        <v>2.5</v>
      </c>
      <c r="H2060" s="19">
        <v>0</v>
      </c>
      <c r="I2060" s="19">
        <v>2.7</v>
      </c>
      <c r="J2060" s="16">
        <f t="shared" si="37"/>
        <v>27</v>
      </c>
      <c r="K2060" s="15"/>
      <c r="L2060" s="15"/>
      <c r="M2060" s="15"/>
      <c r="Q2060" s="15">
        <v>0</v>
      </c>
    </row>
    <row r="2061" spans="1:17" x14ac:dyDescent="0.25">
      <c r="A2061" s="15"/>
      <c r="B2061" s="15"/>
      <c r="C2061" s="15"/>
      <c r="D2061" s="34"/>
      <c r="E2061" s="14" t="s">
        <v>881</v>
      </c>
      <c r="F2061" s="18">
        <v>4</v>
      </c>
      <c r="G2061" s="19">
        <v>2.5</v>
      </c>
      <c r="H2061" s="19">
        <v>0</v>
      </c>
      <c r="I2061" s="19">
        <v>1.82</v>
      </c>
      <c r="J2061" s="16">
        <f t="shared" si="37"/>
        <v>18.2</v>
      </c>
      <c r="K2061" s="15"/>
      <c r="L2061" s="15"/>
      <c r="M2061" s="15"/>
      <c r="Q2061" s="15">
        <v>0</v>
      </c>
    </row>
    <row r="2062" spans="1:17" x14ac:dyDescent="0.25">
      <c r="A2062" s="15"/>
      <c r="B2062" s="15"/>
      <c r="C2062" s="15"/>
      <c r="D2062" s="34"/>
      <c r="E2062" s="14" t="s">
        <v>882</v>
      </c>
      <c r="F2062" s="18">
        <v>4</v>
      </c>
      <c r="G2062" s="19">
        <v>2.5</v>
      </c>
      <c r="H2062" s="19">
        <v>0</v>
      </c>
      <c r="I2062" s="19">
        <v>2.15</v>
      </c>
      <c r="J2062" s="16">
        <f t="shared" si="37"/>
        <v>21.5</v>
      </c>
      <c r="K2062" s="15"/>
      <c r="L2062" s="15"/>
      <c r="M2062" s="15"/>
      <c r="Q2062" s="15">
        <v>0</v>
      </c>
    </row>
    <row r="2063" spans="1:17" x14ac:dyDescent="0.25">
      <c r="A2063" s="15"/>
      <c r="B2063" s="15"/>
      <c r="C2063" s="15"/>
      <c r="D2063" s="34"/>
      <c r="E2063" s="14" t="s">
        <v>412</v>
      </c>
      <c r="F2063" s="18">
        <v>4</v>
      </c>
      <c r="G2063" s="19">
        <v>2.82</v>
      </c>
      <c r="H2063" s="19">
        <v>0</v>
      </c>
      <c r="I2063" s="19">
        <v>3.07</v>
      </c>
      <c r="J2063" s="16">
        <f t="shared" si="37"/>
        <v>34.630000000000003</v>
      </c>
      <c r="K2063" s="15"/>
      <c r="L2063" s="15"/>
      <c r="M2063" s="15"/>
      <c r="Q2063" s="15">
        <v>0</v>
      </c>
    </row>
    <row r="2064" spans="1:17" x14ac:dyDescent="0.25">
      <c r="A2064" s="15"/>
      <c r="B2064" s="15"/>
      <c r="C2064" s="15"/>
      <c r="D2064" s="34"/>
      <c r="E2064" s="14" t="s">
        <v>794</v>
      </c>
      <c r="F2064" s="18">
        <v>3</v>
      </c>
      <c r="G2064" s="19">
        <v>2.02</v>
      </c>
      <c r="H2064" s="19">
        <v>0</v>
      </c>
      <c r="I2064" s="19">
        <v>1</v>
      </c>
      <c r="J2064" s="16">
        <f t="shared" si="37"/>
        <v>6.06</v>
      </c>
      <c r="K2064" s="15"/>
      <c r="L2064" s="15"/>
      <c r="M2064" s="15"/>
      <c r="Q2064" s="15">
        <v>0</v>
      </c>
    </row>
    <row r="2065" spans="1:17" x14ac:dyDescent="0.25">
      <c r="A2065" s="15"/>
      <c r="B2065" s="15"/>
      <c r="C2065" s="15"/>
      <c r="D2065" s="34"/>
      <c r="E2065" s="14" t="s">
        <v>795</v>
      </c>
      <c r="F2065" s="18">
        <v>3</v>
      </c>
      <c r="G2065" s="19">
        <v>2.82</v>
      </c>
      <c r="H2065" s="19">
        <v>0</v>
      </c>
      <c r="I2065" s="19">
        <v>3.22</v>
      </c>
      <c r="J2065" s="16">
        <f t="shared" si="37"/>
        <v>27.241</v>
      </c>
      <c r="K2065" s="15"/>
      <c r="L2065" s="15"/>
      <c r="M2065" s="15"/>
      <c r="Q2065" s="15">
        <v>0</v>
      </c>
    </row>
    <row r="2066" spans="1:17" x14ac:dyDescent="0.25">
      <c r="A2066" s="15"/>
      <c r="B2066" s="15"/>
      <c r="C2066" s="15"/>
      <c r="D2066" s="34"/>
      <c r="E2066" s="15"/>
      <c r="F2066" s="15"/>
      <c r="G2066" s="15"/>
      <c r="H2066" s="15"/>
      <c r="I2066" s="15"/>
      <c r="J2066" s="20" t="s">
        <v>184</v>
      </c>
      <c r="K2066" s="21">
        <f>SUM(J2057:J2065)</f>
        <v>177.43100000000001</v>
      </c>
      <c r="L2066" s="22">
        <f>+Q2066</f>
        <v>12.95</v>
      </c>
      <c r="M2066" s="23">
        <f>ROUND(K2066*L2066,2)</f>
        <v>2297.73</v>
      </c>
      <c r="Q2066" s="22">
        <v>12.95</v>
      </c>
    </row>
    <row r="2067" spans="1:17" ht="0.95" customHeight="1" x14ac:dyDescent="0.25">
      <c r="A2067" s="24"/>
      <c r="B2067" s="24"/>
      <c r="C2067" s="24"/>
      <c r="D2067" s="35"/>
      <c r="E2067" s="24"/>
      <c r="F2067" s="24"/>
      <c r="G2067" s="24"/>
      <c r="H2067" s="24"/>
      <c r="I2067" s="24"/>
      <c r="J2067" s="24"/>
      <c r="K2067" s="24"/>
      <c r="L2067" s="24"/>
      <c r="M2067" s="24"/>
      <c r="Q2067" s="24">
        <v>0</v>
      </c>
    </row>
    <row r="2068" spans="1:17" x14ac:dyDescent="0.25">
      <c r="A2068" s="13" t="s">
        <v>193</v>
      </c>
      <c r="B2068" s="14" t="s">
        <v>22</v>
      </c>
      <c r="C2068" s="14" t="s">
        <v>122</v>
      </c>
      <c r="D2068" s="25" t="s">
        <v>194</v>
      </c>
      <c r="E2068" s="15"/>
      <c r="F2068" s="15"/>
      <c r="G2068" s="15"/>
      <c r="H2068" s="15"/>
      <c r="I2068" s="15"/>
      <c r="J2068" s="15"/>
      <c r="K2068" s="16">
        <f>K2071</f>
        <v>99.046999999999997</v>
      </c>
      <c r="L2068" s="17">
        <f>L2071</f>
        <v>2.98</v>
      </c>
      <c r="M2068" s="17">
        <f>M2071</f>
        <v>295.16000000000003</v>
      </c>
      <c r="Q2068" s="17">
        <v>2.98</v>
      </c>
    </row>
    <row r="2069" spans="1:17" ht="33.75" x14ac:dyDescent="0.25">
      <c r="A2069" s="15"/>
      <c r="B2069" s="15"/>
      <c r="C2069" s="15"/>
      <c r="D2069" s="25" t="s">
        <v>195</v>
      </c>
      <c r="E2069" s="15"/>
      <c r="F2069" s="15"/>
      <c r="G2069" s="15"/>
      <c r="H2069" s="15"/>
      <c r="I2069" s="15"/>
      <c r="J2069" s="15"/>
      <c r="K2069" s="15"/>
      <c r="L2069" s="15"/>
      <c r="M2069" s="15"/>
      <c r="Q2069" s="15">
        <v>0</v>
      </c>
    </row>
    <row r="2070" spans="1:17" x14ac:dyDescent="0.25">
      <c r="A2070" s="15"/>
      <c r="B2070" s="15"/>
      <c r="C2070" s="15"/>
      <c r="D2070" s="34"/>
      <c r="E2070" s="14" t="s">
        <v>73</v>
      </c>
      <c r="F2070" s="18">
        <v>0</v>
      </c>
      <c r="G2070" s="19">
        <v>90.043000000000006</v>
      </c>
      <c r="H2070" s="19">
        <v>0</v>
      </c>
      <c r="I2070" s="19">
        <v>1.1000000000000001</v>
      </c>
      <c r="J2070" s="16">
        <f>OR(F2070&lt;&gt;0,G2070&lt;&gt;0,H2070&lt;&gt;0,I2070&lt;&gt;0)*(F2070 + (F2070 = 0))*(G2070 + (G2070 = 0))*(H2070 + (H2070 = 0))*(I2070 + (I2070 = 0))</f>
        <v>99.046999999999997</v>
      </c>
      <c r="K2070" s="15"/>
      <c r="L2070" s="15"/>
      <c r="M2070" s="15"/>
      <c r="Q2070" s="15">
        <v>0</v>
      </c>
    </row>
    <row r="2071" spans="1:17" x14ac:dyDescent="0.25">
      <c r="A2071" s="15"/>
      <c r="B2071" s="15"/>
      <c r="C2071" s="15"/>
      <c r="D2071" s="34"/>
      <c r="E2071" s="15"/>
      <c r="F2071" s="15"/>
      <c r="G2071" s="15"/>
      <c r="H2071" s="15"/>
      <c r="I2071" s="15"/>
      <c r="J2071" s="20" t="s">
        <v>197</v>
      </c>
      <c r="K2071" s="21">
        <f>J2070</f>
        <v>99.046999999999997</v>
      </c>
      <c r="L2071" s="22">
        <f>+Q2071</f>
        <v>2.98</v>
      </c>
      <c r="M2071" s="23">
        <f>ROUND(K2071*L2071,2)</f>
        <v>295.16000000000003</v>
      </c>
      <c r="Q2071" s="22">
        <v>2.98</v>
      </c>
    </row>
    <row r="2072" spans="1:17" ht="0.95" customHeight="1" x14ac:dyDescent="0.25">
      <c r="A2072" s="24"/>
      <c r="B2072" s="24"/>
      <c r="C2072" s="24"/>
      <c r="D2072" s="35"/>
      <c r="E2072" s="24"/>
      <c r="F2072" s="24"/>
      <c r="G2072" s="24"/>
      <c r="H2072" s="24"/>
      <c r="I2072" s="24"/>
      <c r="J2072" s="24"/>
      <c r="K2072" s="24"/>
      <c r="L2072" s="24"/>
      <c r="M2072" s="24"/>
      <c r="Q2072" s="24">
        <v>0</v>
      </c>
    </row>
    <row r="2073" spans="1:17" x14ac:dyDescent="0.25">
      <c r="A2073" s="13" t="s">
        <v>198</v>
      </c>
      <c r="B2073" s="14" t="s">
        <v>22</v>
      </c>
      <c r="C2073" s="14" t="s">
        <v>88</v>
      </c>
      <c r="D2073" s="25" t="s">
        <v>199</v>
      </c>
      <c r="E2073" s="15"/>
      <c r="F2073" s="15"/>
      <c r="G2073" s="15"/>
      <c r="H2073" s="15"/>
      <c r="I2073" s="15"/>
      <c r="J2073" s="15"/>
      <c r="K2073" s="16">
        <f>K2083</f>
        <v>84.02</v>
      </c>
      <c r="L2073" s="17">
        <f>L2083</f>
        <v>22.97</v>
      </c>
      <c r="M2073" s="17">
        <f>M2083</f>
        <v>1929.94</v>
      </c>
      <c r="Q2073" s="17">
        <v>22.97</v>
      </c>
    </row>
    <row r="2074" spans="1:17" ht="67.5" x14ac:dyDescent="0.25">
      <c r="A2074" s="15"/>
      <c r="B2074" s="15"/>
      <c r="C2074" s="15"/>
      <c r="D2074" s="25" t="s">
        <v>200</v>
      </c>
      <c r="E2074" s="15"/>
      <c r="F2074" s="15"/>
      <c r="G2074" s="15"/>
      <c r="H2074" s="15"/>
      <c r="I2074" s="15"/>
      <c r="J2074" s="15"/>
      <c r="K2074" s="15"/>
      <c r="L2074" s="15"/>
      <c r="M2074" s="15"/>
      <c r="Q2074" s="15">
        <v>0</v>
      </c>
    </row>
    <row r="2075" spans="1:17" x14ac:dyDescent="0.25">
      <c r="A2075" s="15"/>
      <c r="B2075" s="15"/>
      <c r="C2075" s="15"/>
      <c r="D2075" s="34"/>
      <c r="E2075" s="14" t="s">
        <v>73</v>
      </c>
      <c r="F2075" s="18"/>
      <c r="G2075" s="19"/>
      <c r="H2075" s="19"/>
      <c r="I2075" s="19"/>
      <c r="J2075" s="16">
        <f t="shared" ref="J2075:J2082" si="38">OR(F2075&lt;&gt;0,G2075&lt;&gt;0,H2075&lt;&gt;0,I2075&lt;&gt;0)*(F2075 + (F2075 = 0))*(G2075 + (G2075 = 0))*(H2075 + (H2075 = 0))*(I2075 + (I2075 = 0))</f>
        <v>0</v>
      </c>
      <c r="K2075" s="15"/>
      <c r="L2075" s="15"/>
      <c r="M2075" s="15"/>
      <c r="Q2075" s="15">
        <v>0</v>
      </c>
    </row>
    <row r="2076" spans="1:17" x14ac:dyDescent="0.25">
      <c r="A2076" s="15"/>
      <c r="B2076" s="15"/>
      <c r="C2076" s="15"/>
      <c r="D2076" s="34"/>
      <c r="E2076" s="14" t="s">
        <v>873</v>
      </c>
      <c r="F2076" s="18">
        <v>0</v>
      </c>
      <c r="G2076" s="19">
        <v>31.93</v>
      </c>
      <c r="H2076" s="19">
        <v>0</v>
      </c>
      <c r="I2076" s="19">
        <v>0</v>
      </c>
      <c r="J2076" s="16">
        <f t="shared" si="38"/>
        <v>31.93</v>
      </c>
      <c r="K2076" s="15"/>
      <c r="L2076" s="15"/>
      <c r="M2076" s="15"/>
      <c r="Q2076" s="15">
        <v>0</v>
      </c>
    </row>
    <row r="2077" spans="1:17" x14ac:dyDescent="0.25">
      <c r="A2077" s="15"/>
      <c r="B2077" s="15"/>
      <c r="C2077" s="15"/>
      <c r="D2077" s="34"/>
      <c r="E2077" s="14" t="s">
        <v>874</v>
      </c>
      <c r="F2077" s="18">
        <v>0</v>
      </c>
      <c r="G2077" s="19">
        <v>9.2100000000000009</v>
      </c>
      <c r="H2077" s="19">
        <v>0</v>
      </c>
      <c r="I2077" s="19">
        <v>0</v>
      </c>
      <c r="J2077" s="16">
        <f t="shared" si="38"/>
        <v>9.2100000000000009</v>
      </c>
      <c r="K2077" s="15"/>
      <c r="L2077" s="15"/>
      <c r="M2077" s="15"/>
      <c r="Q2077" s="15">
        <v>0</v>
      </c>
    </row>
    <row r="2078" spans="1:17" x14ac:dyDescent="0.25">
      <c r="A2078" s="15"/>
      <c r="B2078" s="15"/>
      <c r="C2078" s="15"/>
      <c r="D2078" s="34"/>
      <c r="E2078" s="14" t="s">
        <v>875</v>
      </c>
      <c r="F2078" s="18">
        <v>0</v>
      </c>
      <c r="G2078" s="19">
        <v>9.35</v>
      </c>
      <c r="H2078" s="19">
        <v>0</v>
      </c>
      <c r="I2078" s="19">
        <v>0</v>
      </c>
      <c r="J2078" s="16">
        <f t="shared" si="38"/>
        <v>9.35</v>
      </c>
      <c r="K2078" s="15"/>
      <c r="L2078" s="15"/>
      <c r="M2078" s="15"/>
      <c r="Q2078" s="15">
        <v>0</v>
      </c>
    </row>
    <row r="2079" spans="1:17" x14ac:dyDescent="0.25">
      <c r="A2079" s="15"/>
      <c r="B2079" s="15"/>
      <c r="C2079" s="15"/>
      <c r="D2079" s="34"/>
      <c r="E2079" s="14" t="s">
        <v>876</v>
      </c>
      <c r="F2079" s="18">
        <v>0</v>
      </c>
      <c r="G2079" s="19">
        <v>4.95</v>
      </c>
      <c r="H2079" s="19">
        <v>0</v>
      </c>
      <c r="I2079" s="19">
        <v>0</v>
      </c>
      <c r="J2079" s="16">
        <f t="shared" si="38"/>
        <v>4.95</v>
      </c>
      <c r="K2079" s="15"/>
      <c r="L2079" s="15"/>
      <c r="M2079" s="15"/>
      <c r="Q2079" s="15">
        <v>0</v>
      </c>
    </row>
    <row r="2080" spans="1:17" x14ac:dyDescent="0.25">
      <c r="A2080" s="15"/>
      <c r="B2080" s="15"/>
      <c r="C2080" s="15"/>
      <c r="D2080" s="34"/>
      <c r="E2080" s="14" t="s">
        <v>877</v>
      </c>
      <c r="F2080" s="18">
        <v>0</v>
      </c>
      <c r="G2080" s="19">
        <v>1.58</v>
      </c>
      <c r="H2080" s="19">
        <v>0</v>
      </c>
      <c r="I2080" s="19">
        <v>0</v>
      </c>
      <c r="J2080" s="16">
        <f t="shared" si="38"/>
        <v>1.58</v>
      </c>
      <c r="K2080" s="15"/>
      <c r="L2080" s="15"/>
      <c r="M2080" s="15"/>
      <c r="Q2080" s="15">
        <v>0</v>
      </c>
    </row>
    <row r="2081" spans="1:17" x14ac:dyDescent="0.25">
      <c r="A2081" s="15"/>
      <c r="B2081" s="15"/>
      <c r="C2081" s="15"/>
      <c r="D2081" s="34"/>
      <c r="E2081" s="14" t="s">
        <v>94</v>
      </c>
      <c r="F2081" s="18"/>
      <c r="G2081" s="19"/>
      <c r="H2081" s="19"/>
      <c r="I2081" s="19"/>
      <c r="J2081" s="16">
        <f t="shared" si="38"/>
        <v>0</v>
      </c>
      <c r="K2081" s="15"/>
      <c r="L2081" s="15"/>
      <c r="M2081" s="15"/>
      <c r="Q2081" s="15">
        <v>0</v>
      </c>
    </row>
    <row r="2082" spans="1:17" x14ac:dyDescent="0.25">
      <c r="A2082" s="15"/>
      <c r="B2082" s="15"/>
      <c r="C2082" s="15"/>
      <c r="D2082" s="34"/>
      <c r="E2082" s="14" t="s">
        <v>883</v>
      </c>
      <c r="F2082" s="18">
        <v>0</v>
      </c>
      <c r="G2082" s="19">
        <v>0</v>
      </c>
      <c r="H2082" s="19">
        <v>0</v>
      </c>
      <c r="I2082" s="19">
        <v>27</v>
      </c>
      <c r="J2082" s="16">
        <f t="shared" si="38"/>
        <v>27</v>
      </c>
      <c r="K2082" s="15"/>
      <c r="L2082" s="15"/>
      <c r="M2082" s="15"/>
      <c r="Q2082" s="15">
        <v>0</v>
      </c>
    </row>
    <row r="2083" spans="1:17" x14ac:dyDescent="0.25">
      <c r="A2083" s="15"/>
      <c r="B2083" s="15"/>
      <c r="C2083" s="15"/>
      <c r="D2083" s="34"/>
      <c r="E2083" s="15"/>
      <c r="F2083" s="15"/>
      <c r="G2083" s="15"/>
      <c r="H2083" s="15"/>
      <c r="I2083" s="15"/>
      <c r="J2083" s="20" t="s">
        <v>201</v>
      </c>
      <c r="K2083" s="21">
        <f>SUM(J2075:J2082)</f>
        <v>84.02</v>
      </c>
      <c r="L2083" s="22">
        <f>+Q2083</f>
        <v>22.97</v>
      </c>
      <c r="M2083" s="23">
        <f>ROUND(K2083*L2083,2)</f>
        <v>1929.94</v>
      </c>
      <c r="Q2083" s="22">
        <v>22.97</v>
      </c>
    </row>
    <row r="2084" spans="1:17" ht="0.95" customHeight="1" x14ac:dyDescent="0.25">
      <c r="A2084" s="24"/>
      <c r="B2084" s="24"/>
      <c r="C2084" s="24"/>
      <c r="D2084" s="35"/>
      <c r="E2084" s="24"/>
      <c r="F2084" s="24"/>
      <c r="G2084" s="24"/>
      <c r="H2084" s="24"/>
      <c r="I2084" s="24"/>
      <c r="J2084" s="24"/>
      <c r="K2084" s="24"/>
      <c r="L2084" s="24"/>
      <c r="M2084" s="24"/>
      <c r="Q2084" s="24">
        <v>0</v>
      </c>
    </row>
    <row r="2085" spans="1:17" x14ac:dyDescent="0.25">
      <c r="A2085" s="13" t="s">
        <v>211</v>
      </c>
      <c r="B2085" s="14" t="s">
        <v>22</v>
      </c>
      <c r="C2085" s="14" t="s">
        <v>88</v>
      </c>
      <c r="D2085" s="25" t="s">
        <v>212</v>
      </c>
      <c r="E2085" s="15"/>
      <c r="F2085" s="15"/>
      <c r="G2085" s="15"/>
      <c r="H2085" s="15"/>
      <c r="I2085" s="15"/>
      <c r="J2085" s="15"/>
      <c r="K2085" s="16">
        <f>K2095</f>
        <v>148.05000000000001</v>
      </c>
      <c r="L2085" s="17">
        <f>L2095</f>
        <v>8.27</v>
      </c>
      <c r="M2085" s="17">
        <f>M2095</f>
        <v>1224.3699999999999</v>
      </c>
      <c r="Q2085" s="17">
        <v>8.27</v>
      </c>
    </row>
    <row r="2086" spans="1:17" ht="56.25" x14ac:dyDescent="0.25">
      <c r="A2086" s="15"/>
      <c r="B2086" s="15"/>
      <c r="C2086" s="15"/>
      <c r="D2086" s="25" t="s">
        <v>213</v>
      </c>
      <c r="E2086" s="15"/>
      <c r="F2086" s="15"/>
      <c r="G2086" s="15"/>
      <c r="H2086" s="15"/>
      <c r="I2086" s="15"/>
      <c r="J2086" s="15"/>
      <c r="K2086" s="15"/>
      <c r="L2086" s="15"/>
      <c r="M2086" s="15"/>
      <c r="Q2086" s="15">
        <v>0</v>
      </c>
    </row>
    <row r="2087" spans="1:17" x14ac:dyDescent="0.25">
      <c r="A2087" s="15"/>
      <c r="B2087" s="15"/>
      <c r="C2087" s="15"/>
      <c r="D2087" s="34"/>
      <c r="E2087" s="14" t="s">
        <v>250</v>
      </c>
      <c r="F2087" s="18"/>
      <c r="G2087" s="19"/>
      <c r="H2087" s="19"/>
      <c r="I2087" s="19"/>
      <c r="J2087" s="16">
        <f t="shared" ref="J2087:J2094" si="39">OR(F2087&lt;&gt;0,G2087&lt;&gt;0,H2087&lt;&gt;0,I2087&lt;&gt;0)*(F2087 + (F2087 = 0))*(G2087 + (G2087 = 0))*(H2087 + (H2087 = 0))*(I2087 + (I2087 = 0))</f>
        <v>0</v>
      </c>
      <c r="K2087" s="15"/>
      <c r="L2087" s="15"/>
      <c r="M2087" s="15"/>
      <c r="Q2087" s="15">
        <v>0</v>
      </c>
    </row>
    <row r="2088" spans="1:17" x14ac:dyDescent="0.25">
      <c r="A2088" s="15"/>
      <c r="B2088" s="15"/>
      <c r="C2088" s="15"/>
      <c r="D2088" s="34"/>
      <c r="E2088" s="14" t="s">
        <v>873</v>
      </c>
      <c r="F2088" s="18">
        <v>0</v>
      </c>
      <c r="G2088" s="19">
        <v>28.97</v>
      </c>
      <c r="H2088" s="19">
        <v>0</v>
      </c>
      <c r="I2088" s="19">
        <v>0</v>
      </c>
      <c r="J2088" s="16">
        <f t="shared" si="39"/>
        <v>28.97</v>
      </c>
      <c r="K2088" s="15"/>
      <c r="L2088" s="15"/>
      <c r="M2088" s="15"/>
      <c r="Q2088" s="15">
        <v>0</v>
      </c>
    </row>
    <row r="2089" spans="1:17" x14ac:dyDescent="0.25">
      <c r="A2089" s="15"/>
      <c r="B2089" s="15"/>
      <c r="C2089" s="15"/>
      <c r="D2089" s="34"/>
      <c r="E2089" s="14" t="s">
        <v>874</v>
      </c>
      <c r="F2089" s="18">
        <v>0</v>
      </c>
      <c r="G2089" s="19">
        <v>11.22</v>
      </c>
      <c r="H2089" s="19">
        <v>0</v>
      </c>
      <c r="I2089" s="19">
        <v>0</v>
      </c>
      <c r="J2089" s="16">
        <f t="shared" si="39"/>
        <v>11.22</v>
      </c>
      <c r="K2089" s="15"/>
      <c r="L2089" s="15"/>
      <c r="M2089" s="15"/>
      <c r="Q2089" s="15">
        <v>0</v>
      </c>
    </row>
    <row r="2090" spans="1:17" x14ac:dyDescent="0.25">
      <c r="A2090" s="15"/>
      <c r="B2090" s="15"/>
      <c r="C2090" s="15"/>
      <c r="D2090" s="34"/>
      <c r="E2090" s="14" t="s">
        <v>875</v>
      </c>
      <c r="F2090" s="18">
        <v>0</v>
      </c>
      <c r="G2090" s="19">
        <v>19.12</v>
      </c>
      <c r="H2090" s="19">
        <v>0</v>
      </c>
      <c r="I2090" s="19">
        <v>0</v>
      </c>
      <c r="J2090" s="16">
        <f t="shared" si="39"/>
        <v>19.12</v>
      </c>
      <c r="K2090" s="15"/>
      <c r="L2090" s="15"/>
      <c r="M2090" s="15"/>
      <c r="Q2090" s="15">
        <v>0</v>
      </c>
    </row>
    <row r="2091" spans="1:17" x14ac:dyDescent="0.25">
      <c r="A2091" s="15"/>
      <c r="B2091" s="15"/>
      <c r="C2091" s="15"/>
      <c r="D2091" s="34"/>
      <c r="E2091" s="14" t="s">
        <v>876</v>
      </c>
      <c r="F2091" s="18">
        <v>0</v>
      </c>
      <c r="G2091" s="19">
        <v>6.32</v>
      </c>
      <c r="H2091" s="19">
        <v>0</v>
      </c>
      <c r="I2091" s="19">
        <v>0</v>
      </c>
      <c r="J2091" s="16">
        <f t="shared" si="39"/>
        <v>6.32</v>
      </c>
      <c r="K2091" s="15"/>
      <c r="L2091" s="15"/>
      <c r="M2091" s="15"/>
      <c r="Q2091" s="15">
        <v>0</v>
      </c>
    </row>
    <row r="2092" spans="1:17" x14ac:dyDescent="0.25">
      <c r="A2092" s="15"/>
      <c r="B2092" s="15"/>
      <c r="C2092" s="15"/>
      <c r="D2092" s="34"/>
      <c r="E2092" s="14" t="s">
        <v>877</v>
      </c>
      <c r="F2092" s="18">
        <v>0</v>
      </c>
      <c r="G2092" s="19">
        <v>1.42</v>
      </c>
      <c r="H2092" s="19">
        <v>0</v>
      </c>
      <c r="I2092" s="19">
        <v>0</v>
      </c>
      <c r="J2092" s="16">
        <f t="shared" si="39"/>
        <v>1.42</v>
      </c>
      <c r="K2092" s="15"/>
      <c r="L2092" s="15"/>
      <c r="M2092" s="15"/>
      <c r="Q2092" s="15">
        <v>0</v>
      </c>
    </row>
    <row r="2093" spans="1:17" x14ac:dyDescent="0.25">
      <c r="A2093" s="15"/>
      <c r="B2093" s="15"/>
      <c r="C2093" s="15"/>
      <c r="D2093" s="34"/>
      <c r="E2093" s="14" t="s">
        <v>253</v>
      </c>
      <c r="F2093" s="18"/>
      <c r="G2093" s="19"/>
      <c r="H2093" s="19"/>
      <c r="I2093" s="19"/>
      <c r="J2093" s="16">
        <f t="shared" si="39"/>
        <v>0</v>
      </c>
      <c r="K2093" s="15"/>
      <c r="L2093" s="15"/>
      <c r="M2093" s="15"/>
      <c r="Q2093" s="15">
        <v>0</v>
      </c>
    </row>
    <row r="2094" spans="1:17" x14ac:dyDescent="0.25">
      <c r="A2094" s="15"/>
      <c r="B2094" s="15"/>
      <c r="C2094" s="15"/>
      <c r="D2094" s="34"/>
      <c r="E2094" s="14" t="s">
        <v>883</v>
      </c>
      <c r="F2094" s="18">
        <v>0</v>
      </c>
      <c r="G2094" s="19">
        <v>0</v>
      </c>
      <c r="H2094" s="19">
        <v>0</v>
      </c>
      <c r="I2094" s="19">
        <v>81</v>
      </c>
      <c r="J2094" s="16">
        <f t="shared" si="39"/>
        <v>81</v>
      </c>
      <c r="K2094" s="15"/>
      <c r="L2094" s="15"/>
      <c r="M2094" s="15"/>
      <c r="Q2094" s="15">
        <v>0</v>
      </c>
    </row>
    <row r="2095" spans="1:17" x14ac:dyDescent="0.25">
      <c r="A2095" s="15"/>
      <c r="B2095" s="15"/>
      <c r="C2095" s="15"/>
      <c r="D2095" s="34"/>
      <c r="E2095" s="15"/>
      <c r="F2095" s="15"/>
      <c r="G2095" s="15"/>
      <c r="H2095" s="15"/>
      <c r="I2095" s="15"/>
      <c r="J2095" s="20" t="s">
        <v>215</v>
      </c>
      <c r="K2095" s="21">
        <f>SUM(J2087:J2094)</f>
        <v>148.05000000000001</v>
      </c>
      <c r="L2095" s="22">
        <f>+Q2095</f>
        <v>8.27</v>
      </c>
      <c r="M2095" s="23">
        <f>ROUND(K2095*L2095,2)</f>
        <v>1224.3699999999999</v>
      </c>
      <c r="Q2095" s="22">
        <v>8.27</v>
      </c>
    </row>
    <row r="2096" spans="1:17" ht="0.95" customHeight="1" x14ac:dyDescent="0.25">
      <c r="A2096" s="24"/>
      <c r="B2096" s="24"/>
      <c r="C2096" s="24"/>
      <c r="D2096" s="35"/>
      <c r="E2096" s="24"/>
      <c r="F2096" s="24"/>
      <c r="G2096" s="24"/>
      <c r="H2096" s="24"/>
      <c r="I2096" s="24"/>
      <c r="J2096" s="24"/>
      <c r="K2096" s="24"/>
      <c r="L2096" s="24"/>
      <c r="M2096" s="24"/>
      <c r="Q2096" s="24">
        <v>0</v>
      </c>
    </row>
    <row r="2097" spans="1:17" ht="22.5" x14ac:dyDescent="0.25">
      <c r="A2097" s="13" t="s">
        <v>216</v>
      </c>
      <c r="B2097" s="14" t="s">
        <v>22</v>
      </c>
      <c r="C2097" s="14" t="s">
        <v>88</v>
      </c>
      <c r="D2097" s="25" t="s">
        <v>217</v>
      </c>
      <c r="E2097" s="15"/>
      <c r="F2097" s="15"/>
      <c r="G2097" s="15"/>
      <c r="H2097" s="15"/>
      <c r="I2097" s="15"/>
      <c r="J2097" s="15"/>
      <c r="K2097" s="16">
        <f>K2109</f>
        <v>82.754000000000005</v>
      </c>
      <c r="L2097" s="17">
        <f>L2109</f>
        <v>7.89</v>
      </c>
      <c r="M2097" s="17">
        <f>M2109</f>
        <v>652.92999999999995</v>
      </c>
      <c r="Q2097" s="17">
        <v>7.89</v>
      </c>
    </row>
    <row r="2098" spans="1:17" ht="56.25" x14ac:dyDescent="0.25">
      <c r="A2098" s="15"/>
      <c r="B2098" s="15"/>
      <c r="C2098" s="15"/>
      <c r="D2098" s="25" t="s">
        <v>218</v>
      </c>
      <c r="E2098" s="15"/>
      <c r="F2098" s="15"/>
      <c r="G2098" s="15"/>
      <c r="H2098" s="15"/>
      <c r="I2098" s="15"/>
      <c r="J2098" s="15"/>
      <c r="K2098" s="15"/>
      <c r="L2098" s="15"/>
      <c r="M2098" s="15"/>
      <c r="Q2098" s="15">
        <v>0</v>
      </c>
    </row>
    <row r="2099" spans="1:17" x14ac:dyDescent="0.25">
      <c r="A2099" s="15"/>
      <c r="B2099" s="15"/>
      <c r="C2099" s="15"/>
      <c r="D2099" s="34"/>
      <c r="E2099" s="14" t="s">
        <v>279</v>
      </c>
      <c r="F2099" s="18"/>
      <c r="G2099" s="19"/>
      <c r="H2099" s="19"/>
      <c r="I2099" s="19"/>
      <c r="J2099" s="16">
        <f t="shared" ref="J2099:J2108" si="40">OR(F2099&lt;&gt;0,G2099&lt;&gt;0,H2099&lt;&gt;0,I2099&lt;&gt;0)*(F2099 + (F2099 = 0))*(G2099 + (G2099 = 0))*(H2099 + (H2099 = 0))*(I2099 + (I2099 = 0))</f>
        <v>0</v>
      </c>
      <c r="K2099" s="15"/>
      <c r="L2099" s="15"/>
      <c r="M2099" s="15"/>
      <c r="Q2099" s="15">
        <v>0</v>
      </c>
    </row>
    <row r="2100" spans="1:17" x14ac:dyDescent="0.25">
      <c r="A2100" s="15"/>
      <c r="B2100" s="15"/>
      <c r="C2100" s="15"/>
      <c r="D2100" s="34"/>
      <c r="E2100" s="14" t="s">
        <v>209</v>
      </c>
      <c r="F2100" s="18"/>
      <c r="G2100" s="19"/>
      <c r="H2100" s="19"/>
      <c r="I2100" s="19"/>
      <c r="J2100" s="16">
        <f t="shared" si="40"/>
        <v>0</v>
      </c>
      <c r="K2100" s="15"/>
      <c r="L2100" s="15"/>
      <c r="M2100" s="15"/>
      <c r="Q2100" s="15">
        <v>0</v>
      </c>
    </row>
    <row r="2101" spans="1:17" x14ac:dyDescent="0.25">
      <c r="A2101" s="15"/>
      <c r="B2101" s="15"/>
      <c r="C2101" s="15"/>
      <c r="D2101" s="34"/>
      <c r="E2101" s="14" t="s">
        <v>884</v>
      </c>
      <c r="F2101" s="18">
        <v>0</v>
      </c>
      <c r="G2101" s="19">
        <v>4.25</v>
      </c>
      <c r="H2101" s="19">
        <v>0</v>
      </c>
      <c r="I2101" s="19">
        <v>1.58</v>
      </c>
      <c r="J2101" s="16">
        <f t="shared" si="40"/>
        <v>6.7149999999999999</v>
      </c>
      <c r="K2101" s="15"/>
      <c r="L2101" s="15"/>
      <c r="M2101" s="15"/>
      <c r="Q2101" s="15">
        <v>0</v>
      </c>
    </row>
    <row r="2102" spans="1:17" x14ac:dyDescent="0.25">
      <c r="A2102" s="15"/>
      <c r="B2102" s="15"/>
      <c r="C2102" s="15"/>
      <c r="D2102" s="34"/>
      <c r="E2102" s="14" t="s">
        <v>885</v>
      </c>
      <c r="F2102" s="18">
        <v>0</v>
      </c>
      <c r="G2102" s="19">
        <v>4.25</v>
      </c>
      <c r="H2102" s="19">
        <v>0</v>
      </c>
      <c r="I2102" s="19">
        <v>2.7</v>
      </c>
      <c r="J2102" s="16">
        <f t="shared" si="40"/>
        <v>11.475</v>
      </c>
      <c r="K2102" s="15"/>
      <c r="L2102" s="15"/>
      <c r="M2102" s="15"/>
      <c r="Q2102" s="15">
        <v>0</v>
      </c>
    </row>
    <row r="2103" spans="1:17" x14ac:dyDescent="0.25">
      <c r="A2103" s="15"/>
      <c r="B2103" s="15"/>
      <c r="C2103" s="15"/>
      <c r="D2103" s="34"/>
      <c r="E2103" s="14" t="s">
        <v>886</v>
      </c>
      <c r="F2103" s="18">
        <v>0</v>
      </c>
      <c r="G2103" s="19">
        <v>4.25</v>
      </c>
      <c r="H2103" s="19">
        <v>0</v>
      </c>
      <c r="I2103" s="19">
        <v>2.7</v>
      </c>
      <c r="J2103" s="16">
        <f t="shared" si="40"/>
        <v>11.475</v>
      </c>
      <c r="K2103" s="15"/>
      <c r="L2103" s="15"/>
      <c r="M2103" s="15"/>
      <c r="Q2103" s="15">
        <v>0</v>
      </c>
    </row>
    <row r="2104" spans="1:17" x14ac:dyDescent="0.25">
      <c r="A2104" s="15"/>
      <c r="B2104" s="15"/>
      <c r="C2104" s="15"/>
      <c r="D2104" s="34"/>
      <c r="E2104" s="14" t="s">
        <v>887</v>
      </c>
      <c r="F2104" s="18">
        <v>0</v>
      </c>
      <c r="G2104" s="19">
        <v>4.25</v>
      </c>
      <c r="H2104" s="19">
        <v>0</v>
      </c>
      <c r="I2104" s="19">
        <v>1.82</v>
      </c>
      <c r="J2104" s="16">
        <f t="shared" si="40"/>
        <v>7.7350000000000003</v>
      </c>
      <c r="K2104" s="15"/>
      <c r="L2104" s="15"/>
      <c r="M2104" s="15"/>
      <c r="Q2104" s="15">
        <v>0</v>
      </c>
    </row>
    <row r="2105" spans="1:17" x14ac:dyDescent="0.25">
      <c r="A2105" s="15"/>
      <c r="B2105" s="15"/>
      <c r="C2105" s="15"/>
      <c r="D2105" s="34"/>
      <c r="E2105" s="14" t="s">
        <v>888</v>
      </c>
      <c r="F2105" s="18">
        <v>0</v>
      </c>
      <c r="G2105" s="19">
        <v>4.5</v>
      </c>
      <c r="H2105" s="19">
        <v>0</v>
      </c>
      <c r="I2105" s="19">
        <v>2.15</v>
      </c>
      <c r="J2105" s="16">
        <f t="shared" si="40"/>
        <v>9.6750000000000007</v>
      </c>
      <c r="K2105" s="15"/>
      <c r="L2105" s="15"/>
      <c r="M2105" s="15"/>
      <c r="Q2105" s="15">
        <v>0</v>
      </c>
    </row>
    <row r="2106" spans="1:17" x14ac:dyDescent="0.25">
      <c r="A2106" s="15"/>
      <c r="B2106" s="15"/>
      <c r="C2106" s="15"/>
      <c r="D2106" s="34"/>
      <c r="E2106" s="14" t="s">
        <v>412</v>
      </c>
      <c r="F2106" s="18">
        <v>0</v>
      </c>
      <c r="G2106" s="19">
        <v>6.41</v>
      </c>
      <c r="H2106" s="19">
        <v>0</v>
      </c>
      <c r="I2106" s="19">
        <v>3.07</v>
      </c>
      <c r="J2106" s="16">
        <f t="shared" si="40"/>
        <v>19.678999999999998</v>
      </c>
      <c r="K2106" s="15"/>
      <c r="L2106" s="15"/>
      <c r="M2106" s="15"/>
      <c r="Q2106" s="15">
        <v>0</v>
      </c>
    </row>
    <row r="2107" spans="1:17" x14ac:dyDescent="0.25">
      <c r="A2107" s="15"/>
      <c r="B2107" s="15"/>
      <c r="C2107" s="15"/>
      <c r="D2107" s="34"/>
      <c r="E2107" s="14" t="s">
        <v>794</v>
      </c>
      <c r="F2107" s="18">
        <v>0</v>
      </c>
      <c r="G2107" s="19">
        <v>3.7</v>
      </c>
      <c r="H2107" s="19">
        <v>0</v>
      </c>
      <c r="I2107" s="19">
        <v>1</v>
      </c>
      <c r="J2107" s="16">
        <f t="shared" si="40"/>
        <v>3.7</v>
      </c>
      <c r="K2107" s="15"/>
      <c r="L2107" s="15"/>
      <c r="M2107" s="15"/>
      <c r="Q2107" s="15">
        <v>0</v>
      </c>
    </row>
    <row r="2108" spans="1:17" x14ac:dyDescent="0.25">
      <c r="A2108" s="15"/>
      <c r="B2108" s="15"/>
      <c r="C2108" s="15"/>
      <c r="D2108" s="34"/>
      <c r="E2108" s="14" t="s">
        <v>795</v>
      </c>
      <c r="F2108" s="18">
        <v>0</v>
      </c>
      <c r="G2108" s="19">
        <v>3.82</v>
      </c>
      <c r="H2108" s="19">
        <v>0</v>
      </c>
      <c r="I2108" s="19">
        <v>3.22</v>
      </c>
      <c r="J2108" s="16">
        <f t="shared" si="40"/>
        <v>12.3</v>
      </c>
      <c r="K2108" s="15"/>
      <c r="L2108" s="15"/>
      <c r="M2108" s="15"/>
      <c r="Q2108" s="15">
        <v>0</v>
      </c>
    </row>
    <row r="2109" spans="1:17" x14ac:dyDescent="0.25">
      <c r="A2109" s="15"/>
      <c r="B2109" s="15"/>
      <c r="C2109" s="15"/>
      <c r="D2109" s="34"/>
      <c r="E2109" s="15"/>
      <c r="F2109" s="15"/>
      <c r="G2109" s="15"/>
      <c r="H2109" s="15"/>
      <c r="I2109" s="15"/>
      <c r="J2109" s="20" t="s">
        <v>220</v>
      </c>
      <c r="K2109" s="21">
        <f>SUM(J2099:J2108)</f>
        <v>82.754000000000005</v>
      </c>
      <c r="L2109" s="22">
        <f>+Q2109</f>
        <v>7.89</v>
      </c>
      <c r="M2109" s="23">
        <f>ROUND(K2109*L2109,2)</f>
        <v>652.92999999999995</v>
      </c>
      <c r="Q2109" s="22">
        <v>7.89</v>
      </c>
    </row>
    <row r="2110" spans="1:17" ht="0.95" customHeight="1" x14ac:dyDescent="0.25">
      <c r="A2110" s="24"/>
      <c r="B2110" s="24"/>
      <c r="C2110" s="24"/>
      <c r="D2110" s="35"/>
      <c r="E2110" s="24"/>
      <c r="F2110" s="24"/>
      <c r="G2110" s="24"/>
      <c r="H2110" s="24"/>
      <c r="I2110" s="24"/>
      <c r="J2110" s="24"/>
      <c r="K2110" s="24"/>
      <c r="L2110" s="24"/>
      <c r="M2110" s="24"/>
      <c r="Q2110" s="24">
        <v>0</v>
      </c>
    </row>
    <row r="2111" spans="1:17" x14ac:dyDescent="0.25">
      <c r="A2111" s="13" t="s">
        <v>221</v>
      </c>
      <c r="B2111" s="14" t="s">
        <v>22</v>
      </c>
      <c r="C2111" s="14" t="s">
        <v>122</v>
      </c>
      <c r="D2111" s="25" t="s">
        <v>222</v>
      </c>
      <c r="E2111" s="15"/>
      <c r="F2111" s="15"/>
      <c r="G2111" s="15"/>
      <c r="H2111" s="15"/>
      <c r="I2111" s="15"/>
      <c r="J2111" s="15"/>
      <c r="K2111" s="16">
        <f>K2114</f>
        <v>356.57</v>
      </c>
      <c r="L2111" s="17">
        <f>L2114</f>
        <v>1.98</v>
      </c>
      <c r="M2111" s="17">
        <f>M2114</f>
        <v>706.01</v>
      </c>
      <c r="Q2111" s="17">
        <v>1.98</v>
      </c>
    </row>
    <row r="2112" spans="1:17" ht="33.75" x14ac:dyDescent="0.25">
      <c r="A2112" s="15"/>
      <c r="B2112" s="15"/>
      <c r="C2112" s="15"/>
      <c r="D2112" s="25" t="s">
        <v>223</v>
      </c>
      <c r="E2112" s="15"/>
      <c r="F2112" s="15"/>
      <c r="G2112" s="15"/>
      <c r="H2112" s="15"/>
      <c r="I2112" s="15"/>
      <c r="J2112" s="15"/>
      <c r="K2112" s="15"/>
      <c r="L2112" s="15"/>
      <c r="M2112" s="15"/>
      <c r="Q2112" s="15">
        <v>0</v>
      </c>
    </row>
    <row r="2113" spans="1:17" x14ac:dyDescent="0.25">
      <c r="A2113" s="15"/>
      <c r="B2113" s="15"/>
      <c r="C2113" s="15"/>
      <c r="D2113" s="34"/>
      <c r="E2113" s="14" t="s">
        <v>250</v>
      </c>
      <c r="F2113" s="18">
        <v>0</v>
      </c>
      <c r="G2113" s="19">
        <v>90.043000000000006</v>
      </c>
      <c r="H2113" s="19">
        <v>0</v>
      </c>
      <c r="I2113" s="19">
        <v>3.96</v>
      </c>
      <c r="J2113" s="16">
        <f>OR(F2113&lt;&gt;0,G2113&lt;&gt;0,H2113&lt;&gt;0,I2113&lt;&gt;0)*(F2113 + (F2113 = 0))*(G2113 + (G2113 = 0))*(H2113 + (H2113 = 0))*(I2113 + (I2113 = 0))</f>
        <v>356.57</v>
      </c>
      <c r="K2113" s="15"/>
      <c r="L2113" s="15"/>
      <c r="M2113" s="15"/>
      <c r="Q2113" s="15">
        <v>0</v>
      </c>
    </row>
    <row r="2114" spans="1:17" x14ac:dyDescent="0.25">
      <c r="A2114" s="15"/>
      <c r="B2114" s="15"/>
      <c r="C2114" s="15"/>
      <c r="D2114" s="34"/>
      <c r="E2114" s="15"/>
      <c r="F2114" s="15"/>
      <c r="G2114" s="15"/>
      <c r="H2114" s="15"/>
      <c r="I2114" s="15"/>
      <c r="J2114" s="20" t="s">
        <v>224</v>
      </c>
      <c r="K2114" s="21">
        <f>J2113</f>
        <v>356.57</v>
      </c>
      <c r="L2114" s="22">
        <f>+Q2114</f>
        <v>1.98</v>
      </c>
      <c r="M2114" s="23">
        <f>ROUND(K2114*L2114,2)</f>
        <v>706.01</v>
      </c>
      <c r="Q2114" s="22">
        <v>1.98</v>
      </c>
    </row>
    <row r="2115" spans="1:17" ht="0.95" customHeight="1" x14ac:dyDescent="0.25">
      <c r="A2115" s="24"/>
      <c r="B2115" s="24"/>
      <c r="C2115" s="24"/>
      <c r="D2115" s="35"/>
      <c r="E2115" s="24"/>
      <c r="F2115" s="24"/>
      <c r="G2115" s="24"/>
      <c r="H2115" s="24"/>
      <c r="I2115" s="24"/>
      <c r="J2115" s="24"/>
      <c r="K2115" s="24"/>
      <c r="L2115" s="24"/>
      <c r="M2115" s="24"/>
      <c r="Q2115" s="24">
        <v>0</v>
      </c>
    </row>
    <row r="2116" spans="1:17" x14ac:dyDescent="0.25">
      <c r="A2116" s="15"/>
      <c r="B2116" s="15"/>
      <c r="C2116" s="15"/>
      <c r="D2116" s="34"/>
      <c r="E2116" s="15"/>
      <c r="F2116" s="15"/>
      <c r="G2116" s="15"/>
      <c r="H2116" s="15"/>
      <c r="I2116" s="15"/>
      <c r="J2116" s="20" t="s">
        <v>889</v>
      </c>
      <c r="K2116" s="19">
        <v>1</v>
      </c>
      <c r="L2116" s="23">
        <f>M2003+M2016+M2038+M2043+M2055+M2068+M2073+M2085+M2097+M2111</f>
        <v>106174.88</v>
      </c>
      <c r="M2116" s="23">
        <f>ROUND(K2116*L2116,2)</f>
        <v>106174.88</v>
      </c>
      <c r="Q2116" s="23">
        <v>106171</v>
      </c>
    </row>
    <row r="2117" spans="1:17" ht="0.95" customHeight="1" x14ac:dyDescent="0.25">
      <c r="A2117" s="24"/>
      <c r="B2117" s="24"/>
      <c r="C2117" s="24"/>
      <c r="D2117" s="35"/>
      <c r="E2117" s="24"/>
      <c r="F2117" s="24"/>
      <c r="G2117" s="24"/>
      <c r="H2117" s="24"/>
      <c r="I2117" s="24"/>
      <c r="J2117" s="24"/>
      <c r="K2117" s="24"/>
      <c r="L2117" s="24"/>
      <c r="M2117" s="24"/>
      <c r="Q2117" s="24">
        <v>0</v>
      </c>
    </row>
    <row r="2118" spans="1:17" x14ac:dyDescent="0.25">
      <c r="A2118" s="9" t="s">
        <v>890</v>
      </c>
      <c r="B2118" s="9" t="s">
        <v>16</v>
      </c>
      <c r="C2118" s="9" t="s">
        <v>17</v>
      </c>
      <c r="D2118" s="33" t="s">
        <v>232</v>
      </c>
      <c r="E2118" s="10"/>
      <c r="F2118" s="10"/>
      <c r="G2118" s="10"/>
      <c r="H2118" s="10"/>
      <c r="I2118" s="10"/>
      <c r="J2118" s="10"/>
      <c r="K2118" s="11">
        <f>K2144</f>
        <v>1</v>
      </c>
      <c r="L2118" s="12">
        <f>L2144</f>
        <v>8121.35</v>
      </c>
      <c r="M2118" s="12">
        <f>M2144</f>
        <v>8121.35</v>
      </c>
      <c r="Q2118" s="12">
        <v>8120.03</v>
      </c>
    </row>
    <row r="2119" spans="1:17" x14ac:dyDescent="0.25">
      <c r="A2119" s="13" t="s">
        <v>233</v>
      </c>
      <c r="B2119" s="14" t="s">
        <v>22</v>
      </c>
      <c r="C2119" s="14" t="s">
        <v>47</v>
      </c>
      <c r="D2119" s="25" t="s">
        <v>234</v>
      </c>
      <c r="E2119" s="15"/>
      <c r="F2119" s="15"/>
      <c r="G2119" s="15"/>
      <c r="H2119" s="15"/>
      <c r="I2119" s="15"/>
      <c r="J2119" s="15"/>
      <c r="K2119" s="16">
        <f>K2123</f>
        <v>86.043000000000006</v>
      </c>
      <c r="L2119" s="17">
        <f>L2123</f>
        <v>86.06</v>
      </c>
      <c r="M2119" s="17">
        <f>M2123</f>
        <v>7404.86</v>
      </c>
      <c r="Q2119" s="17">
        <v>86.06</v>
      </c>
    </row>
    <row r="2120" spans="1:17" ht="90" x14ac:dyDescent="0.25">
      <c r="A2120" s="15"/>
      <c r="B2120" s="15"/>
      <c r="C2120" s="15"/>
      <c r="D2120" s="25" t="s">
        <v>235</v>
      </c>
      <c r="E2120" s="15"/>
      <c r="F2120" s="15"/>
      <c r="G2120" s="15"/>
      <c r="H2120" s="15"/>
      <c r="I2120" s="15"/>
      <c r="J2120" s="15"/>
      <c r="K2120" s="15"/>
      <c r="L2120" s="15"/>
      <c r="M2120" s="15"/>
      <c r="Q2120" s="15">
        <v>0</v>
      </c>
    </row>
    <row r="2121" spans="1:17" x14ac:dyDescent="0.25">
      <c r="A2121" s="15"/>
      <c r="B2121" s="15"/>
      <c r="C2121" s="15"/>
      <c r="D2121" s="34"/>
      <c r="E2121" s="14" t="s">
        <v>250</v>
      </c>
      <c r="F2121" s="18">
        <v>0</v>
      </c>
      <c r="G2121" s="19">
        <v>90.043000000000006</v>
      </c>
      <c r="H2121" s="19">
        <v>0</v>
      </c>
      <c r="I2121" s="19">
        <v>0</v>
      </c>
      <c r="J2121" s="16">
        <f>OR(F2121&lt;&gt;0,G2121&lt;&gt;0,H2121&lt;&gt;0,I2121&lt;&gt;0)*(F2121 + (F2121 = 0))*(G2121 + (G2121 = 0))*(H2121 + (H2121 = 0))*(I2121 + (I2121 = 0))</f>
        <v>90.043000000000006</v>
      </c>
      <c r="K2121" s="15"/>
      <c r="L2121" s="15"/>
      <c r="M2121" s="15"/>
      <c r="Q2121" s="15">
        <v>0</v>
      </c>
    </row>
    <row r="2122" spans="1:17" x14ac:dyDescent="0.25">
      <c r="A2122" s="15"/>
      <c r="B2122" s="15"/>
      <c r="C2122" s="15"/>
      <c r="D2122" s="34"/>
      <c r="E2122" s="14" t="s">
        <v>799</v>
      </c>
      <c r="F2122" s="18">
        <v>0</v>
      </c>
      <c r="G2122" s="19">
        <v>-4</v>
      </c>
      <c r="H2122" s="19">
        <v>0</v>
      </c>
      <c r="I2122" s="19">
        <v>0</v>
      </c>
      <c r="J2122" s="16">
        <f>OR(F2122&lt;&gt;0,G2122&lt;&gt;0,H2122&lt;&gt;0,I2122&lt;&gt;0)*(F2122 + (F2122 = 0))*(G2122 + (G2122 = 0))*(H2122 + (H2122 = 0))*(I2122 + (I2122 = 0))</f>
        <v>-4</v>
      </c>
      <c r="K2122" s="15"/>
      <c r="L2122" s="15"/>
      <c r="M2122" s="15"/>
      <c r="Q2122" s="15">
        <v>0</v>
      </c>
    </row>
    <row r="2123" spans="1:17" x14ac:dyDescent="0.25">
      <c r="A2123" s="15"/>
      <c r="B2123" s="15"/>
      <c r="C2123" s="15"/>
      <c r="D2123" s="34"/>
      <c r="E2123" s="15"/>
      <c r="F2123" s="15"/>
      <c r="G2123" s="15"/>
      <c r="H2123" s="15"/>
      <c r="I2123" s="15"/>
      <c r="J2123" s="20" t="s">
        <v>237</v>
      </c>
      <c r="K2123" s="21">
        <f>SUM(J2121:J2122)</f>
        <v>86.043000000000006</v>
      </c>
      <c r="L2123" s="22">
        <f>+Q2123</f>
        <v>86.06</v>
      </c>
      <c r="M2123" s="23">
        <f>ROUND(K2123*L2123,2)</f>
        <v>7404.86</v>
      </c>
      <c r="Q2123" s="22">
        <v>86.06</v>
      </c>
    </row>
    <row r="2124" spans="1:17" ht="0.95" customHeight="1" x14ac:dyDescent="0.25">
      <c r="A2124" s="24"/>
      <c r="B2124" s="24"/>
      <c r="C2124" s="24"/>
      <c r="D2124" s="35"/>
      <c r="E2124" s="24"/>
      <c r="F2124" s="24"/>
      <c r="G2124" s="24"/>
      <c r="H2124" s="24"/>
      <c r="I2124" s="24"/>
      <c r="J2124" s="24"/>
      <c r="K2124" s="24"/>
      <c r="L2124" s="24"/>
      <c r="M2124" s="24"/>
      <c r="Q2124" s="24">
        <v>0</v>
      </c>
    </row>
    <row r="2125" spans="1:17" x14ac:dyDescent="0.25">
      <c r="A2125" s="13" t="s">
        <v>800</v>
      </c>
      <c r="B2125" s="14" t="s">
        <v>22</v>
      </c>
      <c r="C2125" s="14" t="s">
        <v>47</v>
      </c>
      <c r="D2125" s="25" t="s">
        <v>801</v>
      </c>
      <c r="E2125" s="15"/>
      <c r="F2125" s="15"/>
      <c r="G2125" s="15"/>
      <c r="H2125" s="15"/>
      <c r="I2125" s="15"/>
      <c r="J2125" s="15"/>
      <c r="K2125" s="16">
        <f>K2128</f>
        <v>4</v>
      </c>
      <c r="L2125" s="17">
        <f>L2128</f>
        <v>43.14</v>
      </c>
      <c r="M2125" s="17">
        <f>M2128</f>
        <v>172.56</v>
      </c>
      <c r="Q2125" s="17">
        <v>43.14</v>
      </c>
    </row>
    <row r="2126" spans="1:17" ht="78.75" x14ac:dyDescent="0.25">
      <c r="A2126" s="15"/>
      <c r="B2126" s="15"/>
      <c r="C2126" s="15"/>
      <c r="D2126" s="25" t="s">
        <v>802</v>
      </c>
      <c r="E2126" s="15"/>
      <c r="F2126" s="15"/>
      <c r="G2126" s="15"/>
      <c r="H2126" s="15"/>
      <c r="I2126" s="15"/>
      <c r="J2126" s="15"/>
      <c r="K2126" s="15"/>
      <c r="L2126" s="15"/>
      <c r="M2126" s="15"/>
      <c r="Q2126" s="15">
        <v>0</v>
      </c>
    </row>
    <row r="2127" spans="1:17" x14ac:dyDescent="0.25">
      <c r="A2127" s="15"/>
      <c r="B2127" s="15"/>
      <c r="C2127" s="15"/>
      <c r="D2127" s="34"/>
      <c r="E2127" s="14" t="s">
        <v>891</v>
      </c>
      <c r="F2127" s="18">
        <v>0</v>
      </c>
      <c r="G2127" s="19">
        <v>4</v>
      </c>
      <c r="H2127" s="19">
        <v>0</v>
      </c>
      <c r="I2127" s="19">
        <v>0</v>
      </c>
      <c r="J2127" s="16">
        <f>OR(F2127&lt;&gt;0,G2127&lt;&gt;0,H2127&lt;&gt;0,I2127&lt;&gt;0)*(F2127 + (F2127 = 0))*(G2127 + (G2127 = 0))*(H2127 + (H2127 = 0))*(I2127 + (I2127 = 0))</f>
        <v>4</v>
      </c>
      <c r="K2127" s="15"/>
      <c r="L2127" s="15"/>
      <c r="M2127" s="15"/>
      <c r="Q2127" s="15">
        <v>0</v>
      </c>
    </row>
    <row r="2128" spans="1:17" x14ac:dyDescent="0.25">
      <c r="A2128" s="15"/>
      <c r="B2128" s="15"/>
      <c r="C2128" s="15"/>
      <c r="D2128" s="34"/>
      <c r="E2128" s="15"/>
      <c r="F2128" s="15"/>
      <c r="G2128" s="15"/>
      <c r="H2128" s="15"/>
      <c r="I2128" s="15"/>
      <c r="J2128" s="20" t="s">
        <v>803</v>
      </c>
      <c r="K2128" s="21">
        <f>J2127</f>
        <v>4</v>
      </c>
      <c r="L2128" s="22">
        <f>+Q2128</f>
        <v>43.14</v>
      </c>
      <c r="M2128" s="23">
        <f>ROUND(K2128*L2128,2)</f>
        <v>172.56</v>
      </c>
      <c r="Q2128" s="22">
        <v>43.14</v>
      </c>
    </row>
    <row r="2129" spans="1:17" ht="0.95" customHeight="1" x14ac:dyDescent="0.25">
      <c r="A2129" s="24"/>
      <c r="B2129" s="24"/>
      <c r="C2129" s="24"/>
      <c r="D2129" s="35"/>
      <c r="E2129" s="24"/>
      <c r="F2129" s="24"/>
      <c r="G2129" s="24"/>
      <c r="H2129" s="24"/>
      <c r="I2129" s="24"/>
      <c r="J2129" s="24"/>
      <c r="K2129" s="24"/>
      <c r="L2129" s="24"/>
      <c r="M2129" s="24"/>
      <c r="Q2129" s="24">
        <v>0</v>
      </c>
    </row>
    <row r="2130" spans="1:17" x14ac:dyDescent="0.25">
      <c r="A2130" s="13" t="s">
        <v>804</v>
      </c>
      <c r="B2130" s="14" t="s">
        <v>22</v>
      </c>
      <c r="C2130" s="14" t="s">
        <v>47</v>
      </c>
      <c r="D2130" s="25" t="s">
        <v>805</v>
      </c>
      <c r="E2130" s="15"/>
      <c r="F2130" s="15"/>
      <c r="G2130" s="15"/>
      <c r="H2130" s="15"/>
      <c r="I2130" s="15"/>
      <c r="J2130" s="15"/>
      <c r="K2130" s="16">
        <f>K2133</f>
        <v>202.36</v>
      </c>
      <c r="L2130" s="17">
        <f>L2133</f>
        <v>2.2400000000000002</v>
      </c>
      <c r="M2130" s="17">
        <f>M2133</f>
        <v>453.29</v>
      </c>
      <c r="Q2130" s="17">
        <v>2.2400000000000002</v>
      </c>
    </row>
    <row r="2131" spans="1:17" ht="101.25" x14ac:dyDescent="0.25">
      <c r="A2131" s="15"/>
      <c r="B2131" s="15"/>
      <c r="C2131" s="15"/>
      <c r="D2131" s="25" t="s">
        <v>806</v>
      </c>
      <c r="E2131" s="15"/>
      <c r="F2131" s="15"/>
      <c r="G2131" s="15"/>
      <c r="H2131" s="15"/>
      <c r="I2131" s="15"/>
      <c r="J2131" s="15"/>
      <c r="K2131" s="15"/>
      <c r="L2131" s="15"/>
      <c r="M2131" s="15"/>
      <c r="Q2131" s="15">
        <v>0</v>
      </c>
    </row>
    <row r="2132" spans="1:17" x14ac:dyDescent="0.25">
      <c r="A2132" s="15"/>
      <c r="B2132" s="15"/>
      <c r="C2132" s="15"/>
      <c r="D2132" s="34"/>
      <c r="E2132" s="14" t="s">
        <v>253</v>
      </c>
      <c r="F2132" s="18">
        <v>0</v>
      </c>
      <c r="G2132" s="19">
        <v>202.36</v>
      </c>
      <c r="H2132" s="19">
        <v>0</v>
      </c>
      <c r="I2132" s="19">
        <v>0</v>
      </c>
      <c r="J2132" s="16">
        <f>OR(F2132&lt;&gt;0,G2132&lt;&gt;0,H2132&lt;&gt;0,I2132&lt;&gt;0)*(F2132 + (F2132 = 0))*(G2132 + (G2132 = 0))*(H2132 + (H2132 = 0))*(I2132 + (I2132 = 0))</f>
        <v>202.36</v>
      </c>
      <c r="K2132" s="15"/>
      <c r="L2132" s="15"/>
      <c r="M2132" s="15"/>
      <c r="Q2132" s="15">
        <v>0</v>
      </c>
    </row>
    <row r="2133" spans="1:17" x14ac:dyDescent="0.25">
      <c r="A2133" s="15"/>
      <c r="B2133" s="15"/>
      <c r="C2133" s="15"/>
      <c r="D2133" s="34"/>
      <c r="E2133" s="15"/>
      <c r="F2133" s="15"/>
      <c r="G2133" s="15"/>
      <c r="H2133" s="15"/>
      <c r="I2133" s="15"/>
      <c r="J2133" s="20" t="s">
        <v>807</v>
      </c>
      <c r="K2133" s="21">
        <f>J2132</f>
        <v>202.36</v>
      </c>
      <c r="L2133" s="22">
        <f>+Q2133</f>
        <v>2.2400000000000002</v>
      </c>
      <c r="M2133" s="23">
        <f>ROUND(K2133*L2133,2)</f>
        <v>453.29</v>
      </c>
      <c r="Q2133" s="22">
        <v>2.2400000000000002</v>
      </c>
    </row>
    <row r="2134" spans="1:17" ht="0.95" customHeight="1" x14ac:dyDescent="0.25">
      <c r="A2134" s="24"/>
      <c r="B2134" s="24"/>
      <c r="C2134" s="24"/>
      <c r="D2134" s="35"/>
      <c r="E2134" s="24"/>
      <c r="F2134" s="24"/>
      <c r="G2134" s="24"/>
      <c r="H2134" s="24"/>
      <c r="I2134" s="24"/>
      <c r="J2134" s="24"/>
      <c r="K2134" s="24"/>
      <c r="L2134" s="24"/>
      <c r="M2134" s="24"/>
      <c r="Q2134" s="24">
        <v>0</v>
      </c>
    </row>
    <row r="2135" spans="1:17" x14ac:dyDescent="0.25">
      <c r="A2135" s="13" t="s">
        <v>247</v>
      </c>
      <c r="B2135" s="14" t="s">
        <v>22</v>
      </c>
      <c r="C2135" s="14" t="s">
        <v>47</v>
      </c>
      <c r="D2135" s="25" t="s">
        <v>248</v>
      </c>
      <c r="E2135" s="15"/>
      <c r="F2135" s="15"/>
      <c r="G2135" s="15"/>
      <c r="H2135" s="15"/>
      <c r="I2135" s="15"/>
      <c r="J2135" s="15"/>
      <c r="K2135" s="16">
        <f>K2142</f>
        <v>292.40300000000002</v>
      </c>
      <c r="L2135" s="17">
        <f>L2142</f>
        <v>0.31</v>
      </c>
      <c r="M2135" s="17">
        <f>M2142</f>
        <v>90.64</v>
      </c>
      <c r="Q2135" s="17">
        <v>0.31</v>
      </c>
    </row>
    <row r="2136" spans="1:17" ht="33.75" x14ac:dyDescent="0.25">
      <c r="A2136" s="15"/>
      <c r="B2136" s="15"/>
      <c r="C2136" s="15"/>
      <c r="D2136" s="25" t="s">
        <v>249</v>
      </c>
      <c r="E2136" s="15"/>
      <c r="F2136" s="15"/>
      <c r="G2136" s="15"/>
      <c r="H2136" s="15"/>
      <c r="I2136" s="15"/>
      <c r="J2136" s="15"/>
      <c r="K2136" s="15"/>
      <c r="L2136" s="15"/>
      <c r="M2136" s="15"/>
      <c r="Q2136" s="15">
        <v>0</v>
      </c>
    </row>
    <row r="2137" spans="1:17" x14ac:dyDescent="0.25">
      <c r="A2137" s="15"/>
      <c r="B2137" s="15"/>
      <c r="C2137" s="15"/>
      <c r="D2137" s="34"/>
      <c r="E2137" s="14" t="s">
        <v>891</v>
      </c>
      <c r="F2137" s="18"/>
      <c r="G2137" s="19"/>
      <c r="H2137" s="19"/>
      <c r="I2137" s="19"/>
      <c r="J2137" s="16">
        <f>OR(F2137&lt;&gt;0,G2137&lt;&gt;0,H2137&lt;&gt;0,I2137&lt;&gt;0)*(F2137 + (F2137 = 0))*(G2137 + (G2137 = 0))*(H2137 + (H2137 = 0))*(I2137 + (I2137 = 0))</f>
        <v>0</v>
      </c>
      <c r="K2137" s="15"/>
      <c r="L2137" s="15"/>
      <c r="M2137" s="15"/>
      <c r="Q2137" s="15">
        <v>0</v>
      </c>
    </row>
    <row r="2138" spans="1:17" x14ac:dyDescent="0.25">
      <c r="A2138" s="15"/>
      <c r="B2138" s="15"/>
      <c r="C2138" s="15"/>
      <c r="D2138" s="34"/>
      <c r="E2138" s="14" t="s">
        <v>251</v>
      </c>
      <c r="F2138" s="18">
        <v>0</v>
      </c>
      <c r="G2138" s="19">
        <v>86.043000000000006</v>
      </c>
      <c r="H2138" s="19">
        <v>0</v>
      </c>
      <c r="I2138" s="19">
        <v>0</v>
      </c>
      <c r="J2138" s="16">
        <f>OR(F2138&lt;&gt;0,G2138&lt;&gt;0,H2138&lt;&gt;0,I2138&lt;&gt;0)*(F2138 + (F2138 = 0))*(G2138 + (G2138 = 0))*(H2138 + (H2138 = 0))*(I2138 + (I2138 = 0))</f>
        <v>86.043000000000006</v>
      </c>
      <c r="K2138" s="15"/>
      <c r="L2138" s="15"/>
      <c r="M2138" s="15"/>
      <c r="Q2138" s="15">
        <v>0</v>
      </c>
    </row>
    <row r="2139" spans="1:17" x14ac:dyDescent="0.25">
      <c r="A2139" s="15"/>
      <c r="B2139" s="15"/>
      <c r="C2139" s="15"/>
      <c r="D2139" s="34"/>
      <c r="E2139" s="14" t="s">
        <v>808</v>
      </c>
      <c r="F2139" s="18">
        <v>0</v>
      </c>
      <c r="G2139" s="19">
        <v>4</v>
      </c>
      <c r="H2139" s="19">
        <v>0</v>
      </c>
      <c r="I2139" s="19">
        <v>0</v>
      </c>
      <c r="J2139" s="16">
        <f>OR(F2139&lt;&gt;0,G2139&lt;&gt;0,H2139&lt;&gt;0,I2139&lt;&gt;0)*(F2139 + (F2139 = 0))*(G2139 + (G2139 = 0))*(H2139 + (H2139 = 0))*(I2139 + (I2139 = 0))</f>
        <v>4</v>
      </c>
      <c r="K2139" s="15"/>
      <c r="L2139" s="15"/>
      <c r="M2139" s="15"/>
      <c r="Q2139" s="15">
        <v>0</v>
      </c>
    </row>
    <row r="2140" spans="1:17" x14ac:dyDescent="0.25">
      <c r="A2140" s="15"/>
      <c r="B2140" s="15"/>
      <c r="C2140" s="15"/>
      <c r="D2140" s="34"/>
      <c r="E2140" s="14" t="s">
        <v>892</v>
      </c>
      <c r="F2140" s="18"/>
      <c r="G2140" s="19"/>
      <c r="H2140" s="19"/>
      <c r="I2140" s="19"/>
      <c r="J2140" s="16">
        <f>OR(F2140&lt;&gt;0,G2140&lt;&gt;0,H2140&lt;&gt;0,I2140&lt;&gt;0)*(F2140 + (F2140 = 0))*(G2140 + (G2140 = 0))*(H2140 + (H2140 = 0))*(I2140 + (I2140 = 0))</f>
        <v>0</v>
      </c>
      <c r="K2140" s="15"/>
      <c r="L2140" s="15"/>
      <c r="M2140" s="15"/>
      <c r="Q2140" s="15">
        <v>0</v>
      </c>
    </row>
    <row r="2141" spans="1:17" x14ac:dyDescent="0.25">
      <c r="A2141" s="15"/>
      <c r="B2141" s="15"/>
      <c r="C2141" s="15"/>
      <c r="D2141" s="34"/>
      <c r="E2141" s="14" t="s">
        <v>810</v>
      </c>
      <c r="F2141" s="18">
        <v>0</v>
      </c>
      <c r="G2141" s="19">
        <v>202.36</v>
      </c>
      <c r="H2141" s="19">
        <v>0</v>
      </c>
      <c r="I2141" s="19">
        <v>0</v>
      </c>
      <c r="J2141" s="16">
        <f>OR(F2141&lt;&gt;0,G2141&lt;&gt;0,H2141&lt;&gt;0,I2141&lt;&gt;0)*(F2141 + (F2141 = 0))*(G2141 + (G2141 = 0))*(H2141 + (H2141 = 0))*(I2141 + (I2141 = 0))</f>
        <v>202.36</v>
      </c>
      <c r="K2141" s="15"/>
      <c r="L2141" s="15"/>
      <c r="M2141" s="15"/>
      <c r="Q2141" s="15">
        <v>0</v>
      </c>
    </row>
    <row r="2142" spans="1:17" x14ac:dyDescent="0.25">
      <c r="A2142" s="15"/>
      <c r="B2142" s="15"/>
      <c r="C2142" s="15"/>
      <c r="D2142" s="34"/>
      <c r="E2142" s="15"/>
      <c r="F2142" s="15"/>
      <c r="G2142" s="15"/>
      <c r="H2142" s="15"/>
      <c r="I2142" s="15"/>
      <c r="J2142" s="20" t="s">
        <v>255</v>
      </c>
      <c r="K2142" s="21">
        <f>SUM(J2137:J2141)</f>
        <v>292.40300000000002</v>
      </c>
      <c r="L2142" s="22">
        <f>+Q2142</f>
        <v>0.31</v>
      </c>
      <c r="M2142" s="23">
        <f>ROUND(K2142*L2142,2)</f>
        <v>90.64</v>
      </c>
      <c r="Q2142" s="22">
        <v>0.31</v>
      </c>
    </row>
    <row r="2143" spans="1:17" ht="0.95" customHeight="1" x14ac:dyDescent="0.25">
      <c r="A2143" s="24"/>
      <c r="B2143" s="24"/>
      <c r="C2143" s="24"/>
      <c r="D2143" s="35"/>
      <c r="E2143" s="24"/>
      <c r="F2143" s="24"/>
      <c r="G2143" s="24"/>
      <c r="H2143" s="24"/>
      <c r="I2143" s="24"/>
      <c r="J2143" s="24"/>
      <c r="K2143" s="24"/>
      <c r="L2143" s="24"/>
      <c r="M2143" s="24"/>
      <c r="Q2143" s="24">
        <v>0</v>
      </c>
    </row>
    <row r="2144" spans="1:17" x14ac:dyDescent="0.25">
      <c r="A2144" s="15"/>
      <c r="B2144" s="15"/>
      <c r="C2144" s="15"/>
      <c r="D2144" s="34"/>
      <c r="E2144" s="15"/>
      <c r="F2144" s="15"/>
      <c r="G2144" s="15"/>
      <c r="H2144" s="15"/>
      <c r="I2144" s="15"/>
      <c r="J2144" s="20" t="s">
        <v>893</v>
      </c>
      <c r="K2144" s="19">
        <v>1</v>
      </c>
      <c r="L2144" s="23">
        <f>M2119+M2125+M2130+M2135</f>
        <v>8121.35</v>
      </c>
      <c r="M2144" s="23">
        <f>ROUND(K2144*L2144,2)</f>
        <v>8121.35</v>
      </c>
      <c r="Q2144" s="23">
        <v>8120.03</v>
      </c>
    </row>
    <row r="2145" spans="1:17" ht="0.95" customHeight="1" x14ac:dyDescent="0.25">
      <c r="A2145" s="24"/>
      <c r="B2145" s="24"/>
      <c r="C2145" s="24"/>
      <c r="D2145" s="35"/>
      <c r="E2145" s="24"/>
      <c r="F2145" s="24"/>
      <c r="G2145" s="24"/>
      <c r="H2145" s="24"/>
      <c r="I2145" s="24"/>
      <c r="J2145" s="24"/>
      <c r="K2145" s="24"/>
      <c r="L2145" s="24"/>
      <c r="M2145" s="24"/>
      <c r="Q2145" s="24">
        <v>0</v>
      </c>
    </row>
    <row r="2146" spans="1:17" x14ac:dyDescent="0.25">
      <c r="A2146" s="9" t="s">
        <v>894</v>
      </c>
      <c r="B2146" s="9" t="s">
        <v>16</v>
      </c>
      <c r="C2146" s="9" t="s">
        <v>17</v>
      </c>
      <c r="D2146" s="33" t="s">
        <v>258</v>
      </c>
      <c r="E2146" s="10"/>
      <c r="F2146" s="10"/>
      <c r="G2146" s="10"/>
      <c r="H2146" s="10"/>
      <c r="I2146" s="10"/>
      <c r="J2146" s="10"/>
      <c r="K2146" s="11">
        <f>K2209</f>
        <v>1</v>
      </c>
      <c r="L2146" s="12">
        <f>L2209</f>
        <v>9694.23</v>
      </c>
      <c r="M2146" s="12">
        <f>M2209</f>
        <v>9694.23</v>
      </c>
      <c r="Q2146" s="12">
        <v>9694.26</v>
      </c>
    </row>
    <row r="2147" spans="1:17" ht="22.5" x14ac:dyDescent="0.25">
      <c r="A2147" s="13" t="s">
        <v>259</v>
      </c>
      <c r="B2147" s="14" t="s">
        <v>22</v>
      </c>
      <c r="C2147" s="14" t="s">
        <v>23</v>
      </c>
      <c r="D2147" s="25" t="s">
        <v>260</v>
      </c>
      <c r="E2147" s="15"/>
      <c r="F2147" s="15"/>
      <c r="G2147" s="15"/>
      <c r="H2147" s="15"/>
      <c r="I2147" s="15"/>
      <c r="J2147" s="15"/>
      <c r="K2147" s="16">
        <f>K2155</f>
        <v>5</v>
      </c>
      <c r="L2147" s="17">
        <f>L2155</f>
        <v>1068.7</v>
      </c>
      <c r="M2147" s="17">
        <f>M2155</f>
        <v>5343.5</v>
      </c>
      <c r="Q2147" s="17">
        <v>1068.7</v>
      </c>
    </row>
    <row r="2148" spans="1:17" ht="135" x14ac:dyDescent="0.25">
      <c r="A2148" s="15"/>
      <c r="B2148" s="15"/>
      <c r="C2148" s="15"/>
      <c r="D2148" s="25" t="s">
        <v>261</v>
      </c>
      <c r="E2148" s="15"/>
      <c r="F2148" s="15"/>
      <c r="G2148" s="15"/>
      <c r="H2148" s="15"/>
      <c r="I2148" s="15"/>
      <c r="J2148" s="15"/>
      <c r="K2148" s="15"/>
      <c r="L2148" s="15"/>
      <c r="M2148" s="15"/>
      <c r="Q2148" s="15">
        <v>0</v>
      </c>
    </row>
    <row r="2149" spans="1:17" x14ac:dyDescent="0.25">
      <c r="A2149" s="15"/>
      <c r="B2149" s="15"/>
      <c r="C2149" s="15"/>
      <c r="D2149" s="34"/>
      <c r="E2149" s="14" t="s">
        <v>150</v>
      </c>
      <c r="F2149" s="18"/>
      <c r="G2149" s="19"/>
      <c r="H2149" s="19"/>
      <c r="I2149" s="19"/>
      <c r="J2149" s="16">
        <f t="shared" ref="J2149:J2154" si="41">OR(F2149&lt;&gt;0,G2149&lt;&gt;0,H2149&lt;&gt;0,I2149&lt;&gt;0)*(F2149 + (F2149 = 0))*(G2149 + (G2149 = 0))*(H2149 + (H2149 = 0))*(I2149 + (I2149 = 0))</f>
        <v>0</v>
      </c>
      <c r="K2149" s="15"/>
      <c r="L2149" s="15"/>
      <c r="M2149" s="15"/>
      <c r="Q2149" s="15">
        <v>0</v>
      </c>
    </row>
    <row r="2150" spans="1:17" x14ac:dyDescent="0.25">
      <c r="A2150" s="15"/>
      <c r="B2150" s="15"/>
      <c r="C2150" s="15"/>
      <c r="D2150" s="34"/>
      <c r="E2150" s="14" t="s">
        <v>878</v>
      </c>
      <c r="F2150" s="18">
        <v>1</v>
      </c>
      <c r="G2150" s="19">
        <v>0</v>
      </c>
      <c r="H2150" s="19">
        <v>0</v>
      </c>
      <c r="I2150" s="19">
        <v>0</v>
      </c>
      <c r="J2150" s="16">
        <f t="shared" si="41"/>
        <v>1</v>
      </c>
      <c r="K2150" s="15"/>
      <c r="L2150" s="15"/>
      <c r="M2150" s="15"/>
      <c r="Q2150" s="15">
        <v>0</v>
      </c>
    </row>
    <row r="2151" spans="1:17" x14ac:dyDescent="0.25">
      <c r="A2151" s="15"/>
      <c r="B2151" s="15"/>
      <c r="C2151" s="15"/>
      <c r="D2151" s="34"/>
      <c r="E2151" s="14" t="s">
        <v>879</v>
      </c>
      <c r="F2151" s="18">
        <v>1</v>
      </c>
      <c r="G2151" s="19">
        <v>0</v>
      </c>
      <c r="H2151" s="19">
        <v>0</v>
      </c>
      <c r="I2151" s="19">
        <v>0</v>
      </c>
      <c r="J2151" s="16">
        <f t="shared" si="41"/>
        <v>1</v>
      </c>
      <c r="K2151" s="15"/>
      <c r="L2151" s="15"/>
      <c r="M2151" s="15"/>
      <c r="Q2151" s="15">
        <v>0</v>
      </c>
    </row>
    <row r="2152" spans="1:17" x14ac:dyDescent="0.25">
      <c r="A2152" s="15"/>
      <c r="B2152" s="15"/>
      <c r="C2152" s="15"/>
      <c r="D2152" s="34"/>
      <c r="E2152" s="14" t="s">
        <v>880</v>
      </c>
      <c r="F2152" s="18">
        <v>1</v>
      </c>
      <c r="G2152" s="19">
        <v>0</v>
      </c>
      <c r="H2152" s="19">
        <v>0</v>
      </c>
      <c r="I2152" s="19">
        <v>0</v>
      </c>
      <c r="J2152" s="16">
        <f t="shared" si="41"/>
        <v>1</v>
      </c>
      <c r="K2152" s="15"/>
      <c r="L2152" s="15"/>
      <c r="M2152" s="15"/>
      <c r="Q2152" s="15">
        <v>0</v>
      </c>
    </row>
    <row r="2153" spans="1:17" x14ac:dyDescent="0.25">
      <c r="A2153" s="15"/>
      <c r="B2153" s="15"/>
      <c r="C2153" s="15"/>
      <c r="D2153" s="34"/>
      <c r="E2153" s="14" t="s">
        <v>881</v>
      </c>
      <c r="F2153" s="18">
        <v>1</v>
      </c>
      <c r="G2153" s="19">
        <v>0</v>
      </c>
      <c r="H2153" s="19">
        <v>0</v>
      </c>
      <c r="I2153" s="19">
        <v>0</v>
      </c>
      <c r="J2153" s="16">
        <f t="shared" si="41"/>
        <v>1</v>
      </c>
      <c r="K2153" s="15"/>
      <c r="L2153" s="15"/>
      <c r="M2153" s="15"/>
      <c r="Q2153" s="15">
        <v>0</v>
      </c>
    </row>
    <row r="2154" spans="1:17" x14ac:dyDescent="0.25">
      <c r="A2154" s="15"/>
      <c r="B2154" s="15"/>
      <c r="C2154" s="15"/>
      <c r="D2154" s="34"/>
      <c r="E2154" s="14" t="s">
        <v>882</v>
      </c>
      <c r="F2154" s="18">
        <v>1</v>
      </c>
      <c r="G2154" s="19">
        <v>0</v>
      </c>
      <c r="H2154" s="19">
        <v>0</v>
      </c>
      <c r="I2154" s="19">
        <v>0</v>
      </c>
      <c r="J2154" s="16">
        <f t="shared" si="41"/>
        <v>1</v>
      </c>
      <c r="K2154" s="15"/>
      <c r="L2154" s="15"/>
      <c r="M2154" s="15"/>
      <c r="Q2154" s="15">
        <v>0</v>
      </c>
    </row>
    <row r="2155" spans="1:17" x14ac:dyDescent="0.25">
      <c r="A2155" s="15"/>
      <c r="B2155" s="15"/>
      <c r="C2155" s="15"/>
      <c r="D2155" s="34"/>
      <c r="E2155" s="15"/>
      <c r="F2155" s="15"/>
      <c r="G2155" s="15"/>
      <c r="H2155" s="15"/>
      <c r="I2155" s="15"/>
      <c r="J2155" s="20" t="s">
        <v>262</v>
      </c>
      <c r="K2155" s="21">
        <f>SUM(J2149:J2154)</f>
        <v>5</v>
      </c>
      <c r="L2155" s="22">
        <f>+Q2155</f>
        <v>1068.7</v>
      </c>
      <c r="M2155" s="23">
        <f>ROUND(K2155*L2155,2)</f>
        <v>5343.5</v>
      </c>
      <c r="Q2155" s="22">
        <v>1068.7</v>
      </c>
    </row>
    <row r="2156" spans="1:17" ht="0.95" customHeight="1" x14ac:dyDescent="0.25">
      <c r="A2156" s="24"/>
      <c r="B2156" s="24"/>
      <c r="C2156" s="24"/>
      <c r="D2156" s="35"/>
      <c r="E2156" s="24"/>
      <c r="F2156" s="24"/>
      <c r="G2156" s="24"/>
      <c r="H2156" s="24"/>
      <c r="I2156" s="24"/>
      <c r="J2156" s="24"/>
      <c r="K2156" s="24"/>
      <c r="L2156" s="24"/>
      <c r="M2156" s="24"/>
      <c r="Q2156" s="24">
        <v>0</v>
      </c>
    </row>
    <row r="2157" spans="1:17" ht="22.5" x14ac:dyDescent="0.25">
      <c r="A2157" s="13" t="s">
        <v>263</v>
      </c>
      <c r="B2157" s="14" t="s">
        <v>22</v>
      </c>
      <c r="C2157" s="14" t="s">
        <v>47</v>
      </c>
      <c r="D2157" s="25" t="s">
        <v>264</v>
      </c>
      <c r="E2157" s="15"/>
      <c r="F2157" s="15"/>
      <c r="G2157" s="15"/>
      <c r="H2157" s="15"/>
      <c r="I2157" s="15"/>
      <c r="J2157" s="15"/>
      <c r="K2157" s="16">
        <f>K2163</f>
        <v>1.4</v>
      </c>
      <c r="L2157" s="17">
        <f>L2163</f>
        <v>504.67</v>
      </c>
      <c r="M2157" s="17">
        <f>M2163</f>
        <v>706.54</v>
      </c>
      <c r="Q2157" s="17">
        <v>504.67</v>
      </c>
    </row>
    <row r="2158" spans="1:17" ht="67.5" x14ac:dyDescent="0.25">
      <c r="A2158" s="15"/>
      <c r="B2158" s="15"/>
      <c r="C2158" s="15"/>
      <c r="D2158" s="25" t="s">
        <v>265</v>
      </c>
      <c r="E2158" s="15"/>
      <c r="F2158" s="15"/>
      <c r="G2158" s="15"/>
      <c r="H2158" s="15"/>
      <c r="I2158" s="15"/>
      <c r="J2158" s="15"/>
      <c r="K2158" s="15"/>
      <c r="L2158" s="15"/>
      <c r="M2158" s="15"/>
      <c r="Q2158" s="15">
        <v>0</v>
      </c>
    </row>
    <row r="2159" spans="1:17" x14ac:dyDescent="0.25">
      <c r="A2159" s="15"/>
      <c r="B2159" s="15"/>
      <c r="C2159" s="15"/>
      <c r="D2159" s="34"/>
      <c r="E2159" s="14" t="s">
        <v>150</v>
      </c>
      <c r="F2159" s="18"/>
      <c r="G2159" s="19"/>
      <c r="H2159" s="19"/>
      <c r="I2159" s="19"/>
      <c r="J2159" s="16">
        <f>OR(F2159&lt;&gt;0,G2159&lt;&gt;0,H2159&lt;&gt;0,I2159&lt;&gt;0)*(F2159 + (F2159 = 0))*(G2159 + (G2159 = 0))*(H2159 + (H2159 = 0))*(I2159 + (I2159 = 0))</f>
        <v>0</v>
      </c>
      <c r="K2159" s="15"/>
      <c r="L2159" s="15"/>
      <c r="M2159" s="15"/>
      <c r="Q2159" s="15">
        <v>0</v>
      </c>
    </row>
    <row r="2160" spans="1:17" x14ac:dyDescent="0.25">
      <c r="A2160" s="15"/>
      <c r="B2160" s="15"/>
      <c r="C2160" s="15"/>
      <c r="D2160" s="34"/>
      <c r="E2160" s="14" t="s">
        <v>879</v>
      </c>
      <c r="F2160" s="18">
        <v>1</v>
      </c>
      <c r="G2160" s="19">
        <v>0.2</v>
      </c>
      <c r="H2160" s="19">
        <v>0</v>
      </c>
      <c r="I2160" s="19">
        <v>0</v>
      </c>
      <c r="J2160" s="16">
        <f>OR(F2160&lt;&gt;0,G2160&lt;&gt;0,H2160&lt;&gt;0,I2160&lt;&gt;0)*(F2160 + (F2160 = 0))*(G2160 + (G2160 = 0))*(H2160 + (H2160 = 0))*(I2160 + (I2160 = 0))</f>
        <v>0.2</v>
      </c>
      <c r="K2160" s="15"/>
      <c r="L2160" s="15"/>
      <c r="M2160" s="15"/>
      <c r="Q2160" s="15">
        <v>0</v>
      </c>
    </row>
    <row r="2161" spans="1:17" x14ac:dyDescent="0.25">
      <c r="A2161" s="15"/>
      <c r="B2161" s="15"/>
      <c r="C2161" s="15"/>
      <c r="D2161" s="34"/>
      <c r="E2161" s="14" t="s">
        <v>880</v>
      </c>
      <c r="F2161" s="18">
        <v>1</v>
      </c>
      <c r="G2161" s="19">
        <v>0.6</v>
      </c>
      <c r="H2161" s="19">
        <v>0</v>
      </c>
      <c r="I2161" s="19">
        <v>0</v>
      </c>
      <c r="J2161" s="16">
        <f>OR(F2161&lt;&gt;0,G2161&lt;&gt;0,H2161&lt;&gt;0,I2161&lt;&gt;0)*(F2161 + (F2161 = 0))*(G2161 + (G2161 = 0))*(H2161 + (H2161 = 0))*(I2161 + (I2161 = 0))</f>
        <v>0.6</v>
      </c>
      <c r="K2161" s="15"/>
      <c r="L2161" s="15"/>
      <c r="M2161" s="15"/>
      <c r="Q2161" s="15">
        <v>0</v>
      </c>
    </row>
    <row r="2162" spans="1:17" x14ac:dyDescent="0.25">
      <c r="A2162" s="15"/>
      <c r="B2162" s="15"/>
      <c r="C2162" s="15"/>
      <c r="D2162" s="34"/>
      <c r="E2162" s="14" t="s">
        <v>881</v>
      </c>
      <c r="F2162" s="18">
        <v>1</v>
      </c>
      <c r="G2162" s="19">
        <v>0.6</v>
      </c>
      <c r="H2162" s="19">
        <v>0</v>
      </c>
      <c r="I2162" s="19">
        <v>0</v>
      </c>
      <c r="J2162" s="16">
        <f>OR(F2162&lt;&gt;0,G2162&lt;&gt;0,H2162&lt;&gt;0,I2162&lt;&gt;0)*(F2162 + (F2162 = 0))*(G2162 + (G2162 = 0))*(H2162 + (H2162 = 0))*(I2162 + (I2162 = 0))</f>
        <v>0.6</v>
      </c>
      <c r="K2162" s="15"/>
      <c r="L2162" s="15"/>
      <c r="M2162" s="15"/>
      <c r="Q2162" s="15">
        <v>0</v>
      </c>
    </row>
    <row r="2163" spans="1:17" x14ac:dyDescent="0.25">
      <c r="A2163" s="15"/>
      <c r="B2163" s="15"/>
      <c r="C2163" s="15"/>
      <c r="D2163" s="34"/>
      <c r="E2163" s="15"/>
      <c r="F2163" s="15"/>
      <c r="G2163" s="15"/>
      <c r="H2163" s="15"/>
      <c r="I2163" s="15"/>
      <c r="J2163" s="20" t="s">
        <v>266</v>
      </c>
      <c r="K2163" s="21">
        <f>SUM(J2159:J2162)</f>
        <v>1.4</v>
      </c>
      <c r="L2163" s="22">
        <f>+Q2163</f>
        <v>504.67</v>
      </c>
      <c r="M2163" s="23">
        <f>ROUND(K2163*L2163,2)</f>
        <v>706.54</v>
      </c>
      <c r="Q2163" s="22">
        <v>504.67</v>
      </c>
    </row>
    <row r="2164" spans="1:17" ht="0.95" customHeight="1" x14ac:dyDescent="0.25">
      <c r="A2164" s="24"/>
      <c r="B2164" s="24"/>
      <c r="C2164" s="24"/>
      <c r="D2164" s="35"/>
      <c r="E2164" s="24"/>
      <c r="F2164" s="24"/>
      <c r="G2164" s="24"/>
      <c r="H2164" s="24"/>
      <c r="I2164" s="24"/>
      <c r="J2164" s="24"/>
      <c r="K2164" s="24"/>
      <c r="L2164" s="24"/>
      <c r="M2164" s="24"/>
      <c r="Q2164" s="24">
        <v>0</v>
      </c>
    </row>
    <row r="2165" spans="1:17" ht="22.5" x14ac:dyDescent="0.25">
      <c r="A2165" s="13" t="s">
        <v>276</v>
      </c>
      <c r="B2165" s="14" t="s">
        <v>22</v>
      </c>
      <c r="C2165" s="14" t="s">
        <v>23</v>
      </c>
      <c r="D2165" s="25" t="s">
        <v>277</v>
      </c>
      <c r="E2165" s="15"/>
      <c r="F2165" s="15"/>
      <c r="G2165" s="15"/>
      <c r="H2165" s="15"/>
      <c r="I2165" s="15"/>
      <c r="J2165" s="15"/>
      <c r="K2165" s="16">
        <f>K2168</f>
        <v>5</v>
      </c>
      <c r="L2165" s="17">
        <f>L2168</f>
        <v>342.42</v>
      </c>
      <c r="M2165" s="17">
        <f>M2168</f>
        <v>1712.1</v>
      </c>
      <c r="Q2165" s="17">
        <v>342.42</v>
      </c>
    </row>
    <row r="2166" spans="1:17" ht="146.25" x14ac:dyDescent="0.25">
      <c r="A2166" s="15"/>
      <c r="B2166" s="15"/>
      <c r="C2166" s="15"/>
      <c r="D2166" s="25" t="s">
        <v>278</v>
      </c>
      <c r="E2166" s="15"/>
      <c r="F2166" s="15"/>
      <c r="G2166" s="15"/>
      <c r="H2166" s="15"/>
      <c r="I2166" s="15"/>
      <c r="J2166" s="15"/>
      <c r="K2166" s="15"/>
      <c r="L2166" s="15"/>
      <c r="M2166" s="15"/>
      <c r="Q2166" s="15">
        <v>0</v>
      </c>
    </row>
    <row r="2167" spans="1:17" x14ac:dyDescent="0.25">
      <c r="A2167" s="15"/>
      <c r="B2167" s="15"/>
      <c r="C2167" s="15"/>
      <c r="D2167" s="34"/>
      <c r="E2167" s="14" t="s">
        <v>279</v>
      </c>
      <c r="F2167" s="18">
        <v>5</v>
      </c>
      <c r="G2167" s="19">
        <v>0</v>
      </c>
      <c r="H2167" s="19">
        <v>0</v>
      </c>
      <c r="I2167" s="19">
        <v>0</v>
      </c>
      <c r="J2167" s="16">
        <f>OR(F2167&lt;&gt;0,G2167&lt;&gt;0,H2167&lt;&gt;0,I2167&lt;&gt;0)*(F2167 + (F2167 = 0))*(G2167 + (G2167 = 0))*(H2167 + (H2167 = 0))*(I2167 + (I2167 = 0))</f>
        <v>5</v>
      </c>
      <c r="K2167" s="15"/>
      <c r="L2167" s="15"/>
      <c r="M2167" s="15"/>
      <c r="Q2167" s="15">
        <v>0</v>
      </c>
    </row>
    <row r="2168" spans="1:17" x14ac:dyDescent="0.25">
      <c r="A2168" s="15"/>
      <c r="B2168" s="15"/>
      <c r="C2168" s="15"/>
      <c r="D2168" s="34"/>
      <c r="E2168" s="15"/>
      <c r="F2168" s="15"/>
      <c r="G2168" s="15"/>
      <c r="H2168" s="15"/>
      <c r="I2168" s="15"/>
      <c r="J2168" s="20" t="s">
        <v>280</v>
      </c>
      <c r="K2168" s="21">
        <f>J2167</f>
        <v>5</v>
      </c>
      <c r="L2168" s="22">
        <f>+Q2168</f>
        <v>342.42</v>
      </c>
      <c r="M2168" s="23">
        <f>ROUND(K2168*L2168,2)</f>
        <v>1712.1</v>
      </c>
      <c r="Q2168" s="22">
        <v>342.42</v>
      </c>
    </row>
    <row r="2169" spans="1:17" ht="0.95" customHeight="1" x14ac:dyDescent="0.25">
      <c r="A2169" s="24"/>
      <c r="B2169" s="24"/>
      <c r="C2169" s="24"/>
      <c r="D2169" s="35"/>
      <c r="E2169" s="24"/>
      <c r="F2169" s="24"/>
      <c r="G2169" s="24"/>
      <c r="H2169" s="24"/>
      <c r="I2169" s="24"/>
      <c r="J2169" s="24"/>
      <c r="K2169" s="24"/>
      <c r="L2169" s="24"/>
      <c r="M2169" s="24"/>
      <c r="Q2169" s="24">
        <v>0</v>
      </c>
    </row>
    <row r="2170" spans="1:17" x14ac:dyDescent="0.25">
      <c r="A2170" s="13" t="s">
        <v>272</v>
      </c>
      <c r="B2170" s="14" t="s">
        <v>22</v>
      </c>
      <c r="C2170" s="14" t="s">
        <v>122</v>
      </c>
      <c r="D2170" s="25" t="s">
        <v>273</v>
      </c>
      <c r="E2170" s="15"/>
      <c r="F2170" s="15"/>
      <c r="G2170" s="15"/>
      <c r="H2170" s="15"/>
      <c r="I2170" s="15"/>
      <c r="J2170" s="15"/>
      <c r="K2170" s="16">
        <f>K2175</f>
        <v>2</v>
      </c>
      <c r="L2170" s="17">
        <f>L2175</f>
        <v>88.7</v>
      </c>
      <c r="M2170" s="17">
        <f>M2175</f>
        <v>177.4</v>
      </c>
      <c r="Q2170" s="17">
        <v>88.7</v>
      </c>
    </row>
    <row r="2171" spans="1:17" ht="22.5" x14ac:dyDescent="0.25">
      <c r="A2171" s="15"/>
      <c r="B2171" s="15"/>
      <c r="C2171" s="15"/>
      <c r="D2171" s="25" t="s">
        <v>274</v>
      </c>
      <c r="E2171" s="15"/>
      <c r="F2171" s="15"/>
      <c r="G2171" s="15"/>
      <c r="H2171" s="15"/>
      <c r="I2171" s="15"/>
      <c r="J2171" s="15"/>
      <c r="K2171" s="15"/>
      <c r="L2171" s="15"/>
      <c r="M2171" s="15"/>
      <c r="Q2171" s="15">
        <v>0</v>
      </c>
    </row>
    <row r="2172" spans="1:17" x14ac:dyDescent="0.25">
      <c r="A2172" s="15"/>
      <c r="B2172" s="15"/>
      <c r="C2172" s="15"/>
      <c r="D2172" s="34"/>
      <c r="E2172" s="14" t="s">
        <v>279</v>
      </c>
      <c r="F2172" s="18"/>
      <c r="G2172" s="19"/>
      <c r="H2172" s="19"/>
      <c r="I2172" s="19"/>
      <c r="J2172" s="16">
        <f>OR(F2172&lt;&gt;0,G2172&lt;&gt;0,H2172&lt;&gt;0,I2172&lt;&gt;0)*(F2172 + (F2172 = 0))*(G2172 + (G2172 = 0))*(H2172 + (H2172 = 0))*(I2172 + (I2172 = 0))</f>
        <v>0</v>
      </c>
      <c r="K2172" s="15"/>
      <c r="L2172" s="15"/>
      <c r="M2172" s="15"/>
      <c r="Q2172" s="15">
        <v>0</v>
      </c>
    </row>
    <row r="2173" spans="1:17" x14ac:dyDescent="0.25">
      <c r="A2173" s="15"/>
      <c r="B2173" s="15"/>
      <c r="C2173" s="15"/>
      <c r="D2173" s="34"/>
      <c r="E2173" s="14" t="s">
        <v>895</v>
      </c>
      <c r="F2173" s="18">
        <v>0</v>
      </c>
      <c r="G2173" s="19">
        <v>1</v>
      </c>
      <c r="H2173" s="19">
        <v>0</v>
      </c>
      <c r="I2173" s="19">
        <v>0</v>
      </c>
      <c r="J2173" s="16">
        <f>OR(F2173&lt;&gt;0,G2173&lt;&gt;0,H2173&lt;&gt;0,I2173&lt;&gt;0)*(F2173 + (F2173 = 0))*(G2173 + (G2173 = 0))*(H2173 + (H2173 = 0))*(I2173 + (I2173 = 0))</f>
        <v>1</v>
      </c>
      <c r="K2173" s="15"/>
      <c r="L2173" s="15"/>
      <c r="M2173" s="15"/>
      <c r="Q2173" s="15">
        <v>0</v>
      </c>
    </row>
    <row r="2174" spans="1:17" x14ac:dyDescent="0.25">
      <c r="A2174" s="15"/>
      <c r="B2174" s="15"/>
      <c r="C2174" s="15"/>
      <c r="D2174" s="34"/>
      <c r="E2174" s="14" t="s">
        <v>896</v>
      </c>
      <c r="F2174" s="18">
        <v>0</v>
      </c>
      <c r="G2174" s="19">
        <v>1</v>
      </c>
      <c r="H2174" s="19">
        <v>0</v>
      </c>
      <c r="I2174" s="19">
        <v>0</v>
      </c>
      <c r="J2174" s="16">
        <f>OR(F2174&lt;&gt;0,G2174&lt;&gt;0,H2174&lt;&gt;0,I2174&lt;&gt;0)*(F2174 + (F2174 = 0))*(G2174 + (G2174 = 0))*(H2174 + (H2174 = 0))*(I2174 + (I2174 = 0))</f>
        <v>1</v>
      </c>
      <c r="K2174" s="15"/>
      <c r="L2174" s="15"/>
      <c r="M2174" s="15"/>
      <c r="Q2174" s="15">
        <v>0</v>
      </c>
    </row>
    <row r="2175" spans="1:17" x14ac:dyDescent="0.25">
      <c r="A2175" s="15"/>
      <c r="B2175" s="15"/>
      <c r="C2175" s="15"/>
      <c r="D2175" s="34"/>
      <c r="E2175" s="15"/>
      <c r="F2175" s="15"/>
      <c r="G2175" s="15"/>
      <c r="H2175" s="15"/>
      <c r="I2175" s="15"/>
      <c r="J2175" s="20" t="s">
        <v>275</v>
      </c>
      <c r="K2175" s="21">
        <f>SUM(J2172:J2174)</f>
        <v>2</v>
      </c>
      <c r="L2175" s="22">
        <f>+Q2175</f>
        <v>88.7</v>
      </c>
      <c r="M2175" s="23">
        <f>ROUND(K2175*L2175,2)</f>
        <v>177.4</v>
      </c>
      <c r="Q2175" s="22">
        <v>88.7</v>
      </c>
    </row>
    <row r="2176" spans="1:17" ht="0.95" customHeight="1" x14ac:dyDescent="0.25">
      <c r="A2176" s="24"/>
      <c r="B2176" s="24"/>
      <c r="C2176" s="24"/>
      <c r="D2176" s="35"/>
      <c r="E2176" s="24"/>
      <c r="F2176" s="24"/>
      <c r="G2176" s="24"/>
      <c r="H2176" s="24"/>
      <c r="I2176" s="24"/>
      <c r="J2176" s="24"/>
      <c r="K2176" s="24"/>
      <c r="L2176" s="24"/>
      <c r="M2176" s="24"/>
      <c r="Q2176" s="24">
        <v>0</v>
      </c>
    </row>
    <row r="2177" spans="1:17" x14ac:dyDescent="0.25">
      <c r="A2177" s="13" t="s">
        <v>281</v>
      </c>
      <c r="B2177" s="14" t="s">
        <v>22</v>
      </c>
      <c r="C2177" s="14" t="s">
        <v>88</v>
      </c>
      <c r="D2177" s="25" t="s">
        <v>282</v>
      </c>
      <c r="E2177" s="15"/>
      <c r="F2177" s="15"/>
      <c r="G2177" s="15"/>
      <c r="H2177" s="15"/>
      <c r="I2177" s="15"/>
      <c r="J2177" s="15"/>
      <c r="K2177" s="16">
        <f>K2185</f>
        <v>1.71</v>
      </c>
      <c r="L2177" s="17">
        <f>L2185</f>
        <v>148.97</v>
      </c>
      <c r="M2177" s="17">
        <f>M2185</f>
        <v>254.74</v>
      </c>
      <c r="Q2177" s="17">
        <v>148.97</v>
      </c>
    </row>
    <row r="2178" spans="1:17" ht="67.5" x14ac:dyDescent="0.25">
      <c r="A2178" s="15"/>
      <c r="B2178" s="15"/>
      <c r="C2178" s="15"/>
      <c r="D2178" s="25" t="s">
        <v>283</v>
      </c>
      <c r="E2178" s="15"/>
      <c r="F2178" s="15"/>
      <c r="G2178" s="15"/>
      <c r="H2178" s="15"/>
      <c r="I2178" s="15"/>
      <c r="J2178" s="15"/>
      <c r="K2178" s="15"/>
      <c r="L2178" s="15"/>
      <c r="M2178" s="15"/>
      <c r="Q2178" s="15">
        <v>0</v>
      </c>
    </row>
    <row r="2179" spans="1:17" x14ac:dyDescent="0.25">
      <c r="A2179" s="15"/>
      <c r="B2179" s="15"/>
      <c r="C2179" s="15"/>
      <c r="D2179" s="34"/>
      <c r="E2179" s="14" t="s">
        <v>150</v>
      </c>
      <c r="F2179" s="18"/>
      <c r="G2179" s="19"/>
      <c r="H2179" s="19"/>
      <c r="I2179" s="19"/>
      <c r="J2179" s="16">
        <f t="shared" ref="J2179:J2184" si="42">OR(F2179&lt;&gt;0,G2179&lt;&gt;0,H2179&lt;&gt;0,I2179&lt;&gt;0)*(F2179 + (F2179 = 0))*(G2179 + (G2179 = 0))*(H2179 + (H2179 = 0))*(I2179 + (I2179 = 0))</f>
        <v>0</v>
      </c>
      <c r="K2179" s="15"/>
      <c r="L2179" s="15"/>
      <c r="M2179" s="15"/>
      <c r="Q2179" s="15">
        <v>0</v>
      </c>
    </row>
    <row r="2180" spans="1:17" x14ac:dyDescent="0.25">
      <c r="A2180" s="15"/>
      <c r="B2180" s="15"/>
      <c r="C2180" s="15"/>
      <c r="D2180" s="34"/>
      <c r="E2180" s="14" t="s">
        <v>878</v>
      </c>
      <c r="F2180" s="18">
        <v>0</v>
      </c>
      <c r="G2180" s="19">
        <v>1.85</v>
      </c>
      <c r="H2180" s="19">
        <v>1.85</v>
      </c>
      <c r="I2180" s="19">
        <v>0.1</v>
      </c>
      <c r="J2180" s="16">
        <f t="shared" si="42"/>
        <v>0.34200000000000003</v>
      </c>
      <c r="K2180" s="15"/>
      <c r="L2180" s="15"/>
      <c r="M2180" s="15"/>
      <c r="Q2180" s="15">
        <v>0</v>
      </c>
    </row>
    <row r="2181" spans="1:17" x14ac:dyDescent="0.25">
      <c r="A2181" s="15"/>
      <c r="B2181" s="15"/>
      <c r="C2181" s="15"/>
      <c r="D2181" s="34"/>
      <c r="E2181" s="14" t="s">
        <v>879</v>
      </c>
      <c r="F2181" s="18">
        <v>0</v>
      </c>
      <c r="G2181" s="19">
        <v>1.85</v>
      </c>
      <c r="H2181" s="19">
        <v>1.85</v>
      </c>
      <c r="I2181" s="19">
        <v>0.1</v>
      </c>
      <c r="J2181" s="16">
        <f t="shared" si="42"/>
        <v>0.34200000000000003</v>
      </c>
      <c r="K2181" s="15"/>
      <c r="L2181" s="15"/>
      <c r="M2181" s="15"/>
      <c r="Q2181" s="15">
        <v>0</v>
      </c>
    </row>
    <row r="2182" spans="1:17" x14ac:dyDescent="0.25">
      <c r="A2182" s="15"/>
      <c r="B2182" s="15"/>
      <c r="C2182" s="15"/>
      <c r="D2182" s="34"/>
      <c r="E2182" s="14" t="s">
        <v>880</v>
      </c>
      <c r="F2182" s="18">
        <v>0</v>
      </c>
      <c r="G2182" s="19">
        <v>1.85</v>
      </c>
      <c r="H2182" s="19">
        <v>1.85</v>
      </c>
      <c r="I2182" s="19">
        <v>0.1</v>
      </c>
      <c r="J2182" s="16">
        <f t="shared" si="42"/>
        <v>0.34200000000000003</v>
      </c>
      <c r="K2182" s="15"/>
      <c r="L2182" s="15"/>
      <c r="M2182" s="15"/>
      <c r="Q2182" s="15">
        <v>0</v>
      </c>
    </row>
    <row r="2183" spans="1:17" x14ac:dyDescent="0.25">
      <c r="A2183" s="15"/>
      <c r="B2183" s="15"/>
      <c r="C2183" s="15"/>
      <c r="D2183" s="34"/>
      <c r="E2183" s="14" t="s">
        <v>881</v>
      </c>
      <c r="F2183" s="18">
        <v>0</v>
      </c>
      <c r="G2183" s="19">
        <v>1.85</v>
      </c>
      <c r="H2183" s="19">
        <v>1.85</v>
      </c>
      <c r="I2183" s="19">
        <v>0.1</v>
      </c>
      <c r="J2183" s="16">
        <f t="shared" si="42"/>
        <v>0.34200000000000003</v>
      </c>
      <c r="K2183" s="15"/>
      <c r="L2183" s="15"/>
      <c r="M2183" s="15"/>
      <c r="Q2183" s="15">
        <v>0</v>
      </c>
    </row>
    <row r="2184" spans="1:17" x14ac:dyDescent="0.25">
      <c r="A2184" s="15"/>
      <c r="B2184" s="15"/>
      <c r="C2184" s="15"/>
      <c r="D2184" s="34"/>
      <c r="E2184" s="14" t="s">
        <v>882</v>
      </c>
      <c r="F2184" s="18">
        <v>0</v>
      </c>
      <c r="G2184" s="19">
        <v>1.85</v>
      </c>
      <c r="H2184" s="19">
        <v>1.85</v>
      </c>
      <c r="I2184" s="19">
        <v>0.1</v>
      </c>
      <c r="J2184" s="16">
        <f t="shared" si="42"/>
        <v>0.34200000000000003</v>
      </c>
      <c r="K2184" s="15"/>
      <c r="L2184" s="15"/>
      <c r="M2184" s="15"/>
      <c r="Q2184" s="15">
        <v>0</v>
      </c>
    </row>
    <row r="2185" spans="1:17" x14ac:dyDescent="0.25">
      <c r="A2185" s="15"/>
      <c r="B2185" s="15"/>
      <c r="C2185" s="15"/>
      <c r="D2185" s="34"/>
      <c r="E2185" s="15"/>
      <c r="F2185" s="15"/>
      <c r="G2185" s="15"/>
      <c r="H2185" s="15"/>
      <c r="I2185" s="15"/>
      <c r="J2185" s="20" t="s">
        <v>284</v>
      </c>
      <c r="K2185" s="21">
        <f>SUM(J2179:J2184)</f>
        <v>1.71</v>
      </c>
      <c r="L2185" s="22">
        <f>+Q2185</f>
        <v>148.97</v>
      </c>
      <c r="M2185" s="23">
        <f>ROUND(K2185*L2185,2)</f>
        <v>254.74</v>
      </c>
      <c r="Q2185" s="22">
        <v>148.97</v>
      </c>
    </row>
    <row r="2186" spans="1:17" ht="0.95" customHeight="1" x14ac:dyDescent="0.25">
      <c r="A2186" s="24"/>
      <c r="B2186" s="24"/>
      <c r="C2186" s="24"/>
      <c r="D2186" s="35"/>
      <c r="E2186" s="24"/>
      <c r="F2186" s="24"/>
      <c r="G2186" s="24"/>
      <c r="H2186" s="24"/>
      <c r="I2186" s="24"/>
      <c r="J2186" s="24"/>
      <c r="K2186" s="24"/>
      <c r="L2186" s="24"/>
      <c r="M2186" s="24"/>
      <c r="Q2186" s="24">
        <v>0</v>
      </c>
    </row>
    <row r="2187" spans="1:17" x14ac:dyDescent="0.25">
      <c r="A2187" s="13" t="s">
        <v>285</v>
      </c>
      <c r="B2187" s="14" t="s">
        <v>22</v>
      </c>
      <c r="C2187" s="14" t="s">
        <v>23</v>
      </c>
      <c r="D2187" s="25" t="s">
        <v>286</v>
      </c>
      <c r="E2187" s="15"/>
      <c r="F2187" s="15"/>
      <c r="G2187" s="15"/>
      <c r="H2187" s="15"/>
      <c r="I2187" s="15"/>
      <c r="J2187" s="15"/>
      <c r="K2187" s="19">
        <v>0</v>
      </c>
      <c r="L2187" s="22">
        <f>+Q2187</f>
        <v>16.04</v>
      </c>
      <c r="M2187" s="17">
        <f>ROUND(K2187*L2187,2)</f>
        <v>0</v>
      </c>
      <c r="Q2187" s="22">
        <v>16.04</v>
      </c>
    </row>
    <row r="2188" spans="1:17" ht="56.25" x14ac:dyDescent="0.25">
      <c r="A2188" s="15"/>
      <c r="B2188" s="15"/>
      <c r="C2188" s="15"/>
      <c r="D2188" s="25" t="s">
        <v>287</v>
      </c>
      <c r="E2188" s="15"/>
      <c r="F2188" s="15"/>
      <c r="G2188" s="15"/>
      <c r="H2188" s="15"/>
      <c r="I2188" s="15"/>
      <c r="J2188" s="15"/>
      <c r="K2188" s="15"/>
      <c r="L2188" s="15"/>
      <c r="M2188" s="15"/>
      <c r="Q2188" s="15">
        <v>0</v>
      </c>
    </row>
    <row r="2189" spans="1:17" ht="22.5" x14ac:dyDescent="0.25">
      <c r="A2189" s="13" t="s">
        <v>323</v>
      </c>
      <c r="B2189" s="14" t="s">
        <v>22</v>
      </c>
      <c r="C2189" s="14" t="s">
        <v>23</v>
      </c>
      <c r="D2189" s="25" t="s">
        <v>324</v>
      </c>
      <c r="E2189" s="15"/>
      <c r="F2189" s="15"/>
      <c r="G2189" s="15"/>
      <c r="H2189" s="15"/>
      <c r="I2189" s="15"/>
      <c r="J2189" s="15"/>
      <c r="K2189" s="16">
        <f>K2192</f>
        <v>4</v>
      </c>
      <c r="L2189" s="17">
        <f>L2192</f>
        <v>65.72</v>
      </c>
      <c r="M2189" s="17">
        <f>M2192</f>
        <v>262.88</v>
      </c>
      <c r="Q2189" s="17">
        <v>65.72</v>
      </c>
    </row>
    <row r="2190" spans="1:17" ht="56.25" x14ac:dyDescent="0.25">
      <c r="A2190" s="15"/>
      <c r="B2190" s="15"/>
      <c r="C2190" s="15"/>
      <c r="D2190" s="25" t="s">
        <v>325</v>
      </c>
      <c r="E2190" s="15"/>
      <c r="F2190" s="15"/>
      <c r="G2190" s="15"/>
      <c r="H2190" s="15"/>
      <c r="I2190" s="15"/>
      <c r="J2190" s="15"/>
      <c r="K2190" s="15"/>
      <c r="L2190" s="15"/>
      <c r="M2190" s="15"/>
      <c r="Q2190" s="15">
        <v>0</v>
      </c>
    </row>
    <row r="2191" spans="1:17" x14ac:dyDescent="0.25">
      <c r="A2191" s="15"/>
      <c r="B2191" s="15"/>
      <c r="C2191" s="15"/>
      <c r="D2191" s="34"/>
      <c r="E2191" s="14" t="s">
        <v>897</v>
      </c>
      <c r="F2191" s="18">
        <v>4</v>
      </c>
      <c r="G2191" s="19">
        <v>0</v>
      </c>
      <c r="H2191" s="19">
        <v>0</v>
      </c>
      <c r="I2191" s="19">
        <v>0</v>
      </c>
      <c r="J2191" s="16">
        <f>OR(F2191&lt;&gt;0,G2191&lt;&gt;0,H2191&lt;&gt;0,I2191&lt;&gt;0)*(F2191 + (F2191 = 0))*(G2191 + (G2191 = 0))*(H2191 + (H2191 = 0))*(I2191 + (I2191 = 0))</f>
        <v>4</v>
      </c>
      <c r="K2191" s="15"/>
      <c r="L2191" s="15"/>
      <c r="M2191" s="15"/>
      <c r="Q2191" s="15">
        <v>0</v>
      </c>
    </row>
    <row r="2192" spans="1:17" x14ac:dyDescent="0.25">
      <c r="A2192" s="15"/>
      <c r="B2192" s="15"/>
      <c r="C2192" s="15"/>
      <c r="D2192" s="34"/>
      <c r="E2192" s="15"/>
      <c r="F2192" s="15"/>
      <c r="G2192" s="15"/>
      <c r="H2192" s="15"/>
      <c r="I2192" s="15"/>
      <c r="J2192" s="20" t="s">
        <v>327</v>
      </c>
      <c r="K2192" s="21">
        <f>J2191</f>
        <v>4</v>
      </c>
      <c r="L2192" s="22">
        <f>+Q2192</f>
        <v>65.72</v>
      </c>
      <c r="M2192" s="23">
        <f>ROUND(K2192*L2192,2)</f>
        <v>262.88</v>
      </c>
      <c r="Q2192" s="22">
        <v>65.72</v>
      </c>
    </row>
    <row r="2193" spans="1:17" ht="0.95" customHeight="1" x14ac:dyDescent="0.25">
      <c r="A2193" s="24"/>
      <c r="B2193" s="24"/>
      <c r="C2193" s="24"/>
      <c r="D2193" s="35"/>
      <c r="E2193" s="24"/>
      <c r="F2193" s="24"/>
      <c r="G2193" s="24"/>
      <c r="H2193" s="24"/>
      <c r="I2193" s="24"/>
      <c r="J2193" s="24"/>
      <c r="K2193" s="24"/>
      <c r="L2193" s="24"/>
      <c r="M2193" s="24"/>
      <c r="Q2193" s="24">
        <v>0</v>
      </c>
    </row>
    <row r="2194" spans="1:17" ht="22.5" x14ac:dyDescent="0.25">
      <c r="A2194" s="13" t="s">
        <v>328</v>
      </c>
      <c r="B2194" s="14" t="s">
        <v>22</v>
      </c>
      <c r="C2194" s="14" t="s">
        <v>23</v>
      </c>
      <c r="D2194" s="25" t="s">
        <v>329</v>
      </c>
      <c r="E2194" s="15"/>
      <c r="F2194" s="15"/>
      <c r="G2194" s="15"/>
      <c r="H2194" s="15"/>
      <c r="I2194" s="15"/>
      <c r="J2194" s="15"/>
      <c r="K2194" s="16">
        <f>K2201</f>
        <v>3</v>
      </c>
      <c r="L2194" s="17">
        <f>L2201</f>
        <v>400.93</v>
      </c>
      <c r="M2194" s="17">
        <f>M2201</f>
        <v>1202.79</v>
      </c>
      <c r="Q2194" s="17">
        <v>400.93</v>
      </c>
    </row>
    <row r="2195" spans="1:17" ht="56.25" x14ac:dyDescent="0.25">
      <c r="A2195" s="15"/>
      <c r="B2195" s="15"/>
      <c r="C2195" s="15"/>
      <c r="D2195" s="25" t="s">
        <v>330</v>
      </c>
      <c r="E2195" s="15"/>
      <c r="F2195" s="15"/>
      <c r="G2195" s="15"/>
      <c r="H2195" s="15"/>
      <c r="I2195" s="15"/>
      <c r="J2195" s="15"/>
      <c r="K2195" s="15"/>
      <c r="L2195" s="15"/>
      <c r="M2195" s="15"/>
      <c r="Q2195" s="15">
        <v>0</v>
      </c>
    </row>
    <row r="2196" spans="1:17" x14ac:dyDescent="0.25">
      <c r="A2196" s="15"/>
      <c r="B2196" s="15"/>
      <c r="C2196" s="15"/>
      <c r="D2196" s="34"/>
      <c r="E2196" s="14" t="s">
        <v>772</v>
      </c>
      <c r="F2196" s="18"/>
      <c r="G2196" s="22"/>
      <c r="H2196" s="22"/>
      <c r="I2196" s="22"/>
      <c r="J2196" s="17">
        <f>OR(F2196&lt;&gt;0,G2196&lt;&gt;0,H2196&lt;&gt;0,I2196&lt;&gt;0)*(F2196 + (F2196 = 0))*(G2196 + (G2196 = 0))*(H2196 + (H2196 = 0))*(I2196 + (I2196 = 0))</f>
        <v>0</v>
      </c>
      <c r="K2196" s="15"/>
      <c r="L2196" s="15"/>
      <c r="M2196" s="15"/>
      <c r="Q2196" s="15">
        <v>0</v>
      </c>
    </row>
    <row r="2197" spans="1:17" x14ac:dyDescent="0.25">
      <c r="A2197" s="15"/>
      <c r="B2197" s="15"/>
      <c r="C2197" s="15"/>
      <c r="D2197" s="34"/>
      <c r="E2197" s="14" t="s">
        <v>898</v>
      </c>
      <c r="F2197" s="18">
        <v>1</v>
      </c>
      <c r="G2197" s="22">
        <v>0</v>
      </c>
      <c r="H2197" s="22">
        <v>0</v>
      </c>
      <c r="I2197" s="22">
        <v>0</v>
      </c>
      <c r="J2197" s="17">
        <f>OR(F2197&lt;&gt;0,G2197&lt;&gt;0,H2197&lt;&gt;0,I2197&lt;&gt;0)*(F2197 + (F2197 = 0))*(G2197 + (G2197 = 0))*(H2197 + (H2197 = 0))*(I2197 + (I2197 = 0))</f>
        <v>1</v>
      </c>
      <c r="K2197" s="15"/>
      <c r="L2197" s="15"/>
      <c r="M2197" s="15"/>
      <c r="Q2197" s="15">
        <v>0</v>
      </c>
    </row>
    <row r="2198" spans="1:17" x14ac:dyDescent="0.25">
      <c r="A2198" s="15"/>
      <c r="B2198" s="15"/>
      <c r="C2198" s="15"/>
      <c r="D2198" s="34"/>
      <c r="E2198" s="14" t="s">
        <v>899</v>
      </c>
      <c r="F2198" s="18">
        <v>1</v>
      </c>
      <c r="G2198" s="22">
        <v>0</v>
      </c>
      <c r="H2198" s="22">
        <v>0</v>
      </c>
      <c r="I2198" s="22">
        <v>0</v>
      </c>
      <c r="J2198" s="17">
        <f>OR(F2198&lt;&gt;0,G2198&lt;&gt;0,H2198&lt;&gt;0,I2198&lt;&gt;0)*(F2198 + (F2198 = 0))*(G2198 + (G2198 = 0))*(H2198 + (H2198 = 0))*(I2198 + (I2198 = 0))</f>
        <v>1</v>
      </c>
      <c r="K2198" s="15"/>
      <c r="L2198" s="15"/>
      <c r="M2198" s="15"/>
      <c r="Q2198" s="15">
        <v>0</v>
      </c>
    </row>
    <row r="2199" spans="1:17" x14ac:dyDescent="0.25">
      <c r="A2199" s="15"/>
      <c r="B2199" s="15"/>
      <c r="C2199" s="15"/>
      <c r="D2199" s="34"/>
      <c r="E2199" s="14" t="s">
        <v>820</v>
      </c>
      <c r="F2199" s="18"/>
      <c r="G2199" s="22"/>
      <c r="H2199" s="22"/>
      <c r="I2199" s="22"/>
      <c r="J2199" s="17">
        <f>OR(F2199&lt;&gt;0,G2199&lt;&gt;0,H2199&lt;&gt;0,I2199&lt;&gt;0)*(F2199 + (F2199 = 0))*(G2199 + (G2199 = 0))*(H2199 + (H2199 = 0))*(I2199 + (I2199 = 0))</f>
        <v>0</v>
      </c>
      <c r="K2199" s="15"/>
      <c r="L2199" s="15"/>
      <c r="M2199" s="15"/>
      <c r="Q2199" s="15">
        <v>0</v>
      </c>
    </row>
    <row r="2200" spans="1:17" x14ac:dyDescent="0.25">
      <c r="A2200" s="15"/>
      <c r="B2200" s="15"/>
      <c r="C2200" s="15"/>
      <c r="D2200" s="34"/>
      <c r="E2200" s="14" t="s">
        <v>900</v>
      </c>
      <c r="F2200" s="18">
        <v>1</v>
      </c>
      <c r="G2200" s="22">
        <v>0</v>
      </c>
      <c r="H2200" s="22">
        <v>0</v>
      </c>
      <c r="I2200" s="22">
        <v>0</v>
      </c>
      <c r="J2200" s="17">
        <f>OR(F2200&lt;&gt;0,G2200&lt;&gt;0,H2200&lt;&gt;0,I2200&lt;&gt;0)*(F2200 + (F2200 = 0))*(G2200 + (G2200 = 0))*(H2200 + (H2200 = 0))*(I2200 + (I2200 = 0))</f>
        <v>1</v>
      </c>
      <c r="K2200" s="15"/>
      <c r="L2200" s="15"/>
      <c r="M2200" s="15"/>
      <c r="Q2200" s="15">
        <v>0</v>
      </c>
    </row>
    <row r="2201" spans="1:17" x14ac:dyDescent="0.25">
      <c r="A2201" s="15"/>
      <c r="B2201" s="15"/>
      <c r="C2201" s="15"/>
      <c r="D2201" s="34"/>
      <c r="E2201" s="15"/>
      <c r="F2201" s="15"/>
      <c r="G2201" s="15"/>
      <c r="H2201" s="15"/>
      <c r="I2201" s="15"/>
      <c r="J2201" s="20" t="s">
        <v>332</v>
      </c>
      <c r="K2201" s="21">
        <f>SUM(J2196:J2200)</f>
        <v>3</v>
      </c>
      <c r="L2201" s="22">
        <f>+Q2201</f>
        <v>400.93</v>
      </c>
      <c r="M2201" s="23">
        <f>ROUND(K2201*L2201,2)</f>
        <v>1202.79</v>
      </c>
      <c r="Q2201" s="22">
        <v>400.93</v>
      </c>
    </row>
    <row r="2202" spans="1:17" ht="0.95" customHeight="1" x14ac:dyDescent="0.25">
      <c r="A2202" s="24"/>
      <c r="B2202" s="24"/>
      <c r="C2202" s="24"/>
      <c r="D2202" s="35"/>
      <c r="E2202" s="24"/>
      <c r="F2202" s="24"/>
      <c r="G2202" s="24"/>
      <c r="H2202" s="24"/>
      <c r="I2202" s="24"/>
      <c r="J2202" s="24"/>
      <c r="K2202" s="24"/>
      <c r="L2202" s="24"/>
      <c r="M2202" s="24"/>
      <c r="Q2202" s="24">
        <v>0</v>
      </c>
    </row>
    <row r="2203" spans="1:17" ht="22.5" x14ac:dyDescent="0.25">
      <c r="A2203" s="13" t="s">
        <v>651</v>
      </c>
      <c r="B2203" s="14" t="s">
        <v>22</v>
      </c>
      <c r="C2203" s="14" t="s">
        <v>23</v>
      </c>
      <c r="D2203" s="25" t="s">
        <v>652</v>
      </c>
      <c r="E2203" s="15"/>
      <c r="F2203" s="15"/>
      <c r="G2203" s="15"/>
      <c r="H2203" s="15"/>
      <c r="I2203" s="15"/>
      <c r="J2203" s="15"/>
      <c r="K2203" s="16">
        <f>K2207</f>
        <v>1</v>
      </c>
      <c r="L2203" s="17">
        <f>L2207</f>
        <v>34.28</v>
      </c>
      <c r="M2203" s="17">
        <f>M2207</f>
        <v>34.28</v>
      </c>
      <c r="Q2203" s="17">
        <v>34.28</v>
      </c>
    </row>
    <row r="2204" spans="1:17" ht="67.5" x14ac:dyDescent="0.25">
      <c r="A2204" s="15"/>
      <c r="B2204" s="15"/>
      <c r="C2204" s="15"/>
      <c r="D2204" s="25" t="s">
        <v>653</v>
      </c>
      <c r="E2204" s="15"/>
      <c r="F2204" s="15"/>
      <c r="G2204" s="15"/>
      <c r="H2204" s="15"/>
      <c r="I2204" s="15"/>
      <c r="J2204" s="15"/>
      <c r="K2204" s="15"/>
      <c r="L2204" s="15"/>
      <c r="M2204" s="15"/>
      <c r="Q2204" s="15">
        <v>0</v>
      </c>
    </row>
    <row r="2205" spans="1:17" x14ac:dyDescent="0.25">
      <c r="A2205" s="15"/>
      <c r="B2205" s="15"/>
      <c r="C2205" s="15"/>
      <c r="D2205" s="34"/>
      <c r="E2205" s="14" t="s">
        <v>820</v>
      </c>
      <c r="F2205" s="18"/>
      <c r="G2205" s="19"/>
      <c r="H2205" s="19"/>
      <c r="I2205" s="19"/>
      <c r="J2205" s="16">
        <f>OR(F2205&lt;&gt;0,G2205&lt;&gt;0,H2205&lt;&gt;0,I2205&lt;&gt;0)*(F2205 + (F2205 = 0))*(G2205 + (G2205 = 0))*(H2205 + (H2205 = 0))*(I2205 + (I2205 = 0))</f>
        <v>0</v>
      </c>
      <c r="K2205" s="15"/>
      <c r="L2205" s="15"/>
      <c r="M2205" s="15"/>
      <c r="Q2205" s="15">
        <v>0</v>
      </c>
    </row>
    <row r="2206" spans="1:17" x14ac:dyDescent="0.25">
      <c r="A2206" s="15"/>
      <c r="B2206" s="15"/>
      <c r="C2206" s="15"/>
      <c r="D2206" s="34"/>
      <c r="E2206" s="14" t="s">
        <v>901</v>
      </c>
      <c r="F2206" s="18">
        <v>1</v>
      </c>
      <c r="G2206" s="19">
        <v>0</v>
      </c>
      <c r="H2206" s="19">
        <v>0</v>
      </c>
      <c r="I2206" s="19">
        <v>0</v>
      </c>
      <c r="J2206" s="16">
        <f>OR(F2206&lt;&gt;0,G2206&lt;&gt;0,H2206&lt;&gt;0,I2206&lt;&gt;0)*(F2206 + (F2206 = 0))*(G2206 + (G2206 = 0))*(H2206 + (H2206 = 0))*(I2206 + (I2206 = 0))</f>
        <v>1</v>
      </c>
      <c r="K2206" s="15"/>
      <c r="L2206" s="15"/>
      <c r="M2206" s="15"/>
      <c r="Q2206" s="15">
        <v>0</v>
      </c>
    </row>
    <row r="2207" spans="1:17" x14ac:dyDescent="0.25">
      <c r="A2207" s="15"/>
      <c r="B2207" s="15"/>
      <c r="C2207" s="15"/>
      <c r="D2207" s="34"/>
      <c r="E2207" s="15"/>
      <c r="F2207" s="15"/>
      <c r="G2207" s="15"/>
      <c r="H2207" s="15"/>
      <c r="I2207" s="15"/>
      <c r="J2207" s="20" t="s">
        <v>656</v>
      </c>
      <c r="K2207" s="21">
        <f>SUM(J2205:J2206)</f>
        <v>1</v>
      </c>
      <c r="L2207" s="22">
        <f>+Q2207</f>
        <v>34.28</v>
      </c>
      <c r="M2207" s="23">
        <f>ROUND(K2207*L2207,2)</f>
        <v>34.28</v>
      </c>
      <c r="Q2207" s="22">
        <v>34.28</v>
      </c>
    </row>
    <row r="2208" spans="1:17" ht="0.95" customHeight="1" x14ac:dyDescent="0.25">
      <c r="A2208" s="24"/>
      <c r="B2208" s="24"/>
      <c r="C2208" s="24"/>
      <c r="D2208" s="35"/>
      <c r="E2208" s="24"/>
      <c r="F2208" s="24"/>
      <c r="G2208" s="24"/>
      <c r="H2208" s="24"/>
      <c r="I2208" s="24"/>
      <c r="J2208" s="24"/>
      <c r="K2208" s="24"/>
      <c r="L2208" s="24"/>
      <c r="M2208" s="24"/>
      <c r="Q2208" s="24">
        <v>0</v>
      </c>
    </row>
    <row r="2209" spans="1:17" x14ac:dyDescent="0.25">
      <c r="A2209" s="15"/>
      <c r="B2209" s="15"/>
      <c r="C2209" s="15"/>
      <c r="D2209" s="34"/>
      <c r="E2209" s="15"/>
      <c r="F2209" s="15"/>
      <c r="G2209" s="15"/>
      <c r="H2209" s="15"/>
      <c r="I2209" s="15"/>
      <c r="J2209" s="20" t="s">
        <v>902</v>
      </c>
      <c r="K2209" s="19">
        <v>1</v>
      </c>
      <c r="L2209" s="23">
        <f>M2147+M2157+M2165+M2170+M2177+M2187+M2189+M2194+M2203</f>
        <v>9694.23</v>
      </c>
      <c r="M2209" s="23">
        <f>ROUND(K2209*L2209,2)</f>
        <v>9694.23</v>
      </c>
      <c r="Q2209" s="23">
        <v>9694.26</v>
      </c>
    </row>
    <row r="2210" spans="1:17" ht="0.95" customHeight="1" x14ac:dyDescent="0.25">
      <c r="A2210" s="24"/>
      <c r="B2210" s="24"/>
      <c r="C2210" s="24"/>
      <c r="D2210" s="35"/>
      <c r="E2210" s="24"/>
      <c r="F2210" s="24"/>
      <c r="G2210" s="24"/>
      <c r="H2210" s="24"/>
      <c r="I2210" s="24"/>
      <c r="J2210" s="24"/>
      <c r="K2210" s="24"/>
      <c r="L2210" s="24"/>
      <c r="M2210" s="24"/>
      <c r="Q2210" s="24">
        <v>0</v>
      </c>
    </row>
    <row r="2211" spans="1:17" x14ac:dyDescent="0.25">
      <c r="A2211" s="9" t="s">
        <v>903</v>
      </c>
      <c r="B2211" s="9" t="s">
        <v>16</v>
      </c>
      <c r="C2211" s="9" t="s">
        <v>17</v>
      </c>
      <c r="D2211" s="33" t="s">
        <v>335</v>
      </c>
      <c r="E2211" s="10"/>
      <c r="F2211" s="10"/>
      <c r="G2211" s="10"/>
      <c r="H2211" s="10"/>
      <c r="I2211" s="10"/>
      <c r="J2211" s="10"/>
      <c r="K2211" s="11">
        <f>K2269</f>
        <v>1</v>
      </c>
      <c r="L2211" s="12">
        <f>L2269</f>
        <v>27948.78</v>
      </c>
      <c r="M2211" s="12">
        <f>M2269</f>
        <v>27948.78</v>
      </c>
      <c r="Q2211" s="12">
        <v>27948.69</v>
      </c>
    </row>
    <row r="2212" spans="1:17" x14ac:dyDescent="0.25">
      <c r="A2212" s="13" t="s">
        <v>336</v>
      </c>
      <c r="B2212" s="14" t="s">
        <v>22</v>
      </c>
      <c r="C2212" s="14" t="s">
        <v>122</v>
      </c>
      <c r="D2212" s="25" t="s">
        <v>337</v>
      </c>
      <c r="E2212" s="15"/>
      <c r="F2212" s="15"/>
      <c r="G2212" s="15"/>
      <c r="H2212" s="15"/>
      <c r="I2212" s="15"/>
      <c r="J2212" s="15"/>
      <c r="K2212" s="16">
        <f>K2217</f>
        <v>43.374000000000002</v>
      </c>
      <c r="L2212" s="17">
        <f>L2217</f>
        <v>0.36</v>
      </c>
      <c r="M2212" s="17">
        <f>M2217</f>
        <v>15.61</v>
      </c>
      <c r="Q2212" s="17">
        <v>0.36</v>
      </c>
    </row>
    <row r="2213" spans="1:17" ht="22.5" x14ac:dyDescent="0.25">
      <c r="A2213" s="15"/>
      <c r="B2213" s="15"/>
      <c r="C2213" s="15"/>
      <c r="D2213" s="25" t="s">
        <v>338</v>
      </c>
      <c r="E2213" s="15"/>
      <c r="F2213" s="15"/>
      <c r="G2213" s="15"/>
      <c r="H2213" s="15"/>
      <c r="I2213" s="15"/>
      <c r="J2213" s="15"/>
      <c r="K2213" s="15"/>
      <c r="L2213" s="15"/>
      <c r="M2213" s="15"/>
      <c r="Q2213" s="15">
        <v>0</v>
      </c>
    </row>
    <row r="2214" spans="1:17" x14ac:dyDescent="0.25">
      <c r="A2214" s="15"/>
      <c r="B2214" s="15"/>
      <c r="C2214" s="15"/>
      <c r="D2214" s="34"/>
      <c r="E2214" s="14" t="s">
        <v>891</v>
      </c>
      <c r="F2214" s="18">
        <v>0</v>
      </c>
      <c r="G2214" s="19">
        <v>129.47999999999999</v>
      </c>
      <c r="H2214" s="19">
        <v>0</v>
      </c>
      <c r="I2214" s="19">
        <v>0.2</v>
      </c>
      <c r="J2214" s="16">
        <f>OR(F2214&lt;&gt;0,G2214&lt;&gt;0,H2214&lt;&gt;0,I2214&lt;&gt;0)*(F2214 + (F2214 = 0))*(G2214 + (G2214 = 0))*(H2214 + (H2214 = 0))*(I2214 + (I2214 = 0))</f>
        <v>25.896000000000001</v>
      </c>
      <c r="K2214" s="15"/>
      <c r="L2214" s="15"/>
      <c r="M2214" s="15"/>
      <c r="Q2214" s="15">
        <v>0</v>
      </c>
    </row>
    <row r="2215" spans="1:17" x14ac:dyDescent="0.25">
      <c r="A2215" s="15"/>
      <c r="B2215" s="15"/>
      <c r="C2215" s="15"/>
      <c r="D2215" s="34"/>
      <c r="E2215" s="14" t="s">
        <v>892</v>
      </c>
      <c r="F2215" s="18">
        <v>0</v>
      </c>
      <c r="G2215" s="19">
        <v>82.03</v>
      </c>
      <c r="H2215" s="19">
        <v>0</v>
      </c>
      <c r="I2215" s="19">
        <v>0.2</v>
      </c>
      <c r="J2215" s="16">
        <f>OR(F2215&lt;&gt;0,G2215&lt;&gt;0,H2215&lt;&gt;0,I2215&lt;&gt;0)*(F2215 + (F2215 = 0))*(G2215 + (G2215 = 0))*(H2215 + (H2215 = 0))*(I2215 + (I2215 = 0))</f>
        <v>16.405999999999999</v>
      </c>
      <c r="K2215" s="15"/>
      <c r="L2215" s="15"/>
      <c r="M2215" s="15"/>
      <c r="Q2215" s="15">
        <v>0</v>
      </c>
    </row>
    <row r="2216" spans="1:17" x14ac:dyDescent="0.25">
      <c r="A2216" s="15"/>
      <c r="B2216" s="15"/>
      <c r="C2216" s="15"/>
      <c r="D2216" s="34"/>
      <c r="E2216" s="14" t="s">
        <v>825</v>
      </c>
      <c r="F2216" s="18">
        <v>0</v>
      </c>
      <c r="G2216" s="19">
        <v>5.36</v>
      </c>
      <c r="H2216" s="19">
        <v>0</v>
      </c>
      <c r="I2216" s="19">
        <v>0.2</v>
      </c>
      <c r="J2216" s="16">
        <f>OR(F2216&lt;&gt;0,G2216&lt;&gt;0,H2216&lt;&gt;0,I2216&lt;&gt;0)*(F2216 + (F2216 = 0))*(G2216 + (G2216 = 0))*(H2216 + (H2216 = 0))*(I2216 + (I2216 = 0))</f>
        <v>1.0720000000000001</v>
      </c>
      <c r="K2216" s="15"/>
      <c r="L2216" s="15"/>
      <c r="M2216" s="15"/>
      <c r="Q2216" s="15">
        <v>0</v>
      </c>
    </row>
    <row r="2217" spans="1:17" x14ac:dyDescent="0.25">
      <c r="A2217" s="15"/>
      <c r="B2217" s="15"/>
      <c r="C2217" s="15"/>
      <c r="D2217" s="34"/>
      <c r="E2217" s="15"/>
      <c r="F2217" s="15"/>
      <c r="G2217" s="15"/>
      <c r="H2217" s="15"/>
      <c r="I2217" s="15"/>
      <c r="J2217" s="20" t="s">
        <v>340</v>
      </c>
      <c r="K2217" s="21">
        <f>SUM(J2214:J2216)</f>
        <v>43.374000000000002</v>
      </c>
      <c r="L2217" s="22">
        <f>+Q2217</f>
        <v>0.36</v>
      </c>
      <c r="M2217" s="23">
        <f>ROUND(K2217*L2217,2)</f>
        <v>15.61</v>
      </c>
      <c r="Q2217" s="22">
        <v>0.36</v>
      </c>
    </row>
    <row r="2218" spans="1:17" ht="0.95" customHeight="1" x14ac:dyDescent="0.25">
      <c r="A2218" s="24"/>
      <c r="B2218" s="24"/>
      <c r="C2218" s="24"/>
      <c r="D2218" s="35"/>
      <c r="E2218" s="24"/>
      <c r="F2218" s="24"/>
      <c r="G2218" s="24"/>
      <c r="H2218" s="24"/>
      <c r="I2218" s="24"/>
      <c r="J2218" s="24"/>
      <c r="K2218" s="24"/>
      <c r="L2218" s="24"/>
      <c r="M2218" s="24"/>
      <c r="Q2218" s="24">
        <v>0</v>
      </c>
    </row>
    <row r="2219" spans="1:17" ht="22.5" x14ac:dyDescent="0.25">
      <c r="A2219" s="13" t="s">
        <v>341</v>
      </c>
      <c r="B2219" s="14" t="s">
        <v>22</v>
      </c>
      <c r="C2219" s="14" t="s">
        <v>88</v>
      </c>
      <c r="D2219" s="25" t="s">
        <v>342</v>
      </c>
      <c r="E2219" s="15"/>
      <c r="F2219" s="15"/>
      <c r="G2219" s="15"/>
      <c r="H2219" s="15"/>
      <c r="I2219" s="15"/>
      <c r="J2219" s="15"/>
      <c r="K2219" s="16">
        <f>K2232</f>
        <v>52.247999999999998</v>
      </c>
      <c r="L2219" s="17">
        <f>L2232</f>
        <v>143.5</v>
      </c>
      <c r="M2219" s="17">
        <f>M2232</f>
        <v>7497.59</v>
      </c>
      <c r="Q2219" s="17">
        <v>143.5</v>
      </c>
    </row>
    <row r="2220" spans="1:17" ht="67.5" x14ac:dyDescent="0.25">
      <c r="A2220" s="15"/>
      <c r="B2220" s="15"/>
      <c r="C2220" s="15"/>
      <c r="D2220" s="25" t="s">
        <v>343</v>
      </c>
      <c r="E2220" s="15"/>
      <c r="F2220" s="15"/>
      <c r="G2220" s="15"/>
      <c r="H2220" s="15"/>
      <c r="I2220" s="15"/>
      <c r="J2220" s="15"/>
      <c r="K2220" s="15"/>
      <c r="L2220" s="15"/>
      <c r="M2220" s="15"/>
      <c r="Q2220" s="15">
        <v>0</v>
      </c>
    </row>
    <row r="2221" spans="1:17" x14ac:dyDescent="0.25">
      <c r="A2221" s="15"/>
      <c r="B2221" s="15"/>
      <c r="C2221" s="15"/>
      <c r="D2221" s="34"/>
      <c r="E2221" s="14" t="s">
        <v>891</v>
      </c>
      <c r="F2221" s="18">
        <v>0</v>
      </c>
      <c r="G2221" s="19">
        <v>129.47999999999999</v>
      </c>
      <c r="H2221" s="19">
        <v>0</v>
      </c>
      <c r="I2221" s="19">
        <v>0.2</v>
      </c>
      <c r="J2221" s="16">
        <f t="shared" ref="J2221:J2231" si="43">OR(F2221&lt;&gt;0,G2221&lt;&gt;0,H2221&lt;&gt;0,I2221&lt;&gt;0)*(F2221 + (F2221 = 0))*(G2221 + (G2221 = 0))*(H2221 + (H2221 = 0))*(I2221 + (I2221 = 0))</f>
        <v>25.896000000000001</v>
      </c>
      <c r="K2221" s="15"/>
      <c r="L2221" s="15"/>
      <c r="M2221" s="15"/>
      <c r="Q2221" s="15">
        <v>0</v>
      </c>
    </row>
    <row r="2222" spans="1:17" x14ac:dyDescent="0.25">
      <c r="A2222" s="15"/>
      <c r="B2222" s="15"/>
      <c r="C2222" s="15"/>
      <c r="D2222" s="34"/>
      <c r="E2222" s="14" t="s">
        <v>892</v>
      </c>
      <c r="F2222" s="18">
        <v>0</v>
      </c>
      <c r="G2222" s="19">
        <v>82.03</v>
      </c>
      <c r="H2222" s="19">
        <v>0</v>
      </c>
      <c r="I2222" s="19">
        <v>0.2</v>
      </c>
      <c r="J2222" s="16">
        <f t="shared" si="43"/>
        <v>16.405999999999999</v>
      </c>
      <c r="K2222" s="15"/>
      <c r="L2222" s="15"/>
      <c r="M2222" s="15"/>
      <c r="Q2222" s="15">
        <v>0</v>
      </c>
    </row>
    <row r="2223" spans="1:17" x14ac:dyDescent="0.25">
      <c r="A2223" s="15"/>
      <c r="B2223" s="15"/>
      <c r="C2223" s="15"/>
      <c r="D2223" s="34"/>
      <c r="E2223" s="14" t="s">
        <v>825</v>
      </c>
      <c r="F2223" s="18">
        <v>0</v>
      </c>
      <c r="G2223" s="19">
        <v>5.36</v>
      </c>
      <c r="H2223" s="19">
        <v>0</v>
      </c>
      <c r="I2223" s="19">
        <v>0.2</v>
      </c>
      <c r="J2223" s="16">
        <f t="shared" si="43"/>
        <v>1.0720000000000001</v>
      </c>
      <c r="K2223" s="15"/>
      <c r="L2223" s="15"/>
      <c r="M2223" s="15"/>
      <c r="Q2223" s="15">
        <v>0</v>
      </c>
    </row>
    <row r="2224" spans="1:17" x14ac:dyDescent="0.25">
      <c r="A2224" s="15"/>
      <c r="B2224" s="15"/>
      <c r="C2224" s="15"/>
      <c r="D2224" s="34"/>
      <c r="E2224" s="14" t="s">
        <v>660</v>
      </c>
      <c r="F2224" s="18"/>
      <c r="G2224" s="19"/>
      <c r="H2224" s="19"/>
      <c r="I2224" s="19"/>
      <c r="J2224" s="16">
        <f t="shared" si="43"/>
        <v>0</v>
      </c>
      <c r="K2224" s="15"/>
      <c r="L2224" s="15"/>
      <c r="M2224" s="15"/>
      <c r="Q2224" s="15">
        <v>0</v>
      </c>
    </row>
    <row r="2225" spans="1:17" x14ac:dyDescent="0.25">
      <c r="A2225" s="15"/>
      <c r="B2225" s="15"/>
      <c r="C2225" s="15"/>
      <c r="D2225" s="34"/>
      <c r="E2225" s="14" t="s">
        <v>891</v>
      </c>
      <c r="F2225" s="18"/>
      <c r="G2225" s="19"/>
      <c r="H2225" s="19"/>
      <c r="I2225" s="19"/>
      <c r="J2225" s="16">
        <f t="shared" si="43"/>
        <v>0</v>
      </c>
      <c r="K2225" s="15"/>
      <c r="L2225" s="15"/>
      <c r="M2225" s="15"/>
      <c r="Q2225" s="15">
        <v>0</v>
      </c>
    </row>
    <row r="2226" spans="1:17" x14ac:dyDescent="0.25">
      <c r="A2226" s="15"/>
      <c r="B2226" s="15"/>
      <c r="C2226" s="15"/>
      <c r="D2226" s="34"/>
      <c r="E2226" s="14" t="s">
        <v>873</v>
      </c>
      <c r="F2226" s="18">
        <v>0</v>
      </c>
      <c r="G2226" s="19">
        <v>54.52</v>
      </c>
      <c r="H2226" s="19">
        <v>0</v>
      </c>
      <c r="I2226" s="19">
        <v>0.1</v>
      </c>
      <c r="J2226" s="16">
        <f t="shared" si="43"/>
        <v>5.452</v>
      </c>
      <c r="K2226" s="15"/>
      <c r="L2226" s="15"/>
      <c r="M2226" s="15"/>
      <c r="Q2226" s="15">
        <v>0</v>
      </c>
    </row>
    <row r="2227" spans="1:17" x14ac:dyDescent="0.25">
      <c r="A2227" s="15"/>
      <c r="B2227" s="15"/>
      <c r="C2227" s="15"/>
      <c r="D2227" s="34"/>
      <c r="E2227" s="14" t="s">
        <v>874</v>
      </c>
      <c r="F2227" s="18">
        <v>0</v>
      </c>
      <c r="G2227" s="19">
        <v>15.72</v>
      </c>
      <c r="H2227" s="19">
        <v>0</v>
      </c>
      <c r="I2227" s="19">
        <v>0.1</v>
      </c>
      <c r="J2227" s="16">
        <f t="shared" si="43"/>
        <v>1.5720000000000001</v>
      </c>
      <c r="K2227" s="15"/>
      <c r="L2227" s="15"/>
      <c r="M2227" s="15"/>
      <c r="Q2227" s="15">
        <v>0</v>
      </c>
    </row>
    <row r="2228" spans="1:17" x14ac:dyDescent="0.25">
      <c r="A2228" s="15"/>
      <c r="B2228" s="15"/>
      <c r="C2228" s="15"/>
      <c r="D2228" s="34"/>
      <c r="E2228" s="14" t="s">
        <v>877</v>
      </c>
      <c r="F2228" s="18">
        <v>0</v>
      </c>
      <c r="G2228" s="19">
        <v>10.24</v>
      </c>
      <c r="H2228" s="19">
        <v>0</v>
      </c>
      <c r="I2228" s="19">
        <v>0.1</v>
      </c>
      <c r="J2228" s="16">
        <f t="shared" si="43"/>
        <v>1.024</v>
      </c>
      <c r="K2228" s="15"/>
      <c r="L2228" s="15"/>
      <c r="M2228" s="15"/>
      <c r="Q2228" s="15">
        <v>0</v>
      </c>
    </row>
    <row r="2229" spans="1:17" x14ac:dyDescent="0.25">
      <c r="A2229" s="15"/>
      <c r="B2229" s="15"/>
      <c r="C2229" s="15"/>
      <c r="D2229" s="34"/>
      <c r="E2229" s="14" t="s">
        <v>892</v>
      </c>
      <c r="F2229" s="18"/>
      <c r="G2229" s="19"/>
      <c r="H2229" s="19"/>
      <c r="I2229" s="19"/>
      <c r="J2229" s="16">
        <f t="shared" si="43"/>
        <v>0</v>
      </c>
      <c r="K2229" s="15"/>
      <c r="L2229" s="15"/>
      <c r="M2229" s="15"/>
      <c r="Q2229" s="15">
        <v>0</v>
      </c>
    </row>
    <row r="2230" spans="1:17" x14ac:dyDescent="0.25">
      <c r="A2230" s="15"/>
      <c r="B2230" s="15"/>
      <c r="C2230" s="15"/>
      <c r="D2230" s="34"/>
      <c r="E2230" s="14" t="s">
        <v>904</v>
      </c>
      <c r="F2230" s="18">
        <v>0</v>
      </c>
      <c r="G2230" s="19">
        <v>4</v>
      </c>
      <c r="H2230" s="19">
        <v>0</v>
      </c>
      <c r="I2230" s="19">
        <v>0.1</v>
      </c>
      <c r="J2230" s="16">
        <f t="shared" si="43"/>
        <v>0.4</v>
      </c>
      <c r="K2230" s="15"/>
      <c r="L2230" s="15"/>
      <c r="M2230" s="15"/>
      <c r="Q2230" s="15">
        <v>0</v>
      </c>
    </row>
    <row r="2231" spans="1:17" x14ac:dyDescent="0.25">
      <c r="A2231" s="15"/>
      <c r="B2231" s="15"/>
      <c r="C2231" s="15"/>
      <c r="D2231" s="34"/>
      <c r="E2231" s="14" t="s">
        <v>905</v>
      </c>
      <c r="F2231" s="18">
        <v>0</v>
      </c>
      <c r="G2231" s="19">
        <v>4.26</v>
      </c>
      <c r="H2231" s="19">
        <v>0</v>
      </c>
      <c r="I2231" s="19">
        <v>0.1</v>
      </c>
      <c r="J2231" s="16">
        <f t="shared" si="43"/>
        <v>0.42599999999999999</v>
      </c>
      <c r="K2231" s="15"/>
      <c r="L2231" s="15"/>
      <c r="M2231" s="15"/>
      <c r="Q2231" s="15">
        <v>0</v>
      </c>
    </row>
    <row r="2232" spans="1:17" x14ac:dyDescent="0.25">
      <c r="A2232" s="15"/>
      <c r="B2232" s="15"/>
      <c r="C2232" s="15"/>
      <c r="D2232" s="34"/>
      <c r="E2232" s="15"/>
      <c r="F2232" s="15"/>
      <c r="G2232" s="15"/>
      <c r="H2232" s="15"/>
      <c r="I2232" s="15"/>
      <c r="J2232" s="20" t="s">
        <v>344</v>
      </c>
      <c r="K2232" s="21">
        <f>SUM(J2221:J2231)</f>
        <v>52.247999999999998</v>
      </c>
      <c r="L2232" s="22">
        <f>+Q2232</f>
        <v>143.5</v>
      </c>
      <c r="M2232" s="23">
        <f>ROUND(K2232*L2232,2)</f>
        <v>7497.59</v>
      </c>
      <c r="Q2232" s="22">
        <v>143.5</v>
      </c>
    </row>
    <row r="2233" spans="1:17" ht="0.95" customHeight="1" x14ac:dyDescent="0.25">
      <c r="A2233" s="24"/>
      <c r="B2233" s="24"/>
      <c r="C2233" s="24"/>
      <c r="D2233" s="35"/>
      <c r="E2233" s="24"/>
      <c r="F2233" s="24"/>
      <c r="G2233" s="24"/>
      <c r="H2233" s="24"/>
      <c r="I2233" s="24"/>
      <c r="J2233" s="24"/>
      <c r="K2233" s="24"/>
      <c r="L2233" s="24"/>
      <c r="M2233" s="24"/>
      <c r="Q2233" s="24">
        <v>0</v>
      </c>
    </row>
    <row r="2234" spans="1:17" x14ac:dyDescent="0.25">
      <c r="A2234" s="13" t="s">
        <v>663</v>
      </c>
      <c r="B2234" s="14" t="s">
        <v>22</v>
      </c>
      <c r="C2234" s="14" t="s">
        <v>122</v>
      </c>
      <c r="D2234" s="25" t="s">
        <v>664</v>
      </c>
      <c r="E2234" s="15"/>
      <c r="F2234" s="15"/>
      <c r="G2234" s="15"/>
      <c r="H2234" s="15"/>
      <c r="I2234" s="15"/>
      <c r="J2234" s="15"/>
      <c r="K2234" s="16">
        <f>K2238</f>
        <v>1150.73</v>
      </c>
      <c r="L2234" s="17">
        <f>L2238</f>
        <v>0.59</v>
      </c>
      <c r="M2234" s="17">
        <f>M2238</f>
        <v>678.93</v>
      </c>
      <c r="Q2234" s="17">
        <v>0.59</v>
      </c>
    </row>
    <row r="2235" spans="1:17" ht="45" x14ac:dyDescent="0.25">
      <c r="A2235" s="15"/>
      <c r="B2235" s="15"/>
      <c r="C2235" s="15"/>
      <c r="D2235" s="25" t="s">
        <v>665</v>
      </c>
      <c r="E2235" s="15"/>
      <c r="F2235" s="15"/>
      <c r="G2235" s="15"/>
      <c r="H2235" s="15"/>
      <c r="I2235" s="15"/>
      <c r="J2235" s="15"/>
      <c r="K2235" s="15"/>
      <c r="L2235" s="15"/>
      <c r="M2235" s="15"/>
      <c r="Q2235" s="15">
        <v>0</v>
      </c>
    </row>
    <row r="2236" spans="1:17" x14ac:dyDescent="0.25">
      <c r="A2236" s="15"/>
      <c r="B2236" s="15"/>
      <c r="C2236" s="15"/>
      <c r="D2236" s="34"/>
      <c r="E2236" s="14" t="s">
        <v>891</v>
      </c>
      <c r="F2236" s="18">
        <v>0</v>
      </c>
      <c r="G2236" s="19">
        <v>480.48</v>
      </c>
      <c r="H2236" s="19">
        <v>0</v>
      </c>
      <c r="I2236" s="19">
        <v>0</v>
      </c>
      <c r="J2236" s="16">
        <f>OR(F2236&lt;&gt;0,G2236&lt;&gt;0,H2236&lt;&gt;0,I2236&lt;&gt;0)*(F2236 + (F2236 = 0))*(G2236 + (G2236 = 0))*(H2236 + (H2236 = 0))*(I2236 + (I2236 = 0))</f>
        <v>480.48</v>
      </c>
      <c r="K2236" s="15"/>
      <c r="L2236" s="15"/>
      <c r="M2236" s="15"/>
      <c r="Q2236" s="15">
        <v>0</v>
      </c>
    </row>
    <row r="2237" spans="1:17" x14ac:dyDescent="0.25">
      <c r="A2237" s="15"/>
      <c r="B2237" s="15"/>
      <c r="C2237" s="15"/>
      <c r="D2237" s="34"/>
      <c r="E2237" s="14" t="s">
        <v>892</v>
      </c>
      <c r="F2237" s="18">
        <v>0</v>
      </c>
      <c r="G2237" s="19">
        <v>670.25</v>
      </c>
      <c r="H2237" s="19">
        <v>0</v>
      </c>
      <c r="I2237" s="19">
        <v>0</v>
      </c>
      <c r="J2237" s="16">
        <f>OR(F2237&lt;&gt;0,G2237&lt;&gt;0,H2237&lt;&gt;0,I2237&lt;&gt;0)*(F2237 + (F2237 = 0))*(G2237 + (G2237 = 0))*(H2237 + (H2237 = 0))*(I2237 + (I2237 = 0))</f>
        <v>670.25</v>
      </c>
      <c r="K2237" s="15"/>
      <c r="L2237" s="15"/>
      <c r="M2237" s="15"/>
      <c r="Q2237" s="15">
        <v>0</v>
      </c>
    </row>
    <row r="2238" spans="1:17" x14ac:dyDescent="0.25">
      <c r="A2238" s="15"/>
      <c r="B2238" s="15"/>
      <c r="C2238" s="15"/>
      <c r="D2238" s="34"/>
      <c r="E2238" s="15"/>
      <c r="F2238" s="15"/>
      <c r="G2238" s="15"/>
      <c r="H2238" s="15"/>
      <c r="I2238" s="15"/>
      <c r="J2238" s="20" t="s">
        <v>666</v>
      </c>
      <c r="K2238" s="21">
        <f>SUM(J2236:J2237)</f>
        <v>1150.73</v>
      </c>
      <c r="L2238" s="22">
        <f>+Q2238</f>
        <v>0.59</v>
      </c>
      <c r="M2238" s="23">
        <f>ROUND(K2238*L2238,2)</f>
        <v>678.93</v>
      </c>
      <c r="Q2238" s="22">
        <v>0.59</v>
      </c>
    </row>
    <row r="2239" spans="1:17" ht="0.95" customHeight="1" x14ac:dyDescent="0.25">
      <c r="A2239" s="24"/>
      <c r="B2239" s="24"/>
      <c r="C2239" s="24"/>
      <c r="D2239" s="35"/>
      <c r="E2239" s="24"/>
      <c r="F2239" s="24"/>
      <c r="G2239" s="24"/>
      <c r="H2239" s="24"/>
      <c r="I2239" s="24"/>
      <c r="J2239" s="24"/>
      <c r="K2239" s="24"/>
      <c r="L2239" s="24"/>
      <c r="M2239" s="24"/>
      <c r="Q2239" s="24">
        <v>0</v>
      </c>
    </row>
    <row r="2240" spans="1:17" ht="22.5" x14ac:dyDescent="0.25">
      <c r="A2240" s="13" t="s">
        <v>353</v>
      </c>
      <c r="B2240" s="14" t="s">
        <v>22</v>
      </c>
      <c r="C2240" s="14" t="s">
        <v>122</v>
      </c>
      <c r="D2240" s="25" t="s">
        <v>354</v>
      </c>
      <c r="E2240" s="15"/>
      <c r="F2240" s="15"/>
      <c r="G2240" s="15"/>
      <c r="H2240" s="15"/>
      <c r="I2240" s="15"/>
      <c r="J2240" s="15"/>
      <c r="K2240" s="16">
        <f>K2245</f>
        <v>1150.73</v>
      </c>
      <c r="L2240" s="17">
        <f>L2245</f>
        <v>15.66</v>
      </c>
      <c r="M2240" s="17">
        <f>M2245</f>
        <v>18020.43</v>
      </c>
      <c r="Q2240" s="17">
        <v>15.66</v>
      </c>
    </row>
    <row r="2241" spans="1:17" ht="56.25" x14ac:dyDescent="0.25">
      <c r="A2241" s="15"/>
      <c r="B2241" s="15"/>
      <c r="C2241" s="15"/>
      <c r="D2241" s="25" t="s">
        <v>355</v>
      </c>
      <c r="E2241" s="15"/>
      <c r="F2241" s="15"/>
      <c r="G2241" s="15"/>
      <c r="H2241" s="15"/>
      <c r="I2241" s="15"/>
      <c r="J2241" s="15"/>
      <c r="K2241" s="15"/>
      <c r="L2241" s="15"/>
      <c r="M2241" s="15"/>
      <c r="Q2241" s="15">
        <v>0</v>
      </c>
    </row>
    <row r="2242" spans="1:17" x14ac:dyDescent="0.25">
      <c r="A2242" s="15"/>
      <c r="B2242" s="15"/>
      <c r="C2242" s="15"/>
      <c r="D2242" s="34"/>
      <c r="E2242" s="14" t="s">
        <v>697</v>
      </c>
      <c r="F2242" s="18"/>
      <c r="G2242" s="19"/>
      <c r="H2242" s="19"/>
      <c r="I2242" s="19"/>
      <c r="J2242" s="16">
        <f>OR(F2242&lt;&gt;0,G2242&lt;&gt;0,H2242&lt;&gt;0,I2242&lt;&gt;0)*(F2242 + (F2242 = 0))*(G2242 + (G2242 = 0))*(H2242 + (H2242 = 0))*(I2242 + (I2242 = 0))</f>
        <v>0</v>
      </c>
      <c r="K2242" s="15"/>
      <c r="L2242" s="15"/>
      <c r="M2242" s="15"/>
      <c r="Q2242" s="15">
        <v>0</v>
      </c>
    </row>
    <row r="2243" spans="1:17" x14ac:dyDescent="0.25">
      <c r="A2243" s="15"/>
      <c r="B2243" s="15"/>
      <c r="C2243" s="15"/>
      <c r="D2243" s="34"/>
      <c r="E2243" s="14" t="s">
        <v>798</v>
      </c>
      <c r="F2243" s="18">
        <v>0</v>
      </c>
      <c r="G2243" s="19">
        <v>480.48</v>
      </c>
      <c r="H2243" s="19">
        <v>0</v>
      </c>
      <c r="I2243" s="19">
        <v>0</v>
      </c>
      <c r="J2243" s="16">
        <f>OR(F2243&lt;&gt;0,G2243&lt;&gt;0,H2243&lt;&gt;0,I2243&lt;&gt;0)*(F2243 + (F2243 = 0))*(G2243 + (G2243 = 0))*(H2243 + (H2243 = 0))*(I2243 + (I2243 = 0))</f>
        <v>480.48</v>
      </c>
      <c r="K2243" s="15"/>
      <c r="L2243" s="15"/>
      <c r="M2243" s="15"/>
      <c r="Q2243" s="15">
        <v>0</v>
      </c>
    </row>
    <row r="2244" spans="1:17" x14ac:dyDescent="0.25">
      <c r="A2244" s="15"/>
      <c r="B2244" s="15"/>
      <c r="C2244" s="15"/>
      <c r="D2244" s="34"/>
      <c r="E2244" s="14" t="s">
        <v>809</v>
      </c>
      <c r="F2244" s="18">
        <v>0</v>
      </c>
      <c r="G2244" s="19">
        <v>670.25</v>
      </c>
      <c r="H2244" s="19">
        <v>0</v>
      </c>
      <c r="I2244" s="19">
        <v>0</v>
      </c>
      <c r="J2244" s="16">
        <f>OR(F2244&lt;&gt;0,G2244&lt;&gt;0,H2244&lt;&gt;0,I2244&lt;&gt;0)*(F2244 + (F2244 = 0))*(G2244 + (G2244 = 0))*(H2244 + (H2244 = 0))*(I2244 + (I2244 = 0))</f>
        <v>670.25</v>
      </c>
      <c r="K2244" s="15"/>
      <c r="L2244" s="15"/>
      <c r="M2244" s="15"/>
      <c r="Q2244" s="15">
        <v>0</v>
      </c>
    </row>
    <row r="2245" spans="1:17" x14ac:dyDescent="0.25">
      <c r="A2245" s="15"/>
      <c r="B2245" s="15"/>
      <c r="C2245" s="15"/>
      <c r="D2245" s="34"/>
      <c r="E2245" s="15"/>
      <c r="F2245" s="15"/>
      <c r="G2245" s="15"/>
      <c r="H2245" s="15"/>
      <c r="I2245" s="15"/>
      <c r="J2245" s="20" t="s">
        <v>357</v>
      </c>
      <c r="K2245" s="21">
        <f>SUM(J2242:J2244)</f>
        <v>1150.73</v>
      </c>
      <c r="L2245" s="22">
        <f>+Q2245</f>
        <v>15.66</v>
      </c>
      <c r="M2245" s="23">
        <f>ROUND(K2245*L2245,2)</f>
        <v>18020.43</v>
      </c>
      <c r="Q2245" s="22">
        <v>15.66</v>
      </c>
    </row>
    <row r="2246" spans="1:17" ht="0.95" customHeight="1" x14ac:dyDescent="0.25">
      <c r="A2246" s="24"/>
      <c r="B2246" s="24"/>
      <c r="C2246" s="24"/>
      <c r="D2246" s="35"/>
      <c r="E2246" s="24"/>
      <c r="F2246" s="24"/>
      <c r="G2246" s="24"/>
      <c r="H2246" s="24"/>
      <c r="I2246" s="24"/>
      <c r="J2246" s="24"/>
      <c r="K2246" s="24"/>
      <c r="L2246" s="24"/>
      <c r="M2246" s="24"/>
      <c r="Q2246" s="24">
        <v>0</v>
      </c>
    </row>
    <row r="2247" spans="1:17" x14ac:dyDescent="0.25">
      <c r="A2247" s="13" t="s">
        <v>363</v>
      </c>
      <c r="B2247" s="14" t="s">
        <v>22</v>
      </c>
      <c r="C2247" s="14" t="s">
        <v>364</v>
      </c>
      <c r="D2247" s="25" t="s">
        <v>365</v>
      </c>
      <c r="E2247" s="15"/>
      <c r="F2247" s="15"/>
      <c r="G2247" s="15"/>
      <c r="H2247" s="15"/>
      <c r="I2247" s="15"/>
      <c r="J2247" s="15"/>
      <c r="K2247" s="16">
        <f>K2252</f>
        <v>43.374000000000002</v>
      </c>
      <c r="L2247" s="17">
        <f>L2252</f>
        <v>3.24</v>
      </c>
      <c r="M2247" s="17">
        <f>M2252</f>
        <v>140.53</v>
      </c>
      <c r="Q2247" s="17">
        <v>3.24</v>
      </c>
    </row>
    <row r="2248" spans="1:17" ht="45" x14ac:dyDescent="0.25">
      <c r="A2248" s="15"/>
      <c r="B2248" s="15"/>
      <c r="C2248" s="15"/>
      <c r="D2248" s="25" t="s">
        <v>366</v>
      </c>
      <c r="E2248" s="15"/>
      <c r="F2248" s="15"/>
      <c r="G2248" s="15"/>
      <c r="H2248" s="15"/>
      <c r="I2248" s="15"/>
      <c r="J2248" s="15"/>
      <c r="K2248" s="15"/>
      <c r="L2248" s="15"/>
      <c r="M2248" s="15"/>
      <c r="Q2248" s="15">
        <v>0</v>
      </c>
    </row>
    <row r="2249" spans="1:17" x14ac:dyDescent="0.25">
      <c r="A2249" s="15"/>
      <c r="B2249" s="15"/>
      <c r="C2249" s="15"/>
      <c r="D2249" s="34"/>
      <c r="E2249" s="14" t="s">
        <v>891</v>
      </c>
      <c r="F2249" s="18">
        <v>0</v>
      </c>
      <c r="G2249" s="19">
        <v>129.47999999999999</v>
      </c>
      <c r="H2249" s="19">
        <v>0</v>
      </c>
      <c r="I2249" s="19">
        <v>0.2</v>
      </c>
      <c r="J2249" s="16">
        <f>OR(F2249&lt;&gt;0,G2249&lt;&gt;0,H2249&lt;&gt;0,I2249&lt;&gt;0)*(F2249 + (F2249 = 0))*(G2249 + (G2249 = 0))*(H2249 + (H2249 = 0))*(I2249 + (I2249 = 0))</f>
        <v>25.896000000000001</v>
      </c>
      <c r="K2249" s="15"/>
      <c r="L2249" s="15"/>
      <c r="M2249" s="15"/>
      <c r="Q2249" s="15">
        <v>0</v>
      </c>
    </row>
    <row r="2250" spans="1:17" x14ac:dyDescent="0.25">
      <c r="A2250" s="15"/>
      <c r="B2250" s="15"/>
      <c r="C2250" s="15"/>
      <c r="D2250" s="34"/>
      <c r="E2250" s="14" t="s">
        <v>892</v>
      </c>
      <c r="F2250" s="18">
        <v>0</v>
      </c>
      <c r="G2250" s="19">
        <v>82.03</v>
      </c>
      <c r="H2250" s="19">
        <v>0</v>
      </c>
      <c r="I2250" s="19">
        <v>0.2</v>
      </c>
      <c r="J2250" s="16">
        <f>OR(F2250&lt;&gt;0,G2250&lt;&gt;0,H2250&lt;&gt;0,I2250&lt;&gt;0)*(F2250 + (F2250 = 0))*(G2250 + (G2250 = 0))*(H2250 + (H2250 = 0))*(I2250 + (I2250 = 0))</f>
        <v>16.405999999999999</v>
      </c>
      <c r="K2250" s="15"/>
      <c r="L2250" s="15"/>
      <c r="M2250" s="15"/>
      <c r="Q2250" s="15">
        <v>0</v>
      </c>
    </row>
    <row r="2251" spans="1:17" x14ac:dyDescent="0.25">
      <c r="A2251" s="15"/>
      <c r="B2251" s="15"/>
      <c r="C2251" s="15"/>
      <c r="D2251" s="34"/>
      <c r="E2251" s="14" t="s">
        <v>825</v>
      </c>
      <c r="F2251" s="18">
        <v>0</v>
      </c>
      <c r="G2251" s="19">
        <v>5.36</v>
      </c>
      <c r="H2251" s="19">
        <v>0</v>
      </c>
      <c r="I2251" s="19">
        <v>0.2</v>
      </c>
      <c r="J2251" s="16">
        <f>OR(F2251&lt;&gt;0,G2251&lt;&gt;0,H2251&lt;&gt;0,I2251&lt;&gt;0)*(F2251 + (F2251 = 0))*(G2251 + (G2251 = 0))*(H2251 + (H2251 = 0))*(I2251 + (I2251 = 0))</f>
        <v>1.0720000000000001</v>
      </c>
      <c r="K2251" s="15"/>
      <c r="L2251" s="15"/>
      <c r="M2251" s="15"/>
      <c r="Q2251" s="15">
        <v>0</v>
      </c>
    </row>
    <row r="2252" spans="1:17" x14ac:dyDescent="0.25">
      <c r="A2252" s="15"/>
      <c r="B2252" s="15"/>
      <c r="C2252" s="15"/>
      <c r="D2252" s="34"/>
      <c r="E2252" s="15"/>
      <c r="F2252" s="15"/>
      <c r="G2252" s="15"/>
      <c r="H2252" s="15"/>
      <c r="I2252" s="15"/>
      <c r="J2252" s="20" t="s">
        <v>367</v>
      </c>
      <c r="K2252" s="21">
        <f>SUM(J2249:J2251)</f>
        <v>43.374000000000002</v>
      </c>
      <c r="L2252" s="22">
        <f>+Q2252</f>
        <v>3.24</v>
      </c>
      <c r="M2252" s="23">
        <f>ROUND(K2252*L2252,2)</f>
        <v>140.53</v>
      </c>
      <c r="Q2252" s="22">
        <v>3.24</v>
      </c>
    </row>
    <row r="2253" spans="1:17" ht="0.95" customHeight="1" x14ac:dyDescent="0.25">
      <c r="A2253" s="24"/>
      <c r="B2253" s="24"/>
      <c r="C2253" s="24"/>
      <c r="D2253" s="35"/>
      <c r="E2253" s="24"/>
      <c r="F2253" s="24"/>
      <c r="G2253" s="24"/>
      <c r="H2253" s="24"/>
      <c r="I2253" s="24"/>
      <c r="J2253" s="24"/>
      <c r="K2253" s="24"/>
      <c r="L2253" s="24"/>
      <c r="M2253" s="24"/>
      <c r="Q2253" s="24">
        <v>0</v>
      </c>
    </row>
    <row r="2254" spans="1:17" x14ac:dyDescent="0.25">
      <c r="A2254" s="13" t="s">
        <v>671</v>
      </c>
      <c r="B2254" s="14" t="s">
        <v>22</v>
      </c>
      <c r="C2254" s="14" t="s">
        <v>47</v>
      </c>
      <c r="D2254" s="25" t="s">
        <v>672</v>
      </c>
      <c r="E2254" s="15"/>
      <c r="F2254" s="15"/>
      <c r="G2254" s="15"/>
      <c r="H2254" s="15"/>
      <c r="I2254" s="15"/>
      <c r="J2254" s="15"/>
      <c r="K2254" s="16">
        <f>K2257</f>
        <v>86</v>
      </c>
      <c r="L2254" s="17">
        <f>L2257</f>
        <v>1.54</v>
      </c>
      <c r="M2254" s="17">
        <f>M2257</f>
        <v>132.44</v>
      </c>
      <c r="Q2254" s="17">
        <v>1.54</v>
      </c>
    </row>
    <row r="2255" spans="1:17" ht="56.25" x14ac:dyDescent="0.25">
      <c r="A2255" s="15"/>
      <c r="B2255" s="15"/>
      <c r="C2255" s="15"/>
      <c r="D2255" s="25" t="s">
        <v>673</v>
      </c>
      <c r="E2255" s="15"/>
      <c r="F2255" s="15"/>
      <c r="G2255" s="15"/>
      <c r="H2255" s="15"/>
      <c r="I2255" s="15"/>
      <c r="J2255" s="15"/>
      <c r="K2255" s="15"/>
      <c r="L2255" s="15"/>
      <c r="M2255" s="15"/>
      <c r="Q2255" s="15">
        <v>0</v>
      </c>
    </row>
    <row r="2256" spans="1:17" x14ac:dyDescent="0.25">
      <c r="A2256" s="15"/>
      <c r="B2256" s="15"/>
      <c r="C2256" s="15"/>
      <c r="D2256" s="34"/>
      <c r="E2256" s="14" t="s">
        <v>562</v>
      </c>
      <c r="F2256" s="18">
        <v>1</v>
      </c>
      <c r="G2256" s="19">
        <v>86</v>
      </c>
      <c r="H2256" s="19">
        <v>0</v>
      </c>
      <c r="I2256" s="19">
        <v>0</v>
      </c>
      <c r="J2256" s="16">
        <f>OR(F2256&lt;&gt;0,G2256&lt;&gt;0,H2256&lt;&gt;0,I2256&lt;&gt;0)*(F2256 + (F2256 = 0))*(G2256 + (G2256 = 0))*(H2256 + (H2256 = 0))*(I2256 + (I2256 = 0))</f>
        <v>86</v>
      </c>
      <c r="K2256" s="15"/>
      <c r="L2256" s="15"/>
      <c r="M2256" s="15"/>
      <c r="Q2256" s="15">
        <v>0</v>
      </c>
    </row>
    <row r="2257" spans="1:17" x14ac:dyDescent="0.25">
      <c r="A2257" s="15"/>
      <c r="B2257" s="15"/>
      <c r="C2257" s="15"/>
      <c r="D2257" s="34"/>
      <c r="E2257" s="15"/>
      <c r="F2257" s="15"/>
      <c r="G2257" s="15"/>
      <c r="H2257" s="15"/>
      <c r="I2257" s="15"/>
      <c r="J2257" s="20" t="s">
        <v>674</v>
      </c>
      <c r="K2257" s="21">
        <f>J2256</f>
        <v>86</v>
      </c>
      <c r="L2257" s="22">
        <f>+Q2257</f>
        <v>1.54</v>
      </c>
      <c r="M2257" s="23">
        <f>ROUND(K2257*L2257,2)</f>
        <v>132.44</v>
      </c>
      <c r="Q2257" s="22">
        <v>1.54</v>
      </c>
    </row>
    <row r="2258" spans="1:17" ht="0.95" customHeight="1" x14ac:dyDescent="0.25">
      <c r="A2258" s="24"/>
      <c r="B2258" s="24"/>
      <c r="C2258" s="24"/>
      <c r="D2258" s="35"/>
      <c r="E2258" s="24"/>
      <c r="F2258" s="24"/>
      <c r="G2258" s="24"/>
      <c r="H2258" s="24"/>
      <c r="I2258" s="24"/>
      <c r="J2258" s="24"/>
      <c r="K2258" s="24"/>
      <c r="L2258" s="24"/>
      <c r="M2258" s="24"/>
      <c r="Q2258" s="24">
        <v>0</v>
      </c>
    </row>
    <row r="2259" spans="1:17" ht="22.5" x14ac:dyDescent="0.25">
      <c r="A2259" s="13" t="s">
        <v>267</v>
      </c>
      <c r="B2259" s="14" t="s">
        <v>22</v>
      </c>
      <c r="C2259" s="14" t="s">
        <v>122</v>
      </c>
      <c r="D2259" s="25" t="s">
        <v>268</v>
      </c>
      <c r="E2259" s="15"/>
      <c r="F2259" s="15"/>
      <c r="G2259" s="15"/>
      <c r="H2259" s="15"/>
      <c r="I2259" s="15"/>
      <c r="J2259" s="15"/>
      <c r="K2259" s="16">
        <f>K2262</f>
        <v>25</v>
      </c>
      <c r="L2259" s="17">
        <f>L2262</f>
        <v>56.55</v>
      </c>
      <c r="M2259" s="17">
        <f>M2262</f>
        <v>1413.75</v>
      </c>
      <c r="Q2259" s="17">
        <v>56.55</v>
      </c>
    </row>
    <row r="2260" spans="1:17" ht="67.5" x14ac:dyDescent="0.25">
      <c r="A2260" s="15"/>
      <c r="B2260" s="15"/>
      <c r="C2260" s="15"/>
      <c r="D2260" s="25" t="s">
        <v>269</v>
      </c>
      <c r="E2260" s="15"/>
      <c r="F2260" s="15"/>
      <c r="G2260" s="15"/>
      <c r="H2260" s="15"/>
      <c r="I2260" s="15"/>
      <c r="J2260" s="15"/>
      <c r="K2260" s="15"/>
      <c r="L2260" s="15"/>
      <c r="M2260" s="15"/>
      <c r="Q2260" s="15">
        <v>0</v>
      </c>
    </row>
    <row r="2261" spans="1:17" x14ac:dyDescent="0.25">
      <c r="A2261" s="15"/>
      <c r="B2261" s="15"/>
      <c r="C2261" s="15"/>
      <c r="D2261" s="34"/>
      <c r="E2261" s="14" t="s">
        <v>270</v>
      </c>
      <c r="F2261" s="18">
        <v>1</v>
      </c>
      <c r="G2261" s="22">
        <v>5</v>
      </c>
      <c r="H2261" s="22">
        <v>5</v>
      </c>
      <c r="I2261" s="22">
        <v>0</v>
      </c>
      <c r="J2261" s="17">
        <f>OR(F2261&lt;&gt;0,G2261&lt;&gt;0,H2261&lt;&gt;0,I2261&lt;&gt;0)*(F2261 + (F2261 = 0))*(G2261 + (G2261 = 0))*(H2261 + (H2261 = 0))*(I2261 + (I2261 = 0))</f>
        <v>25</v>
      </c>
      <c r="K2261" s="15"/>
      <c r="L2261" s="15"/>
      <c r="M2261" s="15"/>
      <c r="Q2261" s="15">
        <v>0</v>
      </c>
    </row>
    <row r="2262" spans="1:17" x14ac:dyDescent="0.25">
      <c r="A2262" s="15"/>
      <c r="B2262" s="15"/>
      <c r="C2262" s="15"/>
      <c r="D2262" s="34"/>
      <c r="E2262" s="15"/>
      <c r="F2262" s="15"/>
      <c r="G2262" s="15"/>
      <c r="H2262" s="15"/>
      <c r="I2262" s="15"/>
      <c r="J2262" s="20" t="s">
        <v>271</v>
      </c>
      <c r="K2262" s="21">
        <f>J2261*1</f>
        <v>25</v>
      </c>
      <c r="L2262" s="22">
        <f>+Q2262</f>
        <v>56.55</v>
      </c>
      <c r="M2262" s="23">
        <f>ROUND(K2262*L2262,2)</f>
        <v>1413.75</v>
      </c>
      <c r="Q2262" s="22">
        <v>56.55</v>
      </c>
    </row>
    <row r="2263" spans="1:17" ht="0.95" customHeight="1" x14ac:dyDescent="0.25">
      <c r="A2263" s="24"/>
      <c r="B2263" s="24"/>
      <c r="C2263" s="24"/>
      <c r="D2263" s="35"/>
      <c r="E2263" s="24"/>
      <c r="F2263" s="24"/>
      <c r="G2263" s="24"/>
      <c r="H2263" s="24"/>
      <c r="I2263" s="24"/>
      <c r="J2263" s="24"/>
      <c r="K2263" s="24"/>
      <c r="L2263" s="24"/>
      <c r="M2263" s="24"/>
      <c r="Q2263" s="24">
        <v>0</v>
      </c>
    </row>
    <row r="2264" spans="1:17" x14ac:dyDescent="0.25">
      <c r="A2264" s="13" t="s">
        <v>221</v>
      </c>
      <c r="B2264" s="14" t="s">
        <v>22</v>
      </c>
      <c r="C2264" s="14" t="s">
        <v>122</v>
      </c>
      <c r="D2264" s="25" t="s">
        <v>222</v>
      </c>
      <c r="E2264" s="15"/>
      <c r="F2264" s="15"/>
      <c r="G2264" s="15"/>
      <c r="H2264" s="15"/>
      <c r="I2264" s="15"/>
      <c r="J2264" s="15"/>
      <c r="K2264" s="16">
        <f>K2267</f>
        <v>25</v>
      </c>
      <c r="L2264" s="17">
        <f>L2267</f>
        <v>1.98</v>
      </c>
      <c r="M2264" s="17">
        <f>M2267</f>
        <v>49.5</v>
      </c>
      <c r="Q2264" s="17">
        <v>1.98</v>
      </c>
    </row>
    <row r="2265" spans="1:17" ht="33.75" x14ac:dyDescent="0.25">
      <c r="A2265" s="15"/>
      <c r="B2265" s="15"/>
      <c r="C2265" s="15"/>
      <c r="D2265" s="25" t="s">
        <v>223</v>
      </c>
      <c r="E2265" s="15"/>
      <c r="F2265" s="15"/>
      <c r="G2265" s="15"/>
      <c r="H2265" s="15"/>
      <c r="I2265" s="15"/>
      <c r="J2265" s="15"/>
      <c r="K2265" s="15"/>
      <c r="L2265" s="15"/>
      <c r="M2265" s="15"/>
      <c r="Q2265" s="15">
        <v>0</v>
      </c>
    </row>
    <row r="2266" spans="1:17" x14ac:dyDescent="0.25">
      <c r="A2266" s="15"/>
      <c r="B2266" s="15"/>
      <c r="C2266" s="15"/>
      <c r="D2266" s="34"/>
      <c r="E2266" s="14" t="s">
        <v>270</v>
      </c>
      <c r="F2266" s="18">
        <v>1</v>
      </c>
      <c r="G2266" s="19">
        <v>5</v>
      </c>
      <c r="H2266" s="19">
        <v>5</v>
      </c>
      <c r="I2266" s="19">
        <v>0</v>
      </c>
      <c r="J2266" s="16">
        <f>OR(F2266&lt;&gt;0,G2266&lt;&gt;0,H2266&lt;&gt;0,I2266&lt;&gt;0)*(F2266 + (F2266 = 0))*(G2266 + (G2266 = 0))*(H2266 + (H2266 = 0))*(I2266 + (I2266 = 0))</f>
        <v>25</v>
      </c>
      <c r="K2266" s="15"/>
      <c r="L2266" s="15"/>
      <c r="M2266" s="15"/>
      <c r="Q2266" s="15">
        <v>0</v>
      </c>
    </row>
    <row r="2267" spans="1:17" x14ac:dyDescent="0.25">
      <c r="A2267" s="15"/>
      <c r="B2267" s="15"/>
      <c r="C2267" s="15"/>
      <c r="D2267" s="34"/>
      <c r="E2267" s="15"/>
      <c r="F2267" s="15"/>
      <c r="G2267" s="15"/>
      <c r="H2267" s="15"/>
      <c r="I2267" s="15"/>
      <c r="J2267" s="20" t="s">
        <v>224</v>
      </c>
      <c r="K2267" s="21">
        <f>J2266*1</f>
        <v>25</v>
      </c>
      <c r="L2267" s="22">
        <f>+Q2267</f>
        <v>1.98</v>
      </c>
      <c r="M2267" s="23">
        <f>ROUND(K2267*L2267,2)</f>
        <v>49.5</v>
      </c>
      <c r="Q2267" s="22">
        <v>1.98</v>
      </c>
    </row>
    <row r="2268" spans="1:17" ht="0.95" customHeight="1" x14ac:dyDescent="0.25">
      <c r="A2268" s="24"/>
      <c r="B2268" s="24"/>
      <c r="C2268" s="24"/>
      <c r="D2268" s="35"/>
      <c r="E2268" s="24"/>
      <c r="F2268" s="24"/>
      <c r="G2268" s="24"/>
      <c r="H2268" s="24"/>
      <c r="I2268" s="24"/>
      <c r="J2268" s="24"/>
      <c r="K2268" s="24"/>
      <c r="L2268" s="24"/>
      <c r="M2268" s="24"/>
      <c r="Q2268" s="24">
        <v>0</v>
      </c>
    </row>
    <row r="2269" spans="1:17" x14ac:dyDescent="0.25">
      <c r="A2269" s="15"/>
      <c r="B2269" s="15"/>
      <c r="C2269" s="15"/>
      <c r="D2269" s="34"/>
      <c r="E2269" s="15"/>
      <c r="F2269" s="15"/>
      <c r="G2269" s="15"/>
      <c r="H2269" s="15"/>
      <c r="I2269" s="15"/>
      <c r="J2269" s="20" t="s">
        <v>906</v>
      </c>
      <c r="K2269" s="19">
        <v>1</v>
      </c>
      <c r="L2269" s="23">
        <f>M2212+M2219+M2234+M2240+M2247+M2254+M2259+M2264</f>
        <v>27948.78</v>
      </c>
      <c r="M2269" s="23">
        <f>ROUND(K2269*L2269,2)</f>
        <v>27948.78</v>
      </c>
      <c r="Q2269" s="23">
        <v>27948.69</v>
      </c>
    </row>
    <row r="2270" spans="1:17" ht="0.95" customHeight="1" x14ac:dyDescent="0.25">
      <c r="A2270" s="24"/>
      <c r="B2270" s="24"/>
      <c r="C2270" s="24"/>
      <c r="D2270" s="35"/>
      <c r="E2270" s="24"/>
      <c r="F2270" s="24"/>
      <c r="G2270" s="24"/>
      <c r="H2270" s="24"/>
      <c r="I2270" s="24"/>
      <c r="J2270" s="24"/>
      <c r="K2270" s="24"/>
      <c r="L2270" s="24"/>
      <c r="M2270" s="24"/>
      <c r="Q2270" s="24">
        <v>0</v>
      </c>
    </row>
    <row r="2271" spans="1:17" x14ac:dyDescent="0.25">
      <c r="A2271" s="9" t="s">
        <v>907</v>
      </c>
      <c r="B2271" s="9" t="s">
        <v>16</v>
      </c>
      <c r="C2271" s="9" t="s">
        <v>17</v>
      </c>
      <c r="D2271" s="33" t="s">
        <v>159</v>
      </c>
      <c r="E2271" s="10"/>
      <c r="F2271" s="10"/>
      <c r="G2271" s="10"/>
      <c r="H2271" s="10"/>
      <c r="I2271" s="10"/>
      <c r="J2271" s="10"/>
      <c r="K2271" s="11">
        <f>K2368</f>
        <v>1</v>
      </c>
      <c r="L2271" s="12">
        <f>L2368</f>
        <v>30319.11</v>
      </c>
      <c r="M2271" s="12">
        <f>M2368</f>
        <v>30319.11</v>
      </c>
      <c r="Q2271" s="12">
        <v>30319.35</v>
      </c>
    </row>
    <row r="2272" spans="1:17" ht="22.5" x14ac:dyDescent="0.25">
      <c r="A2272" s="13" t="s">
        <v>830</v>
      </c>
      <c r="B2272" s="14" t="s">
        <v>22</v>
      </c>
      <c r="C2272" s="14" t="s">
        <v>23</v>
      </c>
      <c r="D2272" s="25" t="s">
        <v>831</v>
      </c>
      <c r="E2272" s="15"/>
      <c r="F2272" s="15"/>
      <c r="G2272" s="15"/>
      <c r="H2272" s="15"/>
      <c r="I2272" s="15"/>
      <c r="J2272" s="15"/>
      <c r="K2272" s="16">
        <f>K2275</f>
        <v>1</v>
      </c>
      <c r="L2272" s="17">
        <f>L2275</f>
        <v>19154.189999999999</v>
      </c>
      <c r="M2272" s="17">
        <f>M2275</f>
        <v>19154.189999999999</v>
      </c>
      <c r="Q2272" s="17">
        <v>19154.189999999999</v>
      </c>
    </row>
    <row r="2273" spans="1:17" ht="382.5" x14ac:dyDescent="0.25">
      <c r="A2273" s="15"/>
      <c r="B2273" s="15"/>
      <c r="C2273" s="15"/>
      <c r="D2273" s="25" t="s">
        <v>832</v>
      </c>
      <c r="E2273" s="15"/>
      <c r="F2273" s="15"/>
      <c r="G2273" s="15"/>
      <c r="H2273" s="15"/>
      <c r="I2273" s="15"/>
      <c r="J2273" s="15"/>
      <c r="K2273" s="15"/>
      <c r="L2273" s="15"/>
      <c r="M2273" s="15"/>
      <c r="Q2273" s="15">
        <v>0</v>
      </c>
    </row>
    <row r="2274" spans="1:17" x14ac:dyDescent="0.25">
      <c r="A2274" s="15"/>
      <c r="B2274" s="15"/>
      <c r="C2274" s="15"/>
      <c r="D2274" s="34"/>
      <c r="E2274" s="14" t="s">
        <v>17</v>
      </c>
      <c r="F2274" s="18">
        <v>1</v>
      </c>
      <c r="G2274" s="19">
        <v>0</v>
      </c>
      <c r="H2274" s="19">
        <v>0</v>
      </c>
      <c r="I2274" s="19">
        <v>0</v>
      </c>
      <c r="J2274" s="16">
        <f>OR(F2274&lt;&gt;0,G2274&lt;&gt;0,H2274&lt;&gt;0,I2274&lt;&gt;0)*(F2274 + (F2274 = 0))*(G2274 + (G2274 = 0))*(H2274 + (H2274 = 0))*(I2274 + (I2274 = 0))</f>
        <v>1</v>
      </c>
      <c r="K2274" s="15"/>
      <c r="L2274" s="15"/>
      <c r="M2274" s="15"/>
      <c r="Q2274" s="15">
        <v>0</v>
      </c>
    </row>
    <row r="2275" spans="1:17" x14ac:dyDescent="0.25">
      <c r="A2275" s="15"/>
      <c r="B2275" s="15"/>
      <c r="C2275" s="15"/>
      <c r="D2275" s="34"/>
      <c r="E2275" s="15"/>
      <c r="F2275" s="15"/>
      <c r="G2275" s="15"/>
      <c r="H2275" s="15"/>
      <c r="I2275" s="15"/>
      <c r="J2275" s="20" t="s">
        <v>833</v>
      </c>
      <c r="K2275" s="21">
        <f>J2274</f>
        <v>1</v>
      </c>
      <c r="L2275" s="22">
        <f>+Q2275</f>
        <v>19154.189999999999</v>
      </c>
      <c r="M2275" s="23">
        <f>ROUND(K2275*L2275,2)</f>
        <v>19154.189999999999</v>
      </c>
      <c r="Q2275" s="22">
        <v>19154.189999999999</v>
      </c>
    </row>
    <row r="2276" spans="1:17" ht="0.95" customHeight="1" x14ac:dyDescent="0.25">
      <c r="A2276" s="24"/>
      <c r="B2276" s="24"/>
      <c r="C2276" s="24"/>
      <c r="D2276" s="35"/>
      <c r="E2276" s="24"/>
      <c r="F2276" s="24"/>
      <c r="G2276" s="24"/>
      <c r="H2276" s="24"/>
      <c r="I2276" s="24"/>
      <c r="J2276" s="24"/>
      <c r="K2276" s="24"/>
      <c r="L2276" s="24"/>
      <c r="M2276" s="24"/>
      <c r="Q2276" s="24">
        <v>0</v>
      </c>
    </row>
    <row r="2277" spans="1:17" x14ac:dyDescent="0.25">
      <c r="A2277" s="13" t="s">
        <v>384</v>
      </c>
      <c r="B2277" s="14" t="s">
        <v>22</v>
      </c>
      <c r="C2277" s="14" t="s">
        <v>23</v>
      </c>
      <c r="D2277" s="25" t="s">
        <v>385</v>
      </c>
      <c r="E2277" s="15"/>
      <c r="F2277" s="15"/>
      <c r="G2277" s="15"/>
      <c r="H2277" s="15"/>
      <c r="I2277" s="15"/>
      <c r="J2277" s="15"/>
      <c r="K2277" s="16">
        <f>K2280</f>
        <v>1</v>
      </c>
      <c r="L2277" s="17">
        <f>L2280</f>
        <v>772.26</v>
      </c>
      <c r="M2277" s="17">
        <f>M2280</f>
        <v>772.26</v>
      </c>
      <c r="Q2277" s="17">
        <v>772.26</v>
      </c>
    </row>
    <row r="2278" spans="1:17" ht="123.75" x14ac:dyDescent="0.25">
      <c r="A2278" s="15"/>
      <c r="B2278" s="15"/>
      <c r="C2278" s="15"/>
      <c r="D2278" s="25" t="s">
        <v>386</v>
      </c>
      <c r="E2278" s="15"/>
      <c r="F2278" s="15"/>
      <c r="G2278" s="15"/>
      <c r="H2278" s="15"/>
      <c r="I2278" s="15"/>
      <c r="J2278" s="15"/>
      <c r="K2278" s="15"/>
      <c r="L2278" s="15"/>
      <c r="M2278" s="15"/>
      <c r="Q2278" s="15">
        <v>0</v>
      </c>
    </row>
    <row r="2279" spans="1:17" x14ac:dyDescent="0.25">
      <c r="A2279" s="15"/>
      <c r="B2279" s="15"/>
      <c r="C2279" s="15"/>
      <c r="D2279" s="34"/>
      <c r="E2279" s="14" t="s">
        <v>17</v>
      </c>
      <c r="F2279" s="18">
        <v>1</v>
      </c>
      <c r="G2279" s="19">
        <v>0</v>
      </c>
      <c r="H2279" s="19">
        <v>0</v>
      </c>
      <c r="I2279" s="19">
        <v>0</v>
      </c>
      <c r="J2279" s="16">
        <f>OR(F2279&lt;&gt;0,G2279&lt;&gt;0,H2279&lt;&gt;0,I2279&lt;&gt;0)*(F2279 + (F2279 = 0))*(G2279 + (G2279 = 0))*(H2279 + (H2279 = 0))*(I2279 + (I2279 = 0))</f>
        <v>1</v>
      </c>
      <c r="K2279" s="15"/>
      <c r="L2279" s="15"/>
      <c r="M2279" s="15"/>
      <c r="Q2279" s="15">
        <v>0</v>
      </c>
    </row>
    <row r="2280" spans="1:17" x14ac:dyDescent="0.25">
      <c r="A2280" s="15"/>
      <c r="B2280" s="15"/>
      <c r="C2280" s="15"/>
      <c r="D2280" s="34"/>
      <c r="E2280" s="15"/>
      <c r="F2280" s="15"/>
      <c r="G2280" s="15"/>
      <c r="H2280" s="15"/>
      <c r="I2280" s="15"/>
      <c r="J2280" s="20" t="s">
        <v>387</v>
      </c>
      <c r="K2280" s="21">
        <f>J2279</f>
        <v>1</v>
      </c>
      <c r="L2280" s="22">
        <f>+Q2280</f>
        <v>772.26</v>
      </c>
      <c r="M2280" s="23">
        <f>ROUND(K2280*L2280,2)</f>
        <v>772.26</v>
      </c>
      <c r="Q2280" s="22">
        <v>772.26</v>
      </c>
    </row>
    <row r="2281" spans="1:17" ht="0.95" customHeight="1" x14ac:dyDescent="0.25">
      <c r="A2281" s="24"/>
      <c r="B2281" s="24"/>
      <c r="C2281" s="24"/>
      <c r="D2281" s="35"/>
      <c r="E2281" s="24"/>
      <c r="F2281" s="24"/>
      <c r="G2281" s="24"/>
      <c r="H2281" s="24"/>
      <c r="I2281" s="24"/>
      <c r="J2281" s="24"/>
      <c r="K2281" s="24"/>
      <c r="L2281" s="24"/>
      <c r="M2281" s="24"/>
      <c r="Q2281" s="24">
        <v>0</v>
      </c>
    </row>
    <row r="2282" spans="1:17" x14ac:dyDescent="0.25">
      <c r="A2282" s="13" t="s">
        <v>388</v>
      </c>
      <c r="B2282" s="14" t="s">
        <v>22</v>
      </c>
      <c r="C2282" s="14" t="s">
        <v>23</v>
      </c>
      <c r="D2282" s="25" t="s">
        <v>389</v>
      </c>
      <c r="E2282" s="15"/>
      <c r="F2282" s="15"/>
      <c r="G2282" s="15"/>
      <c r="H2282" s="15"/>
      <c r="I2282" s="15"/>
      <c r="J2282" s="15"/>
      <c r="K2282" s="16">
        <f>K2285</f>
        <v>1</v>
      </c>
      <c r="L2282" s="17">
        <f>L2285</f>
        <v>2330.46</v>
      </c>
      <c r="M2282" s="17">
        <f>M2285</f>
        <v>2330.46</v>
      </c>
      <c r="Q2282" s="17">
        <v>2330.46</v>
      </c>
    </row>
    <row r="2283" spans="1:17" ht="90" x14ac:dyDescent="0.25">
      <c r="A2283" s="15"/>
      <c r="B2283" s="15"/>
      <c r="C2283" s="15"/>
      <c r="D2283" s="25" t="s">
        <v>390</v>
      </c>
      <c r="E2283" s="15"/>
      <c r="F2283" s="15"/>
      <c r="G2283" s="15"/>
      <c r="H2283" s="15"/>
      <c r="I2283" s="15"/>
      <c r="J2283" s="15"/>
      <c r="K2283" s="15"/>
      <c r="L2283" s="15"/>
      <c r="M2283" s="15"/>
      <c r="Q2283" s="15">
        <v>0</v>
      </c>
    </row>
    <row r="2284" spans="1:17" x14ac:dyDescent="0.25">
      <c r="A2284" s="15"/>
      <c r="B2284" s="15"/>
      <c r="C2284" s="15"/>
      <c r="D2284" s="34"/>
      <c r="E2284" s="14" t="s">
        <v>17</v>
      </c>
      <c r="F2284" s="18">
        <v>1</v>
      </c>
      <c r="G2284" s="19">
        <v>0</v>
      </c>
      <c r="H2284" s="19">
        <v>0</v>
      </c>
      <c r="I2284" s="19">
        <v>0</v>
      </c>
      <c r="J2284" s="16">
        <f>OR(F2284&lt;&gt;0,G2284&lt;&gt;0,H2284&lt;&gt;0,I2284&lt;&gt;0)*(F2284 + (F2284 = 0))*(G2284 + (G2284 = 0))*(H2284 + (H2284 = 0))*(I2284 + (I2284 = 0))</f>
        <v>1</v>
      </c>
      <c r="K2284" s="15"/>
      <c r="L2284" s="15"/>
      <c r="M2284" s="15"/>
      <c r="Q2284" s="15">
        <v>0</v>
      </c>
    </row>
    <row r="2285" spans="1:17" x14ac:dyDescent="0.25">
      <c r="A2285" s="15"/>
      <c r="B2285" s="15"/>
      <c r="C2285" s="15"/>
      <c r="D2285" s="34"/>
      <c r="E2285" s="15"/>
      <c r="F2285" s="15"/>
      <c r="G2285" s="15"/>
      <c r="H2285" s="15"/>
      <c r="I2285" s="15"/>
      <c r="J2285" s="20" t="s">
        <v>391</v>
      </c>
      <c r="K2285" s="21">
        <f>J2284</f>
        <v>1</v>
      </c>
      <c r="L2285" s="22">
        <f>+Q2285</f>
        <v>2330.46</v>
      </c>
      <c r="M2285" s="23">
        <f>ROUND(K2285*L2285,2)</f>
        <v>2330.46</v>
      </c>
      <c r="Q2285" s="22">
        <v>2330.46</v>
      </c>
    </row>
    <row r="2286" spans="1:17" ht="0.95" customHeight="1" x14ac:dyDescent="0.25">
      <c r="A2286" s="24"/>
      <c r="B2286" s="24"/>
      <c r="C2286" s="24"/>
      <c r="D2286" s="35"/>
      <c r="E2286" s="24"/>
      <c r="F2286" s="24"/>
      <c r="G2286" s="24"/>
      <c r="H2286" s="24"/>
      <c r="I2286" s="24"/>
      <c r="J2286" s="24"/>
      <c r="K2286" s="24"/>
      <c r="L2286" s="24"/>
      <c r="M2286" s="24"/>
      <c r="Q2286" s="24">
        <v>0</v>
      </c>
    </row>
    <row r="2287" spans="1:17" x14ac:dyDescent="0.25">
      <c r="A2287" s="13" t="s">
        <v>392</v>
      </c>
      <c r="B2287" s="14" t="s">
        <v>22</v>
      </c>
      <c r="C2287" s="14" t="s">
        <v>23</v>
      </c>
      <c r="D2287" s="25" t="s">
        <v>393</v>
      </c>
      <c r="E2287" s="15"/>
      <c r="F2287" s="15"/>
      <c r="G2287" s="15"/>
      <c r="H2287" s="15"/>
      <c r="I2287" s="15"/>
      <c r="J2287" s="15"/>
      <c r="K2287" s="16">
        <f>K2290</f>
        <v>1</v>
      </c>
      <c r="L2287" s="17">
        <f>L2290</f>
        <v>555.59</v>
      </c>
      <c r="M2287" s="17">
        <f>M2290</f>
        <v>555.59</v>
      </c>
      <c r="Q2287" s="17">
        <v>555.59</v>
      </c>
    </row>
    <row r="2288" spans="1:17" ht="33.75" x14ac:dyDescent="0.25">
      <c r="A2288" s="15"/>
      <c r="B2288" s="15"/>
      <c r="C2288" s="15"/>
      <c r="D2288" s="25" t="s">
        <v>394</v>
      </c>
      <c r="E2288" s="15"/>
      <c r="F2288" s="15"/>
      <c r="G2288" s="15"/>
      <c r="H2288" s="15"/>
      <c r="I2288" s="15"/>
      <c r="J2288" s="15"/>
      <c r="K2288" s="15"/>
      <c r="L2288" s="15"/>
      <c r="M2288" s="15"/>
      <c r="Q2288" s="15">
        <v>0</v>
      </c>
    </row>
    <row r="2289" spans="1:17" x14ac:dyDescent="0.25">
      <c r="A2289" s="15"/>
      <c r="B2289" s="15"/>
      <c r="C2289" s="15"/>
      <c r="D2289" s="34"/>
      <c r="E2289" s="14" t="s">
        <v>17</v>
      </c>
      <c r="F2289" s="18">
        <v>1</v>
      </c>
      <c r="G2289" s="19">
        <v>0</v>
      </c>
      <c r="H2289" s="19">
        <v>0</v>
      </c>
      <c r="I2289" s="19">
        <v>0</v>
      </c>
      <c r="J2289" s="16">
        <f>OR(F2289&lt;&gt;0,G2289&lt;&gt;0,H2289&lt;&gt;0,I2289&lt;&gt;0)*(F2289 + (F2289 = 0))*(G2289 + (G2289 = 0))*(H2289 + (H2289 = 0))*(I2289 + (I2289 = 0))</f>
        <v>1</v>
      </c>
      <c r="K2289" s="15"/>
      <c r="L2289" s="15"/>
      <c r="M2289" s="15"/>
      <c r="Q2289" s="15">
        <v>0</v>
      </c>
    </row>
    <row r="2290" spans="1:17" x14ac:dyDescent="0.25">
      <c r="A2290" s="15"/>
      <c r="B2290" s="15"/>
      <c r="C2290" s="15"/>
      <c r="D2290" s="34"/>
      <c r="E2290" s="15"/>
      <c r="F2290" s="15"/>
      <c r="G2290" s="15"/>
      <c r="H2290" s="15"/>
      <c r="I2290" s="15"/>
      <c r="J2290" s="20" t="s">
        <v>395</v>
      </c>
      <c r="K2290" s="21">
        <f>J2289</f>
        <v>1</v>
      </c>
      <c r="L2290" s="22">
        <f>+Q2290</f>
        <v>555.59</v>
      </c>
      <c r="M2290" s="23">
        <f>ROUND(K2290*L2290,2)</f>
        <v>555.59</v>
      </c>
      <c r="Q2290" s="22">
        <v>555.59</v>
      </c>
    </row>
    <row r="2291" spans="1:17" ht="0.95" customHeight="1" x14ac:dyDescent="0.25">
      <c r="A2291" s="24"/>
      <c r="B2291" s="24"/>
      <c r="C2291" s="24"/>
      <c r="D2291" s="35"/>
      <c r="E2291" s="24"/>
      <c r="F2291" s="24"/>
      <c r="G2291" s="24"/>
      <c r="H2291" s="24"/>
      <c r="I2291" s="24"/>
      <c r="J2291" s="24"/>
      <c r="K2291" s="24"/>
      <c r="L2291" s="24"/>
      <c r="M2291" s="24"/>
      <c r="Q2291" s="24">
        <v>0</v>
      </c>
    </row>
    <row r="2292" spans="1:17" ht="22.5" x14ac:dyDescent="0.25">
      <c r="A2292" s="13" t="s">
        <v>396</v>
      </c>
      <c r="B2292" s="14" t="s">
        <v>22</v>
      </c>
      <c r="C2292" s="14" t="s">
        <v>23</v>
      </c>
      <c r="D2292" s="25" t="s">
        <v>397</v>
      </c>
      <c r="E2292" s="15"/>
      <c r="F2292" s="15"/>
      <c r="G2292" s="15"/>
      <c r="H2292" s="15"/>
      <c r="I2292" s="15"/>
      <c r="J2292" s="15"/>
      <c r="K2292" s="16">
        <f>K2295</f>
        <v>1</v>
      </c>
      <c r="L2292" s="17">
        <f>L2295</f>
        <v>1079.81</v>
      </c>
      <c r="M2292" s="17">
        <f>M2295</f>
        <v>1079.81</v>
      </c>
      <c r="Q2292" s="17">
        <v>1079.81</v>
      </c>
    </row>
    <row r="2293" spans="1:17" ht="67.5" x14ac:dyDescent="0.25">
      <c r="A2293" s="15"/>
      <c r="B2293" s="15"/>
      <c r="C2293" s="15"/>
      <c r="D2293" s="25" t="s">
        <v>398</v>
      </c>
      <c r="E2293" s="15"/>
      <c r="F2293" s="15"/>
      <c r="G2293" s="15"/>
      <c r="H2293" s="15"/>
      <c r="I2293" s="15"/>
      <c r="J2293" s="15"/>
      <c r="K2293" s="15"/>
      <c r="L2293" s="15"/>
      <c r="M2293" s="15"/>
      <c r="Q2293" s="15">
        <v>0</v>
      </c>
    </row>
    <row r="2294" spans="1:17" x14ac:dyDescent="0.25">
      <c r="A2294" s="15"/>
      <c r="B2294" s="15"/>
      <c r="C2294" s="15"/>
      <c r="D2294" s="34"/>
      <c r="E2294" s="14" t="s">
        <v>399</v>
      </c>
      <c r="F2294" s="18">
        <v>1</v>
      </c>
      <c r="G2294" s="19">
        <v>0</v>
      </c>
      <c r="H2294" s="19">
        <v>0</v>
      </c>
      <c r="I2294" s="19">
        <v>0</v>
      </c>
      <c r="J2294" s="16">
        <f>OR(F2294&lt;&gt;0,G2294&lt;&gt;0,H2294&lt;&gt;0,I2294&lt;&gt;0)*(F2294 + (F2294 = 0))*(G2294 + (G2294 = 0))*(H2294 + (H2294 = 0))*(I2294 + (I2294 = 0))</f>
        <v>1</v>
      </c>
      <c r="K2294" s="15"/>
      <c r="L2294" s="15"/>
      <c r="M2294" s="15"/>
      <c r="Q2294" s="15">
        <v>0</v>
      </c>
    </row>
    <row r="2295" spans="1:17" x14ac:dyDescent="0.25">
      <c r="A2295" s="15"/>
      <c r="B2295" s="15"/>
      <c r="C2295" s="15"/>
      <c r="D2295" s="34"/>
      <c r="E2295" s="15"/>
      <c r="F2295" s="15"/>
      <c r="G2295" s="15"/>
      <c r="H2295" s="15"/>
      <c r="I2295" s="15"/>
      <c r="J2295" s="20" t="s">
        <v>400</v>
      </c>
      <c r="K2295" s="21">
        <f>J2294</f>
        <v>1</v>
      </c>
      <c r="L2295" s="22">
        <f>+Q2295</f>
        <v>1079.81</v>
      </c>
      <c r="M2295" s="23">
        <f>ROUND(K2295*L2295,2)</f>
        <v>1079.81</v>
      </c>
      <c r="Q2295" s="22">
        <v>1079.81</v>
      </c>
    </row>
    <row r="2296" spans="1:17" ht="0.95" customHeight="1" x14ac:dyDescent="0.25">
      <c r="A2296" s="24"/>
      <c r="B2296" s="24"/>
      <c r="C2296" s="24"/>
      <c r="D2296" s="35"/>
      <c r="E2296" s="24"/>
      <c r="F2296" s="24"/>
      <c r="G2296" s="24"/>
      <c r="H2296" s="24"/>
      <c r="I2296" s="24"/>
      <c r="J2296" s="24"/>
      <c r="K2296" s="24"/>
      <c r="L2296" s="24"/>
      <c r="M2296" s="24"/>
      <c r="Q2296" s="24">
        <v>0</v>
      </c>
    </row>
    <row r="2297" spans="1:17" x14ac:dyDescent="0.25">
      <c r="A2297" s="13" t="s">
        <v>401</v>
      </c>
      <c r="B2297" s="14" t="s">
        <v>22</v>
      </c>
      <c r="C2297" s="14" t="s">
        <v>23</v>
      </c>
      <c r="D2297" s="25" t="s">
        <v>402</v>
      </c>
      <c r="E2297" s="15"/>
      <c r="F2297" s="15"/>
      <c r="G2297" s="15"/>
      <c r="H2297" s="15"/>
      <c r="I2297" s="15"/>
      <c r="J2297" s="15"/>
      <c r="K2297" s="16">
        <f>K2300</f>
        <v>1</v>
      </c>
      <c r="L2297" s="17">
        <f>L2300</f>
        <v>452.12</v>
      </c>
      <c r="M2297" s="17">
        <f>M2300</f>
        <v>452.12</v>
      </c>
      <c r="Q2297" s="17">
        <v>452.12</v>
      </c>
    </row>
    <row r="2298" spans="1:17" ht="56.25" x14ac:dyDescent="0.25">
      <c r="A2298" s="15"/>
      <c r="B2298" s="15"/>
      <c r="C2298" s="15"/>
      <c r="D2298" s="25" t="s">
        <v>403</v>
      </c>
      <c r="E2298" s="15"/>
      <c r="F2298" s="15"/>
      <c r="G2298" s="15"/>
      <c r="H2298" s="15"/>
      <c r="I2298" s="15"/>
      <c r="J2298" s="15"/>
      <c r="K2298" s="15"/>
      <c r="L2298" s="15"/>
      <c r="M2298" s="15"/>
      <c r="Q2298" s="15">
        <v>0</v>
      </c>
    </row>
    <row r="2299" spans="1:17" x14ac:dyDescent="0.25">
      <c r="A2299" s="15"/>
      <c r="B2299" s="15"/>
      <c r="C2299" s="15"/>
      <c r="D2299" s="34"/>
      <c r="E2299" s="14" t="s">
        <v>399</v>
      </c>
      <c r="F2299" s="18">
        <v>1</v>
      </c>
      <c r="G2299" s="19">
        <v>0</v>
      </c>
      <c r="H2299" s="19">
        <v>0</v>
      </c>
      <c r="I2299" s="19">
        <v>0</v>
      </c>
      <c r="J2299" s="16">
        <f>OR(F2299&lt;&gt;0,G2299&lt;&gt;0,H2299&lt;&gt;0,I2299&lt;&gt;0)*(F2299 + (F2299 = 0))*(G2299 + (G2299 = 0))*(H2299 + (H2299 = 0))*(I2299 + (I2299 = 0))</f>
        <v>1</v>
      </c>
      <c r="K2299" s="15"/>
      <c r="L2299" s="15"/>
      <c r="M2299" s="15"/>
      <c r="Q2299" s="15">
        <v>0</v>
      </c>
    </row>
    <row r="2300" spans="1:17" x14ac:dyDescent="0.25">
      <c r="A2300" s="15"/>
      <c r="B2300" s="15"/>
      <c r="C2300" s="15"/>
      <c r="D2300" s="34"/>
      <c r="E2300" s="15"/>
      <c r="F2300" s="15"/>
      <c r="G2300" s="15"/>
      <c r="H2300" s="15"/>
      <c r="I2300" s="15"/>
      <c r="J2300" s="20" t="s">
        <v>404</v>
      </c>
      <c r="K2300" s="21">
        <f>J2299</f>
        <v>1</v>
      </c>
      <c r="L2300" s="22">
        <f>+Q2300</f>
        <v>452.12</v>
      </c>
      <c r="M2300" s="23">
        <f>ROUND(K2300*L2300,2)</f>
        <v>452.12</v>
      </c>
      <c r="Q2300" s="22">
        <v>452.12</v>
      </c>
    </row>
    <row r="2301" spans="1:17" ht="0.95" customHeight="1" x14ac:dyDescent="0.25">
      <c r="A2301" s="24"/>
      <c r="B2301" s="24"/>
      <c r="C2301" s="24"/>
      <c r="D2301" s="35"/>
      <c r="E2301" s="24"/>
      <c r="F2301" s="24"/>
      <c r="G2301" s="24"/>
      <c r="H2301" s="24"/>
      <c r="I2301" s="24"/>
      <c r="J2301" s="24"/>
      <c r="K2301" s="24"/>
      <c r="L2301" s="24"/>
      <c r="M2301" s="24"/>
      <c r="Q2301" s="24">
        <v>0</v>
      </c>
    </row>
    <row r="2302" spans="1:17" ht="22.5" x14ac:dyDescent="0.25">
      <c r="A2302" s="13" t="s">
        <v>405</v>
      </c>
      <c r="B2302" s="14" t="s">
        <v>22</v>
      </c>
      <c r="C2302" s="14" t="s">
        <v>23</v>
      </c>
      <c r="D2302" s="25" t="s">
        <v>406</v>
      </c>
      <c r="E2302" s="15"/>
      <c r="F2302" s="15"/>
      <c r="G2302" s="15"/>
      <c r="H2302" s="15"/>
      <c r="I2302" s="15"/>
      <c r="J2302" s="15"/>
      <c r="K2302" s="16">
        <f>K2305</f>
        <v>1</v>
      </c>
      <c r="L2302" s="17">
        <f>L2305</f>
        <v>175.85</v>
      </c>
      <c r="M2302" s="17">
        <f>M2305</f>
        <v>175.85</v>
      </c>
      <c r="Q2302" s="17">
        <v>175.85</v>
      </c>
    </row>
    <row r="2303" spans="1:17" ht="56.25" x14ac:dyDescent="0.25">
      <c r="A2303" s="15"/>
      <c r="B2303" s="15"/>
      <c r="C2303" s="15"/>
      <c r="D2303" s="25" t="s">
        <v>407</v>
      </c>
      <c r="E2303" s="15"/>
      <c r="F2303" s="15"/>
      <c r="G2303" s="15"/>
      <c r="H2303" s="15"/>
      <c r="I2303" s="15"/>
      <c r="J2303" s="15"/>
      <c r="K2303" s="15"/>
      <c r="L2303" s="15"/>
      <c r="M2303" s="15"/>
      <c r="Q2303" s="15">
        <v>0</v>
      </c>
    </row>
    <row r="2304" spans="1:17" x14ac:dyDescent="0.25">
      <c r="A2304" s="15"/>
      <c r="B2304" s="15"/>
      <c r="C2304" s="15"/>
      <c r="D2304" s="34"/>
      <c r="E2304" s="14" t="s">
        <v>399</v>
      </c>
      <c r="F2304" s="18">
        <v>1</v>
      </c>
      <c r="G2304" s="19">
        <v>0</v>
      </c>
      <c r="H2304" s="19">
        <v>0</v>
      </c>
      <c r="I2304" s="19">
        <v>0</v>
      </c>
      <c r="J2304" s="16">
        <f>OR(F2304&lt;&gt;0,G2304&lt;&gt;0,H2304&lt;&gt;0,I2304&lt;&gt;0)*(F2304 + (F2304 = 0))*(G2304 + (G2304 = 0))*(H2304 + (H2304 = 0))*(I2304 + (I2304 = 0))</f>
        <v>1</v>
      </c>
      <c r="K2304" s="15"/>
      <c r="L2304" s="15"/>
      <c r="M2304" s="15"/>
      <c r="Q2304" s="15">
        <v>0</v>
      </c>
    </row>
    <row r="2305" spans="1:17" x14ac:dyDescent="0.25">
      <c r="A2305" s="15"/>
      <c r="B2305" s="15"/>
      <c r="C2305" s="15"/>
      <c r="D2305" s="34"/>
      <c r="E2305" s="15"/>
      <c r="F2305" s="15"/>
      <c r="G2305" s="15"/>
      <c r="H2305" s="15"/>
      <c r="I2305" s="15"/>
      <c r="J2305" s="20" t="s">
        <v>408</v>
      </c>
      <c r="K2305" s="21">
        <f>J2304</f>
        <v>1</v>
      </c>
      <c r="L2305" s="22">
        <f>+Q2305</f>
        <v>175.85</v>
      </c>
      <c r="M2305" s="23">
        <f>ROUND(K2305*L2305,2)</f>
        <v>175.85</v>
      </c>
      <c r="Q2305" s="22">
        <v>175.85</v>
      </c>
    </row>
    <row r="2306" spans="1:17" ht="0.95" customHeight="1" x14ac:dyDescent="0.25">
      <c r="A2306" s="24"/>
      <c r="B2306" s="24"/>
      <c r="C2306" s="24"/>
      <c r="D2306" s="35"/>
      <c r="E2306" s="24"/>
      <c r="F2306" s="24"/>
      <c r="G2306" s="24"/>
      <c r="H2306" s="24"/>
      <c r="I2306" s="24"/>
      <c r="J2306" s="24"/>
      <c r="K2306" s="24"/>
      <c r="L2306" s="24"/>
      <c r="M2306" s="24"/>
      <c r="Q2306" s="24">
        <v>0</v>
      </c>
    </row>
    <row r="2307" spans="1:17" ht="22.5" x14ac:dyDescent="0.25">
      <c r="A2307" s="13" t="s">
        <v>276</v>
      </c>
      <c r="B2307" s="14" t="s">
        <v>22</v>
      </c>
      <c r="C2307" s="14" t="s">
        <v>23</v>
      </c>
      <c r="D2307" s="25" t="s">
        <v>277</v>
      </c>
      <c r="E2307" s="15"/>
      <c r="F2307" s="15"/>
      <c r="G2307" s="15"/>
      <c r="H2307" s="15"/>
      <c r="I2307" s="15"/>
      <c r="J2307" s="15"/>
      <c r="K2307" s="16">
        <f>K2310</f>
        <v>1</v>
      </c>
      <c r="L2307" s="17">
        <f>L2310</f>
        <v>342.42</v>
      </c>
      <c r="M2307" s="17">
        <f>M2310</f>
        <v>342.42</v>
      </c>
      <c r="Q2307" s="17">
        <v>342.42</v>
      </c>
    </row>
    <row r="2308" spans="1:17" ht="146.25" x14ac:dyDescent="0.25">
      <c r="A2308" s="15"/>
      <c r="B2308" s="15"/>
      <c r="C2308" s="15"/>
      <c r="D2308" s="25" t="s">
        <v>278</v>
      </c>
      <c r="E2308" s="15"/>
      <c r="F2308" s="15"/>
      <c r="G2308" s="15"/>
      <c r="H2308" s="15"/>
      <c r="I2308" s="15"/>
      <c r="J2308" s="15"/>
      <c r="K2308" s="15"/>
      <c r="L2308" s="15"/>
      <c r="M2308" s="15"/>
      <c r="Q2308" s="15">
        <v>0</v>
      </c>
    </row>
    <row r="2309" spans="1:17" x14ac:dyDescent="0.25">
      <c r="A2309" s="15"/>
      <c r="B2309" s="15"/>
      <c r="C2309" s="15"/>
      <c r="D2309" s="34"/>
      <c r="E2309" s="14" t="s">
        <v>17</v>
      </c>
      <c r="F2309" s="18">
        <v>1</v>
      </c>
      <c r="G2309" s="19">
        <v>0</v>
      </c>
      <c r="H2309" s="19">
        <v>0</v>
      </c>
      <c r="I2309" s="19">
        <v>0</v>
      </c>
      <c r="J2309" s="16">
        <f>OR(F2309&lt;&gt;0,G2309&lt;&gt;0,H2309&lt;&gt;0,I2309&lt;&gt;0)*(F2309 + (F2309 = 0))*(G2309 + (G2309 = 0))*(H2309 + (H2309 = 0))*(I2309 + (I2309 = 0))</f>
        <v>1</v>
      </c>
      <c r="K2309" s="15"/>
      <c r="L2309" s="15"/>
      <c r="M2309" s="15"/>
      <c r="Q2309" s="15">
        <v>0</v>
      </c>
    </row>
    <row r="2310" spans="1:17" x14ac:dyDescent="0.25">
      <c r="A2310" s="15"/>
      <c r="B2310" s="15"/>
      <c r="C2310" s="15"/>
      <c r="D2310" s="34"/>
      <c r="E2310" s="15"/>
      <c r="F2310" s="15"/>
      <c r="G2310" s="15"/>
      <c r="H2310" s="15"/>
      <c r="I2310" s="15"/>
      <c r="J2310" s="20" t="s">
        <v>280</v>
      </c>
      <c r="K2310" s="21">
        <f>J2309</f>
        <v>1</v>
      </c>
      <c r="L2310" s="22">
        <f>+Q2310</f>
        <v>342.42</v>
      </c>
      <c r="M2310" s="23">
        <f>ROUND(K2310*L2310,2)</f>
        <v>342.42</v>
      </c>
      <c r="Q2310" s="22">
        <v>342.42</v>
      </c>
    </row>
    <row r="2311" spans="1:17" ht="0.95" customHeight="1" x14ac:dyDescent="0.25">
      <c r="A2311" s="24"/>
      <c r="B2311" s="24"/>
      <c r="C2311" s="24"/>
      <c r="D2311" s="35"/>
      <c r="E2311" s="24"/>
      <c r="F2311" s="24"/>
      <c r="G2311" s="24"/>
      <c r="H2311" s="24"/>
      <c r="I2311" s="24"/>
      <c r="J2311" s="24"/>
      <c r="K2311" s="24"/>
      <c r="L2311" s="24"/>
      <c r="M2311" s="24"/>
      <c r="Q2311" s="24">
        <v>0</v>
      </c>
    </row>
    <row r="2312" spans="1:17" ht="22.5" x14ac:dyDescent="0.25">
      <c r="A2312" s="13" t="s">
        <v>409</v>
      </c>
      <c r="B2312" s="14" t="s">
        <v>22</v>
      </c>
      <c r="C2312" s="14" t="s">
        <v>122</v>
      </c>
      <c r="D2312" s="25" t="s">
        <v>410</v>
      </c>
      <c r="E2312" s="15"/>
      <c r="F2312" s="15"/>
      <c r="G2312" s="15"/>
      <c r="H2312" s="15"/>
      <c r="I2312" s="15"/>
      <c r="J2312" s="15"/>
      <c r="K2312" s="16">
        <f>K2316</f>
        <v>4.24</v>
      </c>
      <c r="L2312" s="17">
        <f>L2316</f>
        <v>576.91999999999996</v>
      </c>
      <c r="M2312" s="17">
        <f>M2316</f>
        <v>2446.14</v>
      </c>
      <c r="Q2312" s="17">
        <v>576.91999999999996</v>
      </c>
    </row>
    <row r="2313" spans="1:17" ht="112.5" x14ac:dyDescent="0.25">
      <c r="A2313" s="15"/>
      <c r="B2313" s="15"/>
      <c r="C2313" s="15"/>
      <c r="D2313" s="25" t="s">
        <v>411</v>
      </c>
      <c r="E2313" s="15"/>
      <c r="F2313" s="15"/>
      <c r="G2313" s="15"/>
      <c r="H2313" s="15"/>
      <c r="I2313" s="15"/>
      <c r="J2313" s="15"/>
      <c r="K2313" s="15"/>
      <c r="L2313" s="15"/>
      <c r="M2313" s="15"/>
      <c r="Q2313" s="15">
        <v>0</v>
      </c>
    </row>
    <row r="2314" spans="1:17" x14ac:dyDescent="0.25">
      <c r="A2314" s="15"/>
      <c r="B2314" s="15"/>
      <c r="C2314" s="15"/>
      <c r="D2314" s="34"/>
      <c r="E2314" s="14" t="s">
        <v>412</v>
      </c>
      <c r="F2314" s="18">
        <v>0</v>
      </c>
      <c r="G2314" s="19">
        <v>1.8</v>
      </c>
      <c r="H2314" s="19">
        <v>1.8</v>
      </c>
      <c r="I2314" s="19">
        <v>0</v>
      </c>
      <c r="J2314" s="16">
        <f>OR(F2314&lt;&gt;0,G2314&lt;&gt;0,H2314&lt;&gt;0,I2314&lt;&gt;0)*(F2314 + (F2314 = 0))*(G2314 + (G2314 = 0))*(H2314 + (H2314 = 0))*(I2314 + (I2314 = 0))</f>
        <v>3.24</v>
      </c>
      <c r="K2314" s="15"/>
      <c r="L2314" s="15"/>
      <c r="M2314" s="15"/>
      <c r="Q2314" s="15">
        <v>0</v>
      </c>
    </row>
    <row r="2315" spans="1:17" x14ac:dyDescent="0.25">
      <c r="A2315" s="15"/>
      <c r="B2315" s="15"/>
      <c r="C2315" s="15"/>
      <c r="D2315" s="34"/>
      <c r="E2315" s="14" t="s">
        <v>413</v>
      </c>
      <c r="F2315" s="18">
        <v>0</v>
      </c>
      <c r="G2315" s="19">
        <v>1</v>
      </c>
      <c r="H2315" s="19">
        <v>1</v>
      </c>
      <c r="I2315" s="19">
        <v>0</v>
      </c>
      <c r="J2315" s="16">
        <f>OR(F2315&lt;&gt;0,G2315&lt;&gt;0,H2315&lt;&gt;0,I2315&lt;&gt;0)*(F2315 + (F2315 = 0))*(G2315 + (G2315 = 0))*(H2315 + (H2315 = 0))*(I2315 + (I2315 = 0))</f>
        <v>1</v>
      </c>
      <c r="K2315" s="15"/>
      <c r="L2315" s="15"/>
      <c r="M2315" s="15"/>
      <c r="Q2315" s="15">
        <v>0</v>
      </c>
    </row>
    <row r="2316" spans="1:17" x14ac:dyDescent="0.25">
      <c r="A2316" s="15"/>
      <c r="B2316" s="15"/>
      <c r="C2316" s="15"/>
      <c r="D2316" s="34"/>
      <c r="E2316" s="15"/>
      <c r="F2316" s="15"/>
      <c r="G2316" s="15"/>
      <c r="H2316" s="15"/>
      <c r="I2316" s="15"/>
      <c r="J2316" s="20" t="s">
        <v>414</v>
      </c>
      <c r="K2316" s="21">
        <f>SUM(J2314:J2315)</f>
        <v>4.24</v>
      </c>
      <c r="L2316" s="22">
        <f>+Q2316</f>
        <v>576.91999999999996</v>
      </c>
      <c r="M2316" s="23">
        <f>ROUND(K2316*L2316,2)</f>
        <v>2446.14</v>
      </c>
      <c r="Q2316" s="22">
        <v>576.91999999999996</v>
      </c>
    </row>
    <row r="2317" spans="1:17" ht="0.95" customHeight="1" x14ac:dyDescent="0.25">
      <c r="A2317" s="24"/>
      <c r="B2317" s="24"/>
      <c r="C2317" s="24"/>
      <c r="D2317" s="35"/>
      <c r="E2317" s="24"/>
      <c r="F2317" s="24"/>
      <c r="G2317" s="24"/>
      <c r="H2317" s="24"/>
      <c r="I2317" s="24"/>
      <c r="J2317" s="24"/>
      <c r="K2317" s="24"/>
      <c r="L2317" s="24"/>
      <c r="M2317" s="24"/>
      <c r="Q2317" s="24">
        <v>0</v>
      </c>
    </row>
    <row r="2318" spans="1:17" x14ac:dyDescent="0.25">
      <c r="A2318" s="13" t="s">
        <v>281</v>
      </c>
      <c r="B2318" s="14" t="s">
        <v>22</v>
      </c>
      <c r="C2318" s="14" t="s">
        <v>88</v>
      </c>
      <c r="D2318" s="25" t="s">
        <v>282</v>
      </c>
      <c r="E2318" s="15"/>
      <c r="F2318" s="15"/>
      <c r="G2318" s="15"/>
      <c r="H2318" s="15"/>
      <c r="I2318" s="15"/>
      <c r="J2318" s="15"/>
      <c r="K2318" s="16">
        <f>K2326</f>
        <v>1.2350000000000001</v>
      </c>
      <c r="L2318" s="17">
        <f>L2326</f>
        <v>148.97</v>
      </c>
      <c r="M2318" s="17">
        <f>M2326</f>
        <v>183.98</v>
      </c>
      <c r="Q2318" s="17">
        <v>148.97</v>
      </c>
    </row>
    <row r="2319" spans="1:17" ht="67.5" x14ac:dyDescent="0.25">
      <c r="A2319" s="15"/>
      <c r="B2319" s="15"/>
      <c r="C2319" s="15"/>
      <c r="D2319" s="25" t="s">
        <v>283</v>
      </c>
      <c r="E2319" s="15"/>
      <c r="F2319" s="15"/>
      <c r="G2319" s="15"/>
      <c r="H2319" s="15"/>
      <c r="I2319" s="15"/>
      <c r="J2319" s="15"/>
      <c r="K2319" s="15"/>
      <c r="L2319" s="15"/>
      <c r="M2319" s="15"/>
      <c r="Q2319" s="15">
        <v>0</v>
      </c>
    </row>
    <row r="2320" spans="1:17" x14ac:dyDescent="0.25">
      <c r="A2320" s="15"/>
      <c r="B2320" s="15"/>
      <c r="C2320" s="15"/>
      <c r="D2320" s="34"/>
      <c r="E2320" s="14" t="s">
        <v>418</v>
      </c>
      <c r="F2320" s="18">
        <v>0</v>
      </c>
      <c r="G2320" s="19">
        <v>1.9</v>
      </c>
      <c r="H2320" s="19">
        <v>1.9</v>
      </c>
      <c r="I2320" s="19">
        <v>0.1</v>
      </c>
      <c r="J2320" s="16">
        <f t="shared" ref="J2320:J2325" si="44">OR(F2320&lt;&gt;0,G2320&lt;&gt;0,H2320&lt;&gt;0,I2320&lt;&gt;0)*(F2320 + (F2320 = 0))*(G2320 + (G2320 = 0))*(H2320 + (H2320 = 0))*(I2320 + (I2320 = 0))</f>
        <v>0.36099999999999999</v>
      </c>
      <c r="K2320" s="15"/>
      <c r="L2320" s="15"/>
      <c r="M2320" s="15"/>
      <c r="Q2320" s="15">
        <v>0</v>
      </c>
    </row>
    <row r="2321" spans="1:17" x14ac:dyDescent="0.25">
      <c r="A2321" s="15"/>
      <c r="B2321" s="15"/>
      <c r="C2321" s="15"/>
      <c r="D2321" s="34"/>
      <c r="E2321" s="14" t="s">
        <v>419</v>
      </c>
      <c r="F2321" s="18"/>
      <c r="G2321" s="19"/>
      <c r="H2321" s="19"/>
      <c r="I2321" s="19"/>
      <c r="J2321" s="16">
        <f t="shared" si="44"/>
        <v>0</v>
      </c>
      <c r="K2321" s="15"/>
      <c r="L2321" s="15"/>
      <c r="M2321" s="15"/>
      <c r="Q2321" s="15">
        <v>0</v>
      </c>
    </row>
    <row r="2322" spans="1:17" x14ac:dyDescent="0.25">
      <c r="A2322" s="15"/>
      <c r="B2322" s="15"/>
      <c r="C2322" s="15"/>
      <c r="D2322" s="34"/>
      <c r="E2322" s="14" t="s">
        <v>412</v>
      </c>
      <c r="F2322" s="18">
        <v>0</v>
      </c>
      <c r="G2322" s="19">
        <v>2.82</v>
      </c>
      <c r="H2322" s="19">
        <v>2.82</v>
      </c>
      <c r="I2322" s="19">
        <v>0.1</v>
      </c>
      <c r="J2322" s="16">
        <f t="shared" si="44"/>
        <v>0.79500000000000004</v>
      </c>
      <c r="K2322" s="15"/>
      <c r="L2322" s="15"/>
      <c r="M2322" s="15"/>
      <c r="Q2322" s="15">
        <v>0</v>
      </c>
    </row>
    <row r="2323" spans="1:17" x14ac:dyDescent="0.25">
      <c r="A2323" s="15"/>
      <c r="B2323" s="15"/>
      <c r="C2323" s="15"/>
      <c r="D2323" s="34"/>
      <c r="E2323" s="14" t="s">
        <v>17</v>
      </c>
      <c r="F2323" s="18">
        <v>-1</v>
      </c>
      <c r="G2323" s="19">
        <v>1.62</v>
      </c>
      <c r="H2323" s="19">
        <v>1.62</v>
      </c>
      <c r="I2323" s="19">
        <v>0.1</v>
      </c>
      <c r="J2323" s="16">
        <f t="shared" si="44"/>
        <v>-0.26200000000000001</v>
      </c>
      <c r="K2323" s="15"/>
      <c r="L2323" s="15"/>
      <c r="M2323" s="15"/>
      <c r="Q2323" s="15">
        <v>0</v>
      </c>
    </row>
    <row r="2324" spans="1:17" x14ac:dyDescent="0.25">
      <c r="A2324" s="15"/>
      <c r="B2324" s="15"/>
      <c r="C2324" s="15"/>
      <c r="D2324" s="34"/>
      <c r="E2324" s="14" t="s">
        <v>420</v>
      </c>
      <c r="F2324" s="18">
        <v>0</v>
      </c>
      <c r="G2324" s="19">
        <v>2.02</v>
      </c>
      <c r="H2324" s="19">
        <v>2.02</v>
      </c>
      <c r="I2324" s="19">
        <v>0.1</v>
      </c>
      <c r="J2324" s="16">
        <f t="shared" si="44"/>
        <v>0.40799999999999997</v>
      </c>
      <c r="K2324" s="15"/>
      <c r="L2324" s="15"/>
      <c r="M2324" s="15"/>
      <c r="Q2324" s="15">
        <v>0</v>
      </c>
    </row>
    <row r="2325" spans="1:17" x14ac:dyDescent="0.25">
      <c r="A2325" s="15"/>
      <c r="B2325" s="15"/>
      <c r="C2325" s="15"/>
      <c r="D2325" s="34"/>
      <c r="E2325" s="14" t="s">
        <v>17</v>
      </c>
      <c r="F2325" s="18">
        <v>-1</v>
      </c>
      <c r="G2325" s="19">
        <v>0.82</v>
      </c>
      <c r="H2325" s="19">
        <v>0.82</v>
      </c>
      <c r="I2325" s="19">
        <v>0.1</v>
      </c>
      <c r="J2325" s="16">
        <f t="shared" si="44"/>
        <v>-6.7000000000000004E-2</v>
      </c>
      <c r="K2325" s="15"/>
      <c r="L2325" s="15"/>
      <c r="M2325" s="15"/>
      <c r="Q2325" s="15">
        <v>0</v>
      </c>
    </row>
    <row r="2326" spans="1:17" x14ac:dyDescent="0.25">
      <c r="A2326" s="15"/>
      <c r="B2326" s="15"/>
      <c r="C2326" s="15"/>
      <c r="D2326" s="34"/>
      <c r="E2326" s="15"/>
      <c r="F2326" s="15"/>
      <c r="G2326" s="15"/>
      <c r="H2326" s="15"/>
      <c r="I2326" s="15"/>
      <c r="J2326" s="20" t="s">
        <v>284</v>
      </c>
      <c r="K2326" s="21">
        <f>SUM(J2320:J2325)</f>
        <v>1.2350000000000001</v>
      </c>
      <c r="L2326" s="22">
        <f>+Q2326</f>
        <v>148.97</v>
      </c>
      <c r="M2326" s="23">
        <f>ROUND(K2326*L2326,2)</f>
        <v>183.98</v>
      </c>
      <c r="Q2326" s="22">
        <v>148.97</v>
      </c>
    </row>
    <row r="2327" spans="1:17" ht="0.95" customHeight="1" x14ac:dyDescent="0.25">
      <c r="A2327" s="24"/>
      <c r="B2327" s="24"/>
      <c r="C2327" s="24"/>
      <c r="D2327" s="35"/>
      <c r="E2327" s="24"/>
      <c r="F2327" s="24"/>
      <c r="G2327" s="24"/>
      <c r="H2327" s="24"/>
      <c r="I2327" s="24"/>
      <c r="J2327" s="24"/>
      <c r="K2327" s="24"/>
      <c r="L2327" s="24"/>
      <c r="M2327" s="24"/>
      <c r="Q2327" s="24">
        <v>0</v>
      </c>
    </row>
    <row r="2328" spans="1:17" ht="22.5" x14ac:dyDescent="0.25">
      <c r="A2328" s="13" t="s">
        <v>423</v>
      </c>
      <c r="B2328" s="14" t="s">
        <v>22</v>
      </c>
      <c r="C2328" s="14" t="s">
        <v>88</v>
      </c>
      <c r="D2328" s="25" t="s">
        <v>424</v>
      </c>
      <c r="E2328" s="15"/>
      <c r="F2328" s="15"/>
      <c r="G2328" s="15"/>
      <c r="H2328" s="15"/>
      <c r="I2328" s="15"/>
      <c r="J2328" s="15"/>
      <c r="K2328" s="16">
        <f>K2335</f>
        <v>4.3680000000000003</v>
      </c>
      <c r="L2328" s="17">
        <f>L2335</f>
        <v>173.78</v>
      </c>
      <c r="M2328" s="17">
        <f>M2335</f>
        <v>759.07</v>
      </c>
      <c r="Q2328" s="17">
        <v>173.78</v>
      </c>
    </row>
    <row r="2329" spans="1:17" ht="78.75" x14ac:dyDescent="0.25">
      <c r="A2329" s="15"/>
      <c r="B2329" s="15"/>
      <c r="C2329" s="15"/>
      <c r="D2329" s="25" t="s">
        <v>425</v>
      </c>
      <c r="E2329" s="15"/>
      <c r="F2329" s="15"/>
      <c r="G2329" s="15"/>
      <c r="H2329" s="15"/>
      <c r="I2329" s="15"/>
      <c r="J2329" s="15"/>
      <c r="K2329" s="15"/>
      <c r="L2329" s="15"/>
      <c r="M2329" s="15"/>
      <c r="Q2329" s="15">
        <v>0</v>
      </c>
    </row>
    <row r="2330" spans="1:17" x14ac:dyDescent="0.25">
      <c r="A2330" s="15"/>
      <c r="B2330" s="15"/>
      <c r="C2330" s="15"/>
      <c r="D2330" s="34"/>
      <c r="E2330" s="14" t="s">
        <v>419</v>
      </c>
      <c r="F2330" s="18"/>
      <c r="G2330" s="19"/>
      <c r="H2330" s="19"/>
      <c r="I2330" s="19"/>
      <c r="J2330" s="16">
        <f>OR(F2330&lt;&gt;0,G2330&lt;&gt;0,H2330&lt;&gt;0,I2330&lt;&gt;0)*(F2330 + (F2330 = 0))*(G2330 + (G2330 = 0))*(H2330 + (H2330 = 0))*(I2330 + (I2330 = 0))</f>
        <v>0</v>
      </c>
      <c r="K2330" s="15"/>
      <c r="L2330" s="15"/>
      <c r="M2330" s="15"/>
      <c r="Q2330" s="15">
        <v>0</v>
      </c>
    </row>
    <row r="2331" spans="1:17" x14ac:dyDescent="0.25">
      <c r="A2331" s="15"/>
      <c r="B2331" s="15"/>
      <c r="C2331" s="15"/>
      <c r="D2331" s="34"/>
      <c r="E2331" s="14" t="s">
        <v>426</v>
      </c>
      <c r="F2331" s="18">
        <v>2</v>
      </c>
      <c r="G2331" s="19">
        <v>2.82</v>
      </c>
      <c r="H2331" s="19">
        <v>0.6</v>
      </c>
      <c r="I2331" s="19">
        <v>0.5</v>
      </c>
      <c r="J2331" s="16">
        <f>OR(F2331&lt;&gt;0,G2331&lt;&gt;0,H2331&lt;&gt;0,I2331&lt;&gt;0)*(F2331 + (F2331 = 0))*(G2331 + (G2331 = 0))*(H2331 + (H2331 = 0))*(I2331 + (I2331 = 0))</f>
        <v>1.6919999999999999</v>
      </c>
      <c r="K2331" s="15"/>
      <c r="L2331" s="15"/>
      <c r="M2331" s="15"/>
      <c r="Q2331" s="15">
        <v>0</v>
      </c>
    </row>
    <row r="2332" spans="1:17" x14ac:dyDescent="0.25">
      <c r="A2332" s="15"/>
      <c r="B2332" s="15"/>
      <c r="C2332" s="15"/>
      <c r="D2332" s="34"/>
      <c r="E2332" s="14" t="s">
        <v>17</v>
      </c>
      <c r="F2332" s="18">
        <v>2</v>
      </c>
      <c r="G2332" s="19">
        <v>1.62</v>
      </c>
      <c r="H2332" s="19">
        <v>0.6</v>
      </c>
      <c r="I2332" s="19">
        <v>0.5</v>
      </c>
      <c r="J2332" s="16">
        <f>OR(F2332&lt;&gt;0,G2332&lt;&gt;0,H2332&lt;&gt;0,I2332&lt;&gt;0)*(F2332 + (F2332 = 0))*(G2332 + (G2332 = 0))*(H2332 + (H2332 = 0))*(I2332 + (I2332 = 0))</f>
        <v>0.97199999999999998</v>
      </c>
      <c r="K2332" s="15"/>
      <c r="L2332" s="15"/>
      <c r="M2332" s="15"/>
      <c r="Q2332" s="15">
        <v>0</v>
      </c>
    </row>
    <row r="2333" spans="1:17" x14ac:dyDescent="0.25">
      <c r="A2333" s="15"/>
      <c r="B2333" s="15"/>
      <c r="C2333" s="15"/>
      <c r="D2333" s="34"/>
      <c r="E2333" s="14" t="s">
        <v>420</v>
      </c>
      <c r="F2333" s="18">
        <v>2</v>
      </c>
      <c r="G2333" s="19">
        <v>2.02</v>
      </c>
      <c r="H2333" s="19">
        <v>0.6</v>
      </c>
      <c r="I2333" s="19">
        <v>0.5</v>
      </c>
      <c r="J2333" s="16">
        <f>OR(F2333&lt;&gt;0,G2333&lt;&gt;0,H2333&lt;&gt;0,I2333&lt;&gt;0)*(F2333 + (F2333 = 0))*(G2333 + (G2333 = 0))*(H2333 + (H2333 = 0))*(I2333 + (I2333 = 0))</f>
        <v>1.212</v>
      </c>
      <c r="K2333" s="15"/>
      <c r="L2333" s="15"/>
      <c r="M2333" s="15"/>
      <c r="Q2333" s="15">
        <v>0</v>
      </c>
    </row>
    <row r="2334" spans="1:17" x14ac:dyDescent="0.25">
      <c r="A2334" s="15"/>
      <c r="B2334" s="15"/>
      <c r="C2334" s="15"/>
      <c r="D2334" s="34"/>
      <c r="E2334" s="14" t="s">
        <v>17</v>
      </c>
      <c r="F2334" s="18">
        <v>2</v>
      </c>
      <c r="G2334" s="19">
        <v>0.82</v>
      </c>
      <c r="H2334" s="19">
        <v>0.6</v>
      </c>
      <c r="I2334" s="19">
        <v>0.5</v>
      </c>
      <c r="J2334" s="16">
        <f>OR(F2334&lt;&gt;0,G2334&lt;&gt;0,H2334&lt;&gt;0,I2334&lt;&gt;0)*(F2334 + (F2334 = 0))*(G2334 + (G2334 = 0))*(H2334 + (H2334 = 0))*(I2334 + (I2334 = 0))</f>
        <v>0.49199999999999999</v>
      </c>
      <c r="K2334" s="15"/>
      <c r="L2334" s="15"/>
      <c r="M2334" s="15"/>
      <c r="Q2334" s="15">
        <v>0</v>
      </c>
    </row>
    <row r="2335" spans="1:17" x14ac:dyDescent="0.25">
      <c r="A2335" s="15"/>
      <c r="B2335" s="15"/>
      <c r="C2335" s="15"/>
      <c r="D2335" s="34"/>
      <c r="E2335" s="15"/>
      <c r="F2335" s="15"/>
      <c r="G2335" s="15"/>
      <c r="H2335" s="15"/>
      <c r="I2335" s="15"/>
      <c r="J2335" s="20" t="s">
        <v>427</v>
      </c>
      <c r="K2335" s="21">
        <f>SUM(J2330:J2334)</f>
        <v>4.3680000000000003</v>
      </c>
      <c r="L2335" s="22">
        <f>+Q2335</f>
        <v>173.78</v>
      </c>
      <c r="M2335" s="23">
        <f>ROUND(K2335*L2335,2)</f>
        <v>759.07</v>
      </c>
      <c r="Q2335" s="22">
        <v>173.78</v>
      </c>
    </row>
    <row r="2336" spans="1:17" ht="0.95" customHeight="1" x14ac:dyDescent="0.25">
      <c r="A2336" s="24"/>
      <c r="B2336" s="24"/>
      <c r="C2336" s="24"/>
      <c r="D2336" s="35"/>
      <c r="E2336" s="24"/>
      <c r="F2336" s="24"/>
      <c r="G2336" s="24"/>
      <c r="H2336" s="24"/>
      <c r="I2336" s="24"/>
      <c r="J2336" s="24"/>
      <c r="K2336" s="24"/>
      <c r="L2336" s="24"/>
      <c r="M2336" s="24"/>
      <c r="Q2336" s="24">
        <v>0</v>
      </c>
    </row>
    <row r="2337" spans="1:17" ht="22.5" x14ac:dyDescent="0.25">
      <c r="A2337" s="13" t="s">
        <v>303</v>
      </c>
      <c r="B2337" s="14" t="s">
        <v>22</v>
      </c>
      <c r="C2337" s="14" t="s">
        <v>122</v>
      </c>
      <c r="D2337" s="25" t="s">
        <v>304</v>
      </c>
      <c r="E2337" s="15"/>
      <c r="F2337" s="15"/>
      <c r="G2337" s="15"/>
      <c r="H2337" s="15"/>
      <c r="I2337" s="15"/>
      <c r="J2337" s="15"/>
      <c r="K2337" s="16">
        <f>K2344</f>
        <v>15.28</v>
      </c>
      <c r="L2337" s="17">
        <f>L2344</f>
        <v>33.619999999999997</v>
      </c>
      <c r="M2337" s="17">
        <f>M2344</f>
        <v>513.71</v>
      </c>
      <c r="Q2337" s="17">
        <v>33.619999999999997</v>
      </c>
    </row>
    <row r="2338" spans="1:17" ht="33.75" x14ac:dyDescent="0.25">
      <c r="A2338" s="15"/>
      <c r="B2338" s="15"/>
      <c r="C2338" s="15"/>
      <c r="D2338" s="25" t="s">
        <v>305</v>
      </c>
      <c r="E2338" s="15"/>
      <c r="F2338" s="15"/>
      <c r="G2338" s="15"/>
      <c r="H2338" s="15"/>
      <c r="I2338" s="15"/>
      <c r="J2338" s="15"/>
      <c r="K2338" s="15"/>
      <c r="L2338" s="15"/>
      <c r="M2338" s="15"/>
      <c r="Q2338" s="15">
        <v>0</v>
      </c>
    </row>
    <row r="2339" spans="1:17" x14ac:dyDescent="0.25">
      <c r="A2339" s="15"/>
      <c r="B2339" s="15"/>
      <c r="C2339" s="15"/>
      <c r="D2339" s="34"/>
      <c r="E2339" s="14" t="s">
        <v>419</v>
      </c>
      <c r="F2339" s="18"/>
      <c r="G2339" s="19"/>
      <c r="H2339" s="19"/>
      <c r="I2339" s="19"/>
      <c r="J2339" s="16">
        <f>OR(F2339&lt;&gt;0,G2339&lt;&gt;0,H2339&lt;&gt;0,I2339&lt;&gt;0)*(F2339 + (F2339 = 0))*(G2339 + (G2339 = 0))*(H2339 + (H2339 = 0))*(I2339 + (I2339 = 0))</f>
        <v>0</v>
      </c>
      <c r="K2339" s="15"/>
      <c r="L2339" s="15"/>
      <c r="M2339" s="15"/>
      <c r="Q2339" s="15">
        <v>0</v>
      </c>
    </row>
    <row r="2340" spans="1:17" x14ac:dyDescent="0.25">
      <c r="A2340" s="15"/>
      <c r="B2340" s="15"/>
      <c r="C2340" s="15"/>
      <c r="D2340" s="34"/>
      <c r="E2340" s="14" t="s">
        <v>426</v>
      </c>
      <c r="F2340" s="18">
        <v>4</v>
      </c>
      <c r="G2340" s="19">
        <v>2.82</v>
      </c>
      <c r="H2340" s="19">
        <v>0</v>
      </c>
      <c r="I2340" s="19">
        <v>0.5</v>
      </c>
      <c r="J2340" s="16">
        <f>OR(F2340&lt;&gt;0,G2340&lt;&gt;0,H2340&lt;&gt;0,I2340&lt;&gt;0)*(F2340 + (F2340 = 0))*(G2340 + (G2340 = 0))*(H2340 + (H2340 = 0))*(I2340 + (I2340 = 0))</f>
        <v>5.64</v>
      </c>
      <c r="K2340" s="15"/>
      <c r="L2340" s="15"/>
      <c r="M2340" s="15"/>
      <c r="Q2340" s="15">
        <v>0</v>
      </c>
    </row>
    <row r="2341" spans="1:17" x14ac:dyDescent="0.25">
      <c r="A2341" s="15"/>
      <c r="B2341" s="15"/>
      <c r="C2341" s="15"/>
      <c r="D2341" s="34"/>
      <c r="E2341" s="14" t="s">
        <v>17</v>
      </c>
      <c r="F2341" s="18">
        <v>4</v>
      </c>
      <c r="G2341" s="19">
        <v>1.8</v>
      </c>
      <c r="H2341" s="19">
        <v>0</v>
      </c>
      <c r="I2341" s="19">
        <v>0.5</v>
      </c>
      <c r="J2341" s="16">
        <f>OR(F2341&lt;&gt;0,G2341&lt;&gt;0,H2341&lt;&gt;0,I2341&lt;&gt;0)*(F2341 + (F2341 = 0))*(G2341 + (G2341 = 0))*(H2341 + (H2341 = 0))*(I2341 + (I2341 = 0))</f>
        <v>3.6</v>
      </c>
      <c r="K2341" s="15"/>
      <c r="L2341" s="15"/>
      <c r="M2341" s="15"/>
      <c r="Q2341" s="15">
        <v>0</v>
      </c>
    </row>
    <row r="2342" spans="1:17" x14ac:dyDescent="0.25">
      <c r="A2342" s="15"/>
      <c r="B2342" s="15"/>
      <c r="C2342" s="15"/>
      <c r="D2342" s="34"/>
      <c r="E2342" s="14" t="s">
        <v>420</v>
      </c>
      <c r="F2342" s="18">
        <v>4</v>
      </c>
      <c r="G2342" s="19">
        <v>2.02</v>
      </c>
      <c r="H2342" s="19">
        <v>0</v>
      </c>
      <c r="I2342" s="19">
        <v>0.5</v>
      </c>
      <c r="J2342" s="16">
        <f>OR(F2342&lt;&gt;0,G2342&lt;&gt;0,H2342&lt;&gt;0,I2342&lt;&gt;0)*(F2342 + (F2342 = 0))*(G2342 + (G2342 = 0))*(H2342 + (H2342 = 0))*(I2342 + (I2342 = 0))</f>
        <v>4.04</v>
      </c>
      <c r="K2342" s="15"/>
      <c r="L2342" s="15"/>
      <c r="M2342" s="15"/>
      <c r="Q2342" s="15">
        <v>0</v>
      </c>
    </row>
    <row r="2343" spans="1:17" x14ac:dyDescent="0.25">
      <c r="A2343" s="15"/>
      <c r="B2343" s="15"/>
      <c r="C2343" s="15"/>
      <c r="D2343" s="34"/>
      <c r="E2343" s="14" t="s">
        <v>17</v>
      </c>
      <c r="F2343" s="18">
        <v>4</v>
      </c>
      <c r="G2343" s="19">
        <v>1</v>
      </c>
      <c r="H2343" s="19">
        <v>0</v>
      </c>
      <c r="I2343" s="19">
        <v>0.5</v>
      </c>
      <c r="J2343" s="16">
        <f>OR(F2343&lt;&gt;0,G2343&lt;&gt;0,H2343&lt;&gt;0,I2343&lt;&gt;0)*(F2343 + (F2343 = 0))*(G2343 + (G2343 = 0))*(H2343 + (H2343 = 0))*(I2343 + (I2343 = 0))</f>
        <v>2</v>
      </c>
      <c r="K2343" s="15"/>
      <c r="L2343" s="15"/>
      <c r="M2343" s="15"/>
      <c r="Q2343" s="15">
        <v>0</v>
      </c>
    </row>
    <row r="2344" spans="1:17" x14ac:dyDescent="0.25">
      <c r="A2344" s="15"/>
      <c r="B2344" s="15"/>
      <c r="C2344" s="15"/>
      <c r="D2344" s="34"/>
      <c r="E2344" s="15"/>
      <c r="F2344" s="15"/>
      <c r="G2344" s="15"/>
      <c r="H2344" s="15"/>
      <c r="I2344" s="15"/>
      <c r="J2344" s="20" t="s">
        <v>306</v>
      </c>
      <c r="K2344" s="21">
        <f>SUM(J2339:J2343)</f>
        <v>15.28</v>
      </c>
      <c r="L2344" s="22">
        <f>+Q2344</f>
        <v>33.619999999999997</v>
      </c>
      <c r="M2344" s="23">
        <f>ROUND(K2344*L2344,2)</f>
        <v>513.71</v>
      </c>
      <c r="Q2344" s="22">
        <v>33.619999999999997</v>
      </c>
    </row>
    <row r="2345" spans="1:17" ht="0.95" customHeight="1" x14ac:dyDescent="0.25">
      <c r="A2345" s="24"/>
      <c r="B2345" s="24"/>
      <c r="C2345" s="24"/>
      <c r="D2345" s="35"/>
      <c r="E2345" s="24"/>
      <c r="F2345" s="24"/>
      <c r="G2345" s="24"/>
      <c r="H2345" s="24"/>
      <c r="I2345" s="24"/>
      <c r="J2345" s="24"/>
      <c r="K2345" s="24"/>
      <c r="L2345" s="24"/>
      <c r="M2345" s="24"/>
      <c r="Q2345" s="24">
        <v>0</v>
      </c>
    </row>
    <row r="2346" spans="1:17" ht="22.5" x14ac:dyDescent="0.25">
      <c r="A2346" s="13" t="s">
        <v>428</v>
      </c>
      <c r="B2346" s="14" t="s">
        <v>22</v>
      </c>
      <c r="C2346" s="14" t="s">
        <v>429</v>
      </c>
      <c r="D2346" s="25" t="s">
        <v>430</v>
      </c>
      <c r="E2346" s="15"/>
      <c r="F2346" s="15"/>
      <c r="G2346" s="15"/>
      <c r="H2346" s="15"/>
      <c r="I2346" s="15"/>
      <c r="J2346" s="15"/>
      <c r="K2346" s="16">
        <f>K2355</f>
        <v>395.84</v>
      </c>
      <c r="L2346" s="17">
        <f>L2355</f>
        <v>1.94</v>
      </c>
      <c r="M2346" s="17">
        <f>M2355</f>
        <v>767.93</v>
      </c>
      <c r="Q2346" s="17">
        <v>1.94</v>
      </c>
    </row>
    <row r="2347" spans="1:17" ht="33.75" x14ac:dyDescent="0.25">
      <c r="A2347" s="15"/>
      <c r="B2347" s="15"/>
      <c r="C2347" s="15"/>
      <c r="D2347" s="25" t="s">
        <v>431</v>
      </c>
      <c r="E2347" s="15"/>
      <c r="F2347" s="15"/>
      <c r="G2347" s="15"/>
      <c r="H2347" s="15"/>
      <c r="I2347" s="15"/>
      <c r="J2347" s="15"/>
      <c r="K2347" s="15"/>
      <c r="L2347" s="15"/>
      <c r="M2347" s="15"/>
      <c r="Q2347" s="15">
        <v>0</v>
      </c>
    </row>
    <row r="2348" spans="1:17" x14ac:dyDescent="0.25">
      <c r="A2348" s="15"/>
      <c r="B2348" s="15"/>
      <c r="C2348" s="15"/>
      <c r="D2348" s="34"/>
      <c r="E2348" s="14" t="s">
        <v>432</v>
      </c>
      <c r="F2348" s="18"/>
      <c r="G2348" s="19"/>
      <c r="H2348" s="19"/>
      <c r="I2348" s="19"/>
      <c r="J2348" s="16">
        <f t="shared" ref="J2348:J2354" si="45">OR(F2348&lt;&gt;0,G2348&lt;&gt;0,H2348&lt;&gt;0,I2348&lt;&gt;0)*(F2348 + (F2348 = 0))*(G2348 + (G2348 = 0))*(H2348 + (H2348 = 0))*(I2348 + (I2348 = 0))</f>
        <v>0</v>
      </c>
      <c r="K2348" s="15"/>
      <c r="L2348" s="15"/>
      <c r="M2348" s="15"/>
      <c r="Q2348" s="15">
        <v>0</v>
      </c>
    </row>
    <row r="2349" spans="1:17" x14ac:dyDescent="0.25">
      <c r="A2349" s="15"/>
      <c r="B2349" s="15"/>
      <c r="C2349" s="15"/>
      <c r="D2349" s="34"/>
      <c r="E2349" s="14" t="s">
        <v>419</v>
      </c>
      <c r="F2349" s="18"/>
      <c r="G2349" s="19"/>
      <c r="H2349" s="19"/>
      <c r="I2349" s="19"/>
      <c r="J2349" s="16">
        <f t="shared" si="45"/>
        <v>0</v>
      </c>
      <c r="K2349" s="15"/>
      <c r="L2349" s="15"/>
      <c r="M2349" s="15"/>
      <c r="Q2349" s="15">
        <v>0</v>
      </c>
    </row>
    <row r="2350" spans="1:17" x14ac:dyDescent="0.25">
      <c r="A2350" s="15"/>
      <c r="B2350" s="15"/>
      <c r="C2350" s="15"/>
      <c r="D2350" s="34"/>
      <c r="E2350" s="14" t="s">
        <v>426</v>
      </c>
      <c r="F2350" s="18">
        <v>0</v>
      </c>
      <c r="G2350" s="19">
        <v>1.6919999999999999</v>
      </c>
      <c r="H2350" s="19">
        <v>0</v>
      </c>
      <c r="I2350" s="19">
        <v>80</v>
      </c>
      <c r="J2350" s="16">
        <f t="shared" si="45"/>
        <v>135.36000000000001</v>
      </c>
      <c r="K2350" s="15"/>
      <c r="L2350" s="15"/>
      <c r="M2350" s="15"/>
      <c r="Q2350" s="15">
        <v>0</v>
      </c>
    </row>
    <row r="2351" spans="1:17" x14ac:dyDescent="0.25">
      <c r="A2351" s="15"/>
      <c r="B2351" s="15"/>
      <c r="C2351" s="15"/>
      <c r="D2351" s="34"/>
      <c r="E2351" s="14" t="s">
        <v>17</v>
      </c>
      <c r="F2351" s="18">
        <v>0</v>
      </c>
      <c r="G2351" s="19">
        <v>0.97199999999999998</v>
      </c>
      <c r="H2351" s="19">
        <v>0</v>
      </c>
      <c r="I2351" s="19">
        <v>80</v>
      </c>
      <c r="J2351" s="16">
        <f t="shared" si="45"/>
        <v>77.760000000000005</v>
      </c>
      <c r="K2351" s="15"/>
      <c r="L2351" s="15"/>
      <c r="M2351" s="15"/>
      <c r="Q2351" s="15">
        <v>0</v>
      </c>
    </row>
    <row r="2352" spans="1:17" x14ac:dyDescent="0.25">
      <c r="A2352" s="15"/>
      <c r="B2352" s="15"/>
      <c r="C2352" s="15"/>
      <c r="D2352" s="34"/>
      <c r="E2352" s="14" t="s">
        <v>420</v>
      </c>
      <c r="F2352" s="18">
        <v>0</v>
      </c>
      <c r="G2352" s="19">
        <v>1.212</v>
      </c>
      <c r="H2352" s="19">
        <v>0</v>
      </c>
      <c r="I2352" s="19">
        <v>80</v>
      </c>
      <c r="J2352" s="16">
        <f t="shared" si="45"/>
        <v>96.96</v>
      </c>
      <c r="K2352" s="15"/>
      <c r="L2352" s="15"/>
      <c r="M2352" s="15"/>
      <c r="Q2352" s="15">
        <v>0</v>
      </c>
    </row>
    <row r="2353" spans="1:17" x14ac:dyDescent="0.25">
      <c r="A2353" s="15"/>
      <c r="B2353" s="15"/>
      <c r="C2353" s="15"/>
      <c r="D2353" s="34"/>
      <c r="E2353" s="14" t="s">
        <v>17</v>
      </c>
      <c r="F2353" s="18">
        <v>0</v>
      </c>
      <c r="G2353" s="19">
        <v>0.49199999999999999</v>
      </c>
      <c r="H2353" s="19">
        <v>0</v>
      </c>
      <c r="I2353" s="19">
        <v>80</v>
      </c>
      <c r="J2353" s="16">
        <f t="shared" si="45"/>
        <v>39.36</v>
      </c>
      <c r="K2353" s="15"/>
      <c r="L2353" s="15"/>
      <c r="M2353" s="15"/>
      <c r="Q2353" s="15">
        <v>0</v>
      </c>
    </row>
    <row r="2354" spans="1:17" x14ac:dyDescent="0.25">
      <c r="A2354" s="15"/>
      <c r="B2354" s="15"/>
      <c r="C2354" s="15"/>
      <c r="D2354" s="34"/>
      <c r="E2354" s="14" t="s">
        <v>433</v>
      </c>
      <c r="F2354" s="18">
        <v>0.1</v>
      </c>
      <c r="G2354" s="19">
        <v>0</v>
      </c>
      <c r="H2354" s="19">
        <v>0</v>
      </c>
      <c r="I2354" s="19">
        <v>464</v>
      </c>
      <c r="J2354" s="16">
        <f t="shared" si="45"/>
        <v>46.4</v>
      </c>
      <c r="K2354" s="15"/>
      <c r="L2354" s="15"/>
      <c r="M2354" s="15"/>
      <c r="Q2354" s="15">
        <v>0</v>
      </c>
    </row>
    <row r="2355" spans="1:17" x14ac:dyDescent="0.25">
      <c r="A2355" s="15"/>
      <c r="B2355" s="15"/>
      <c r="C2355" s="15"/>
      <c r="D2355" s="34"/>
      <c r="E2355" s="15"/>
      <c r="F2355" s="15"/>
      <c r="G2355" s="15"/>
      <c r="H2355" s="15"/>
      <c r="I2355" s="15"/>
      <c r="J2355" s="20" t="s">
        <v>434</v>
      </c>
      <c r="K2355" s="21">
        <f>SUM(J2348:J2354)</f>
        <v>395.84</v>
      </c>
      <c r="L2355" s="22">
        <f>+Q2355</f>
        <v>1.94</v>
      </c>
      <c r="M2355" s="23">
        <f>ROUND(K2355*L2355,2)</f>
        <v>767.93</v>
      </c>
      <c r="Q2355" s="22">
        <v>1.94</v>
      </c>
    </row>
    <row r="2356" spans="1:17" ht="0.95" customHeight="1" x14ac:dyDescent="0.25">
      <c r="A2356" s="24"/>
      <c r="B2356" s="24"/>
      <c r="C2356" s="24"/>
      <c r="D2356" s="35"/>
      <c r="E2356" s="24"/>
      <c r="F2356" s="24"/>
      <c r="G2356" s="24"/>
      <c r="H2356" s="24"/>
      <c r="I2356" s="24"/>
      <c r="J2356" s="24"/>
      <c r="K2356" s="24"/>
      <c r="L2356" s="24"/>
      <c r="M2356" s="24"/>
      <c r="Q2356" s="24">
        <v>0</v>
      </c>
    </row>
    <row r="2357" spans="1:17" x14ac:dyDescent="0.25">
      <c r="A2357" s="13" t="s">
        <v>435</v>
      </c>
      <c r="B2357" s="14" t="s">
        <v>22</v>
      </c>
      <c r="C2357" s="14" t="s">
        <v>88</v>
      </c>
      <c r="D2357" s="25" t="s">
        <v>436</v>
      </c>
      <c r="E2357" s="15"/>
      <c r="F2357" s="15"/>
      <c r="G2357" s="15"/>
      <c r="H2357" s="15"/>
      <c r="I2357" s="15"/>
      <c r="J2357" s="15"/>
      <c r="K2357" s="16">
        <f>K2361</f>
        <v>3.008</v>
      </c>
      <c r="L2357" s="17">
        <f>L2361</f>
        <v>36.43</v>
      </c>
      <c r="M2357" s="17">
        <f>M2361</f>
        <v>109.58</v>
      </c>
      <c r="Q2357" s="17">
        <v>36.43</v>
      </c>
    </row>
    <row r="2358" spans="1:17" ht="67.5" x14ac:dyDescent="0.25">
      <c r="A2358" s="15"/>
      <c r="B2358" s="15"/>
      <c r="C2358" s="15"/>
      <c r="D2358" s="25" t="s">
        <v>437</v>
      </c>
      <c r="E2358" s="15"/>
      <c r="F2358" s="15"/>
      <c r="G2358" s="15"/>
      <c r="H2358" s="15"/>
      <c r="I2358" s="15"/>
      <c r="J2358" s="15"/>
      <c r="K2358" s="15"/>
      <c r="L2358" s="15"/>
      <c r="M2358" s="15"/>
      <c r="Q2358" s="15">
        <v>0</v>
      </c>
    </row>
    <row r="2359" spans="1:17" x14ac:dyDescent="0.25">
      <c r="A2359" s="15"/>
      <c r="B2359" s="15"/>
      <c r="C2359" s="15"/>
      <c r="D2359" s="34"/>
      <c r="E2359" s="14" t="s">
        <v>426</v>
      </c>
      <c r="F2359" s="18">
        <v>0</v>
      </c>
      <c r="G2359" s="19">
        <v>2.82</v>
      </c>
      <c r="H2359" s="19">
        <v>2.82</v>
      </c>
      <c r="I2359" s="19">
        <v>0.25</v>
      </c>
      <c r="J2359" s="16">
        <f>OR(F2359&lt;&gt;0,G2359&lt;&gt;0,H2359&lt;&gt;0,I2359&lt;&gt;0)*(F2359 + (F2359 = 0))*(G2359 + (G2359 = 0))*(H2359 + (H2359 = 0))*(I2359 + (I2359 = 0))</f>
        <v>1.988</v>
      </c>
      <c r="K2359" s="15"/>
      <c r="L2359" s="15"/>
      <c r="M2359" s="15"/>
      <c r="Q2359" s="15">
        <v>0</v>
      </c>
    </row>
    <row r="2360" spans="1:17" x14ac:dyDescent="0.25">
      <c r="A2360" s="15"/>
      <c r="B2360" s="15"/>
      <c r="C2360" s="15"/>
      <c r="D2360" s="34"/>
      <c r="E2360" s="14" t="s">
        <v>834</v>
      </c>
      <c r="F2360" s="18">
        <v>0</v>
      </c>
      <c r="G2360" s="19">
        <v>2.02</v>
      </c>
      <c r="H2360" s="19">
        <v>2.02</v>
      </c>
      <c r="I2360" s="19">
        <v>0.25</v>
      </c>
      <c r="J2360" s="16">
        <f>OR(F2360&lt;&gt;0,G2360&lt;&gt;0,H2360&lt;&gt;0,I2360&lt;&gt;0)*(F2360 + (F2360 = 0))*(G2360 + (G2360 = 0))*(H2360 + (H2360 = 0))*(I2360 + (I2360 = 0))</f>
        <v>1.02</v>
      </c>
      <c r="K2360" s="15"/>
      <c r="L2360" s="15"/>
      <c r="M2360" s="15"/>
      <c r="Q2360" s="15">
        <v>0</v>
      </c>
    </row>
    <row r="2361" spans="1:17" x14ac:dyDescent="0.25">
      <c r="A2361" s="15"/>
      <c r="B2361" s="15"/>
      <c r="C2361" s="15"/>
      <c r="D2361" s="34"/>
      <c r="E2361" s="15"/>
      <c r="F2361" s="15"/>
      <c r="G2361" s="15"/>
      <c r="H2361" s="15"/>
      <c r="I2361" s="15"/>
      <c r="J2361" s="20" t="s">
        <v>438</v>
      </c>
      <c r="K2361" s="21">
        <f>SUM(J2359:J2360)</f>
        <v>3.008</v>
      </c>
      <c r="L2361" s="22">
        <f>+Q2361</f>
        <v>36.43</v>
      </c>
      <c r="M2361" s="23">
        <f>ROUND(K2361*L2361,2)</f>
        <v>109.58</v>
      </c>
      <c r="Q2361" s="22">
        <v>36.43</v>
      </c>
    </row>
    <row r="2362" spans="1:17" ht="0.95" customHeight="1" x14ac:dyDescent="0.25">
      <c r="A2362" s="24"/>
      <c r="B2362" s="24"/>
      <c r="C2362" s="24"/>
      <c r="D2362" s="35"/>
      <c r="E2362" s="24"/>
      <c r="F2362" s="24"/>
      <c r="G2362" s="24"/>
      <c r="H2362" s="24"/>
      <c r="I2362" s="24"/>
      <c r="J2362" s="24"/>
      <c r="K2362" s="24"/>
      <c r="L2362" s="24"/>
      <c r="M2362" s="24"/>
      <c r="Q2362" s="24">
        <v>0</v>
      </c>
    </row>
    <row r="2363" spans="1:17" x14ac:dyDescent="0.25">
      <c r="A2363" s="13" t="s">
        <v>439</v>
      </c>
      <c r="B2363" s="14" t="s">
        <v>22</v>
      </c>
      <c r="C2363" s="14" t="s">
        <v>429</v>
      </c>
      <c r="D2363" s="25" t="s">
        <v>440</v>
      </c>
      <c r="E2363" s="15"/>
      <c r="F2363" s="15"/>
      <c r="G2363" s="15"/>
      <c r="H2363" s="15"/>
      <c r="I2363" s="15"/>
      <c r="J2363" s="15"/>
      <c r="K2363" s="16">
        <f>K2366</f>
        <v>200</v>
      </c>
      <c r="L2363" s="17">
        <f>L2366</f>
        <v>3.38</v>
      </c>
      <c r="M2363" s="17">
        <f>M2366</f>
        <v>676</v>
      </c>
      <c r="Q2363" s="17">
        <v>3.38</v>
      </c>
    </row>
    <row r="2364" spans="1:17" ht="78.75" x14ac:dyDescent="0.25">
      <c r="A2364" s="15"/>
      <c r="B2364" s="15"/>
      <c r="C2364" s="15"/>
      <c r="D2364" s="25" t="s">
        <v>441</v>
      </c>
      <c r="E2364" s="15"/>
      <c r="F2364" s="15"/>
      <c r="G2364" s="15"/>
      <c r="H2364" s="15"/>
      <c r="I2364" s="15"/>
      <c r="J2364" s="15"/>
      <c r="K2364" s="15"/>
      <c r="L2364" s="15"/>
      <c r="M2364" s="15"/>
      <c r="Q2364" s="15">
        <v>0</v>
      </c>
    </row>
    <row r="2365" spans="1:17" x14ac:dyDescent="0.25">
      <c r="A2365" s="15"/>
      <c r="B2365" s="15"/>
      <c r="C2365" s="15"/>
      <c r="D2365" s="34"/>
      <c r="E2365" s="14" t="s">
        <v>442</v>
      </c>
      <c r="F2365" s="18">
        <v>0</v>
      </c>
      <c r="G2365" s="19">
        <v>200</v>
      </c>
      <c r="H2365" s="19">
        <v>0</v>
      </c>
      <c r="I2365" s="19">
        <v>0</v>
      </c>
      <c r="J2365" s="16">
        <f>OR(F2365&lt;&gt;0,G2365&lt;&gt;0,H2365&lt;&gt;0,I2365&lt;&gt;0)*(F2365 + (F2365 = 0))*(G2365 + (G2365 = 0))*(H2365 + (H2365 = 0))*(I2365 + (I2365 = 0))</f>
        <v>200</v>
      </c>
      <c r="K2365" s="15"/>
      <c r="L2365" s="15"/>
      <c r="M2365" s="15"/>
      <c r="Q2365" s="15">
        <v>0</v>
      </c>
    </row>
    <row r="2366" spans="1:17" x14ac:dyDescent="0.25">
      <c r="A2366" s="15"/>
      <c r="B2366" s="15"/>
      <c r="C2366" s="15"/>
      <c r="D2366" s="34"/>
      <c r="E2366" s="15"/>
      <c r="F2366" s="15"/>
      <c r="G2366" s="15"/>
      <c r="H2366" s="15"/>
      <c r="I2366" s="15"/>
      <c r="J2366" s="20" t="s">
        <v>443</v>
      </c>
      <c r="K2366" s="21">
        <f>J2365</f>
        <v>200</v>
      </c>
      <c r="L2366" s="22">
        <f>+Q2366</f>
        <v>3.38</v>
      </c>
      <c r="M2366" s="23">
        <f>ROUND(K2366*L2366,2)</f>
        <v>676</v>
      </c>
      <c r="Q2366" s="22">
        <v>3.38</v>
      </c>
    </row>
    <row r="2367" spans="1:17" ht="0.95" customHeight="1" x14ac:dyDescent="0.25">
      <c r="A2367" s="24"/>
      <c r="B2367" s="24"/>
      <c r="C2367" s="24"/>
      <c r="D2367" s="35"/>
      <c r="E2367" s="24"/>
      <c r="F2367" s="24"/>
      <c r="G2367" s="24"/>
      <c r="H2367" s="24"/>
      <c r="I2367" s="24"/>
      <c r="J2367" s="24"/>
      <c r="K2367" s="24"/>
      <c r="L2367" s="24"/>
      <c r="M2367" s="24"/>
      <c r="Q2367" s="24">
        <v>0</v>
      </c>
    </row>
    <row r="2368" spans="1:17" x14ac:dyDescent="0.25">
      <c r="A2368" s="15"/>
      <c r="B2368" s="15"/>
      <c r="C2368" s="15"/>
      <c r="D2368" s="34"/>
      <c r="E2368" s="15"/>
      <c r="F2368" s="15"/>
      <c r="G2368" s="15"/>
      <c r="H2368" s="15"/>
      <c r="I2368" s="15"/>
      <c r="J2368" s="20" t="s">
        <v>908</v>
      </c>
      <c r="K2368" s="19">
        <v>1</v>
      </c>
      <c r="L2368" s="23">
        <f>M2272+M2277+M2282+M2287+M2292+M2297+M2302+M2307+M2312+M2318+M2328+M2337+M2346+M2357+M2363</f>
        <v>30319.11</v>
      </c>
      <c r="M2368" s="23">
        <f>ROUND(K2368*L2368,2)</f>
        <v>30319.11</v>
      </c>
      <c r="Q2368" s="23">
        <v>30319.35</v>
      </c>
    </row>
    <row r="2369" spans="1:17" ht="0.95" customHeight="1" x14ac:dyDescent="0.25">
      <c r="A2369" s="24"/>
      <c r="B2369" s="24"/>
      <c r="C2369" s="24"/>
      <c r="D2369" s="35"/>
      <c r="E2369" s="24"/>
      <c r="F2369" s="24"/>
      <c r="G2369" s="24"/>
      <c r="H2369" s="24"/>
      <c r="I2369" s="24"/>
      <c r="J2369" s="24"/>
      <c r="K2369" s="24"/>
      <c r="L2369" s="24"/>
      <c r="M2369" s="24"/>
      <c r="Q2369" s="24">
        <v>0</v>
      </c>
    </row>
    <row r="2370" spans="1:17" x14ac:dyDescent="0.25">
      <c r="A2370" s="9" t="s">
        <v>909</v>
      </c>
      <c r="B2370" s="9" t="s">
        <v>16</v>
      </c>
      <c r="C2370" s="9" t="s">
        <v>17</v>
      </c>
      <c r="D2370" s="33" t="s">
        <v>446</v>
      </c>
      <c r="E2370" s="10"/>
      <c r="F2370" s="10"/>
      <c r="G2370" s="10"/>
      <c r="H2370" s="10"/>
      <c r="I2370" s="10"/>
      <c r="J2370" s="10"/>
      <c r="K2370" s="11">
        <f>K2496</f>
        <v>1</v>
      </c>
      <c r="L2370" s="12">
        <f>L2496</f>
        <v>13330.46</v>
      </c>
      <c r="M2370" s="12">
        <f>M2496</f>
        <v>13330.46</v>
      </c>
      <c r="Q2370" s="12">
        <v>13330.63</v>
      </c>
    </row>
    <row r="2371" spans="1:17" x14ac:dyDescent="0.25">
      <c r="A2371" s="26" t="s">
        <v>910</v>
      </c>
      <c r="B2371" s="26" t="s">
        <v>16</v>
      </c>
      <c r="C2371" s="26" t="s">
        <v>17</v>
      </c>
      <c r="D2371" s="36" t="s">
        <v>448</v>
      </c>
      <c r="E2371" s="27"/>
      <c r="F2371" s="27"/>
      <c r="G2371" s="27"/>
      <c r="H2371" s="27"/>
      <c r="I2371" s="27"/>
      <c r="J2371" s="27"/>
      <c r="K2371" s="28">
        <f>K2407</f>
        <v>1</v>
      </c>
      <c r="L2371" s="29">
        <f>L2407</f>
        <v>4151.46</v>
      </c>
      <c r="M2371" s="29">
        <f>M2407</f>
        <v>4151.46</v>
      </c>
      <c r="Q2371" s="29">
        <v>4151.29</v>
      </c>
    </row>
    <row r="2372" spans="1:17" x14ac:dyDescent="0.25">
      <c r="A2372" s="13" t="s">
        <v>449</v>
      </c>
      <c r="B2372" s="14" t="s">
        <v>22</v>
      </c>
      <c r="C2372" s="14" t="s">
        <v>47</v>
      </c>
      <c r="D2372" s="25" t="s">
        <v>450</v>
      </c>
      <c r="E2372" s="15"/>
      <c r="F2372" s="15"/>
      <c r="G2372" s="15"/>
      <c r="H2372" s="15"/>
      <c r="I2372" s="15"/>
      <c r="J2372" s="15"/>
      <c r="K2372" s="16">
        <f>K2375</f>
        <v>10</v>
      </c>
      <c r="L2372" s="17">
        <f>L2375</f>
        <v>129.44</v>
      </c>
      <c r="M2372" s="17">
        <f>M2375</f>
        <v>1294.4000000000001</v>
      </c>
      <c r="Q2372" s="17">
        <v>129.44</v>
      </c>
    </row>
    <row r="2373" spans="1:17" ht="101.25" x14ac:dyDescent="0.25">
      <c r="A2373" s="15"/>
      <c r="B2373" s="15"/>
      <c r="C2373" s="15"/>
      <c r="D2373" s="25" t="s">
        <v>451</v>
      </c>
      <c r="E2373" s="15"/>
      <c r="F2373" s="15"/>
      <c r="G2373" s="15"/>
      <c r="H2373" s="15"/>
      <c r="I2373" s="15"/>
      <c r="J2373" s="15"/>
      <c r="K2373" s="15"/>
      <c r="L2373" s="15"/>
      <c r="M2373" s="15"/>
      <c r="Q2373" s="15">
        <v>0</v>
      </c>
    </row>
    <row r="2374" spans="1:17" x14ac:dyDescent="0.25">
      <c r="A2374" s="15"/>
      <c r="B2374" s="15"/>
      <c r="C2374" s="15"/>
      <c r="D2374" s="34"/>
      <c r="E2374" s="14" t="s">
        <v>911</v>
      </c>
      <c r="F2374" s="18">
        <v>1</v>
      </c>
      <c r="G2374" s="19">
        <v>10</v>
      </c>
      <c r="H2374" s="19">
        <v>0</v>
      </c>
      <c r="I2374" s="19">
        <v>0</v>
      </c>
      <c r="J2374" s="16">
        <f>OR(F2374&lt;&gt;0,G2374&lt;&gt;0,H2374&lt;&gt;0,I2374&lt;&gt;0)*(F2374 + (F2374 = 0))*(G2374 + (G2374 = 0))*(H2374 + (H2374 = 0))*(I2374 + (I2374 = 0))</f>
        <v>10</v>
      </c>
      <c r="K2374" s="15"/>
      <c r="L2374" s="15"/>
      <c r="M2374" s="15"/>
      <c r="Q2374" s="15">
        <v>0</v>
      </c>
    </row>
    <row r="2375" spans="1:17" x14ac:dyDescent="0.25">
      <c r="A2375" s="15"/>
      <c r="B2375" s="15"/>
      <c r="C2375" s="15"/>
      <c r="D2375" s="34"/>
      <c r="E2375" s="15"/>
      <c r="F2375" s="15"/>
      <c r="G2375" s="15"/>
      <c r="H2375" s="15"/>
      <c r="I2375" s="15"/>
      <c r="J2375" s="20" t="s">
        <v>453</v>
      </c>
      <c r="K2375" s="21">
        <f>J2374</f>
        <v>10</v>
      </c>
      <c r="L2375" s="22">
        <f>+Q2375</f>
        <v>129.44</v>
      </c>
      <c r="M2375" s="23">
        <f>ROUND(K2375*L2375,2)</f>
        <v>1294.4000000000001</v>
      </c>
      <c r="Q2375" s="22">
        <v>129.44</v>
      </c>
    </row>
    <row r="2376" spans="1:17" ht="0.95" customHeight="1" x14ac:dyDescent="0.25">
      <c r="A2376" s="24"/>
      <c r="B2376" s="24"/>
      <c r="C2376" s="24"/>
      <c r="D2376" s="35"/>
      <c r="E2376" s="24"/>
      <c r="F2376" s="24"/>
      <c r="G2376" s="24"/>
      <c r="H2376" s="24"/>
      <c r="I2376" s="24"/>
      <c r="J2376" s="24"/>
      <c r="K2376" s="24"/>
      <c r="L2376" s="24"/>
      <c r="M2376" s="24"/>
      <c r="Q2376" s="24">
        <v>0</v>
      </c>
    </row>
    <row r="2377" spans="1:17" x14ac:dyDescent="0.25">
      <c r="A2377" s="13" t="s">
        <v>454</v>
      </c>
      <c r="B2377" s="14" t="s">
        <v>22</v>
      </c>
      <c r="C2377" s="14" t="s">
        <v>47</v>
      </c>
      <c r="D2377" s="25" t="s">
        <v>455</v>
      </c>
      <c r="E2377" s="15"/>
      <c r="F2377" s="15"/>
      <c r="G2377" s="15"/>
      <c r="H2377" s="15"/>
      <c r="I2377" s="15"/>
      <c r="J2377" s="15"/>
      <c r="K2377" s="16">
        <f>K2380</f>
        <v>10</v>
      </c>
      <c r="L2377" s="17">
        <f>L2380</f>
        <v>100.21</v>
      </c>
      <c r="M2377" s="17">
        <f>M2380</f>
        <v>1002.1</v>
      </c>
      <c r="Q2377" s="17">
        <v>100.21</v>
      </c>
    </row>
    <row r="2378" spans="1:17" ht="101.25" x14ac:dyDescent="0.25">
      <c r="A2378" s="15"/>
      <c r="B2378" s="15"/>
      <c r="C2378" s="15"/>
      <c r="D2378" s="25" t="s">
        <v>456</v>
      </c>
      <c r="E2378" s="15"/>
      <c r="F2378" s="15"/>
      <c r="G2378" s="15"/>
      <c r="H2378" s="15"/>
      <c r="I2378" s="15"/>
      <c r="J2378" s="15"/>
      <c r="K2378" s="15"/>
      <c r="L2378" s="15"/>
      <c r="M2378" s="15"/>
      <c r="Q2378" s="15">
        <v>0</v>
      </c>
    </row>
    <row r="2379" spans="1:17" x14ac:dyDescent="0.25">
      <c r="A2379" s="15"/>
      <c r="B2379" s="15"/>
      <c r="C2379" s="15"/>
      <c r="D2379" s="34"/>
      <c r="E2379" s="14" t="s">
        <v>911</v>
      </c>
      <c r="F2379" s="18">
        <v>1</v>
      </c>
      <c r="G2379" s="19">
        <v>10</v>
      </c>
      <c r="H2379" s="19">
        <v>0</v>
      </c>
      <c r="I2379" s="19">
        <v>0</v>
      </c>
      <c r="J2379" s="16">
        <f>OR(F2379&lt;&gt;0,G2379&lt;&gt;0,H2379&lt;&gt;0,I2379&lt;&gt;0)*(F2379 + (F2379 = 0))*(G2379 + (G2379 = 0))*(H2379 + (H2379 = 0))*(I2379 + (I2379 = 0))</f>
        <v>10</v>
      </c>
      <c r="K2379" s="15"/>
      <c r="L2379" s="15"/>
      <c r="M2379" s="15"/>
      <c r="Q2379" s="15">
        <v>0</v>
      </c>
    </row>
    <row r="2380" spans="1:17" x14ac:dyDescent="0.25">
      <c r="A2380" s="15"/>
      <c r="B2380" s="15"/>
      <c r="C2380" s="15"/>
      <c r="D2380" s="34"/>
      <c r="E2380" s="15"/>
      <c r="F2380" s="15"/>
      <c r="G2380" s="15"/>
      <c r="H2380" s="15"/>
      <c r="I2380" s="15"/>
      <c r="J2380" s="20" t="s">
        <v>457</v>
      </c>
      <c r="K2380" s="21">
        <f>J2379</f>
        <v>10</v>
      </c>
      <c r="L2380" s="22">
        <f>+Q2380</f>
        <v>100.21</v>
      </c>
      <c r="M2380" s="23">
        <f>ROUND(K2380*L2380,2)</f>
        <v>1002.1</v>
      </c>
      <c r="Q2380" s="22">
        <v>100.21</v>
      </c>
    </row>
    <row r="2381" spans="1:17" ht="0.95" customHeight="1" x14ac:dyDescent="0.25">
      <c r="A2381" s="24"/>
      <c r="B2381" s="24"/>
      <c r="C2381" s="24"/>
      <c r="D2381" s="35"/>
      <c r="E2381" s="24"/>
      <c r="F2381" s="24"/>
      <c r="G2381" s="24"/>
      <c r="H2381" s="24"/>
      <c r="I2381" s="24"/>
      <c r="J2381" s="24"/>
      <c r="K2381" s="24"/>
      <c r="L2381" s="24"/>
      <c r="M2381" s="24"/>
      <c r="Q2381" s="24">
        <v>0</v>
      </c>
    </row>
    <row r="2382" spans="1:17" x14ac:dyDescent="0.25">
      <c r="A2382" s="13" t="s">
        <v>458</v>
      </c>
      <c r="B2382" s="14" t="s">
        <v>22</v>
      </c>
      <c r="C2382" s="14" t="s">
        <v>23</v>
      </c>
      <c r="D2382" s="25" t="s">
        <v>459</v>
      </c>
      <c r="E2382" s="15"/>
      <c r="F2382" s="15"/>
      <c r="G2382" s="15"/>
      <c r="H2382" s="15"/>
      <c r="I2382" s="15"/>
      <c r="J2382" s="15"/>
      <c r="K2382" s="16">
        <f>K2385</f>
        <v>2</v>
      </c>
      <c r="L2382" s="17">
        <f>L2385</f>
        <v>266.2</v>
      </c>
      <c r="M2382" s="17">
        <f>M2385</f>
        <v>532.4</v>
      </c>
      <c r="Q2382" s="17">
        <v>266.2</v>
      </c>
    </row>
    <row r="2383" spans="1:17" ht="33.75" x14ac:dyDescent="0.25">
      <c r="A2383" s="15"/>
      <c r="B2383" s="15"/>
      <c r="C2383" s="15"/>
      <c r="D2383" s="25" t="s">
        <v>460</v>
      </c>
      <c r="E2383" s="15"/>
      <c r="F2383" s="15"/>
      <c r="G2383" s="15"/>
      <c r="H2383" s="15"/>
      <c r="I2383" s="15"/>
      <c r="J2383" s="15"/>
      <c r="K2383" s="15"/>
      <c r="L2383" s="15"/>
      <c r="M2383" s="15"/>
      <c r="Q2383" s="15">
        <v>0</v>
      </c>
    </row>
    <row r="2384" spans="1:17" x14ac:dyDescent="0.25">
      <c r="A2384" s="15"/>
      <c r="B2384" s="15"/>
      <c r="C2384" s="15"/>
      <c r="D2384" s="34"/>
      <c r="E2384" s="14" t="s">
        <v>912</v>
      </c>
      <c r="F2384" s="18">
        <v>2</v>
      </c>
      <c r="G2384" s="19">
        <v>0</v>
      </c>
      <c r="H2384" s="19">
        <v>0</v>
      </c>
      <c r="I2384" s="19">
        <v>0</v>
      </c>
      <c r="J2384" s="16">
        <f>OR(F2384&lt;&gt;0,G2384&lt;&gt;0,H2384&lt;&gt;0,I2384&lt;&gt;0)*(F2384 + (F2384 = 0))*(G2384 + (G2384 = 0))*(H2384 + (H2384 = 0))*(I2384 + (I2384 = 0))</f>
        <v>2</v>
      </c>
      <c r="K2384" s="15"/>
      <c r="L2384" s="15"/>
      <c r="M2384" s="15"/>
      <c r="Q2384" s="15">
        <v>0</v>
      </c>
    </row>
    <row r="2385" spans="1:17" x14ac:dyDescent="0.25">
      <c r="A2385" s="15"/>
      <c r="B2385" s="15"/>
      <c r="C2385" s="15"/>
      <c r="D2385" s="34"/>
      <c r="E2385" s="15"/>
      <c r="F2385" s="15"/>
      <c r="G2385" s="15"/>
      <c r="H2385" s="15"/>
      <c r="I2385" s="15"/>
      <c r="J2385" s="20" t="s">
        <v>461</v>
      </c>
      <c r="K2385" s="21">
        <f>J2384</f>
        <v>2</v>
      </c>
      <c r="L2385" s="22">
        <f>+Q2385</f>
        <v>266.2</v>
      </c>
      <c r="M2385" s="23">
        <f>ROUND(K2385*L2385,2)</f>
        <v>532.4</v>
      </c>
      <c r="Q2385" s="22">
        <v>266.2</v>
      </c>
    </row>
    <row r="2386" spans="1:17" ht="0.95" customHeight="1" x14ac:dyDescent="0.25">
      <c r="A2386" s="24"/>
      <c r="B2386" s="24"/>
      <c r="C2386" s="24"/>
      <c r="D2386" s="35"/>
      <c r="E2386" s="24"/>
      <c r="F2386" s="24"/>
      <c r="G2386" s="24"/>
      <c r="H2386" s="24"/>
      <c r="I2386" s="24"/>
      <c r="J2386" s="24"/>
      <c r="K2386" s="24"/>
      <c r="L2386" s="24"/>
      <c r="M2386" s="24"/>
      <c r="Q2386" s="24">
        <v>0</v>
      </c>
    </row>
    <row r="2387" spans="1:17" ht="22.5" x14ac:dyDescent="0.25">
      <c r="A2387" s="13" t="s">
        <v>462</v>
      </c>
      <c r="B2387" s="14" t="s">
        <v>22</v>
      </c>
      <c r="C2387" s="14" t="s">
        <v>47</v>
      </c>
      <c r="D2387" s="25" t="s">
        <v>463</v>
      </c>
      <c r="E2387" s="15"/>
      <c r="F2387" s="15"/>
      <c r="G2387" s="15"/>
      <c r="H2387" s="15"/>
      <c r="I2387" s="15"/>
      <c r="J2387" s="15"/>
      <c r="K2387" s="16">
        <f>K2390</f>
        <v>10</v>
      </c>
      <c r="L2387" s="17">
        <f>L2390</f>
        <v>3.99</v>
      </c>
      <c r="M2387" s="17">
        <f>M2390</f>
        <v>39.9</v>
      </c>
      <c r="Q2387" s="17">
        <v>3.99</v>
      </c>
    </row>
    <row r="2388" spans="1:17" ht="146.25" x14ac:dyDescent="0.25">
      <c r="A2388" s="15"/>
      <c r="B2388" s="15"/>
      <c r="C2388" s="15"/>
      <c r="D2388" s="25" t="s">
        <v>464</v>
      </c>
      <c r="E2388" s="15"/>
      <c r="F2388" s="15"/>
      <c r="G2388" s="15"/>
      <c r="H2388" s="15"/>
      <c r="I2388" s="15"/>
      <c r="J2388" s="15"/>
      <c r="K2388" s="15"/>
      <c r="L2388" s="15"/>
      <c r="M2388" s="15"/>
      <c r="Q2388" s="15">
        <v>0</v>
      </c>
    </row>
    <row r="2389" spans="1:17" x14ac:dyDescent="0.25">
      <c r="A2389" s="15"/>
      <c r="B2389" s="15"/>
      <c r="C2389" s="15"/>
      <c r="D2389" s="34"/>
      <c r="E2389" s="14" t="s">
        <v>911</v>
      </c>
      <c r="F2389" s="18">
        <v>1</v>
      </c>
      <c r="G2389" s="19">
        <v>10</v>
      </c>
      <c r="H2389" s="19">
        <v>0</v>
      </c>
      <c r="I2389" s="19">
        <v>0</v>
      </c>
      <c r="J2389" s="16">
        <f>OR(F2389&lt;&gt;0,G2389&lt;&gt;0,H2389&lt;&gt;0,I2389&lt;&gt;0)*(F2389 + (F2389 = 0))*(G2389 + (G2389 = 0))*(H2389 + (H2389 = 0))*(I2389 + (I2389 = 0))</f>
        <v>10</v>
      </c>
      <c r="K2389" s="15"/>
      <c r="L2389" s="15"/>
      <c r="M2389" s="15"/>
      <c r="Q2389" s="15">
        <v>0</v>
      </c>
    </row>
    <row r="2390" spans="1:17" x14ac:dyDescent="0.25">
      <c r="A2390" s="15"/>
      <c r="B2390" s="15"/>
      <c r="C2390" s="15"/>
      <c r="D2390" s="34"/>
      <c r="E2390" s="15"/>
      <c r="F2390" s="15"/>
      <c r="G2390" s="15"/>
      <c r="H2390" s="15"/>
      <c r="I2390" s="15"/>
      <c r="J2390" s="20" t="s">
        <v>465</v>
      </c>
      <c r="K2390" s="21">
        <f>J2389</f>
        <v>10</v>
      </c>
      <c r="L2390" s="22">
        <f>+Q2390</f>
        <v>3.99</v>
      </c>
      <c r="M2390" s="23">
        <f>ROUND(K2390*L2390,2)</f>
        <v>39.9</v>
      </c>
      <c r="Q2390" s="22">
        <v>3.99</v>
      </c>
    </row>
    <row r="2391" spans="1:17" ht="0.95" customHeight="1" x14ac:dyDescent="0.25">
      <c r="A2391" s="24"/>
      <c r="B2391" s="24"/>
      <c r="C2391" s="24"/>
      <c r="D2391" s="35"/>
      <c r="E2391" s="24"/>
      <c r="F2391" s="24"/>
      <c r="G2391" s="24"/>
      <c r="H2391" s="24"/>
      <c r="I2391" s="24"/>
      <c r="J2391" s="24"/>
      <c r="K2391" s="24"/>
      <c r="L2391" s="24"/>
      <c r="M2391" s="24"/>
      <c r="Q2391" s="24">
        <v>0</v>
      </c>
    </row>
    <row r="2392" spans="1:17" ht="22.5" x14ac:dyDescent="0.25">
      <c r="A2392" s="13" t="s">
        <v>466</v>
      </c>
      <c r="B2392" s="14" t="s">
        <v>22</v>
      </c>
      <c r="C2392" s="14" t="s">
        <v>47</v>
      </c>
      <c r="D2392" s="25" t="s">
        <v>467</v>
      </c>
      <c r="E2392" s="15"/>
      <c r="F2392" s="15"/>
      <c r="G2392" s="15"/>
      <c r="H2392" s="15"/>
      <c r="I2392" s="15"/>
      <c r="J2392" s="15"/>
      <c r="K2392" s="16">
        <f>K2395</f>
        <v>30</v>
      </c>
      <c r="L2392" s="17">
        <f>L2395</f>
        <v>5.59</v>
      </c>
      <c r="M2392" s="17">
        <f>M2395</f>
        <v>167.7</v>
      </c>
      <c r="Q2392" s="17">
        <v>5.59</v>
      </c>
    </row>
    <row r="2393" spans="1:17" ht="146.25" x14ac:dyDescent="0.25">
      <c r="A2393" s="15"/>
      <c r="B2393" s="15"/>
      <c r="C2393" s="15"/>
      <c r="D2393" s="25" t="s">
        <v>468</v>
      </c>
      <c r="E2393" s="15"/>
      <c r="F2393" s="15"/>
      <c r="G2393" s="15"/>
      <c r="H2393" s="15"/>
      <c r="I2393" s="15"/>
      <c r="J2393" s="15"/>
      <c r="K2393" s="15"/>
      <c r="L2393" s="15"/>
      <c r="M2393" s="15"/>
      <c r="Q2393" s="15">
        <v>0</v>
      </c>
    </row>
    <row r="2394" spans="1:17" x14ac:dyDescent="0.25">
      <c r="A2394" s="15"/>
      <c r="B2394" s="15"/>
      <c r="C2394" s="15"/>
      <c r="D2394" s="34"/>
      <c r="E2394" s="14" t="s">
        <v>911</v>
      </c>
      <c r="F2394" s="18">
        <v>3</v>
      </c>
      <c r="G2394" s="19">
        <v>10</v>
      </c>
      <c r="H2394" s="19">
        <v>0</v>
      </c>
      <c r="I2394" s="19">
        <v>0</v>
      </c>
      <c r="J2394" s="16">
        <f>OR(F2394&lt;&gt;0,G2394&lt;&gt;0,H2394&lt;&gt;0,I2394&lt;&gt;0)*(F2394 + (F2394 = 0))*(G2394 + (G2394 = 0))*(H2394 + (H2394 = 0))*(I2394 + (I2394 = 0))</f>
        <v>30</v>
      </c>
      <c r="K2394" s="15"/>
      <c r="L2394" s="15"/>
      <c r="M2394" s="15"/>
      <c r="Q2394" s="15">
        <v>0</v>
      </c>
    </row>
    <row r="2395" spans="1:17" x14ac:dyDescent="0.25">
      <c r="A2395" s="15"/>
      <c r="B2395" s="15"/>
      <c r="C2395" s="15"/>
      <c r="D2395" s="34"/>
      <c r="E2395" s="15"/>
      <c r="F2395" s="15"/>
      <c r="G2395" s="15"/>
      <c r="H2395" s="15"/>
      <c r="I2395" s="15"/>
      <c r="J2395" s="20" t="s">
        <v>469</v>
      </c>
      <c r="K2395" s="21">
        <f>J2394</f>
        <v>30</v>
      </c>
      <c r="L2395" s="22">
        <f>+Q2395</f>
        <v>5.59</v>
      </c>
      <c r="M2395" s="23">
        <f>ROUND(K2395*L2395,2)</f>
        <v>167.7</v>
      </c>
      <c r="Q2395" s="22">
        <v>5.59</v>
      </c>
    </row>
    <row r="2396" spans="1:17" ht="0.95" customHeight="1" x14ac:dyDescent="0.25">
      <c r="A2396" s="24"/>
      <c r="B2396" s="24"/>
      <c r="C2396" s="24"/>
      <c r="D2396" s="35"/>
      <c r="E2396" s="24"/>
      <c r="F2396" s="24"/>
      <c r="G2396" s="24"/>
      <c r="H2396" s="24"/>
      <c r="I2396" s="24"/>
      <c r="J2396" s="24"/>
      <c r="K2396" s="24"/>
      <c r="L2396" s="24"/>
      <c r="M2396" s="24"/>
      <c r="Q2396" s="24">
        <v>0</v>
      </c>
    </row>
    <row r="2397" spans="1:17" ht="22.5" x14ac:dyDescent="0.25">
      <c r="A2397" s="13" t="s">
        <v>470</v>
      </c>
      <c r="B2397" s="14" t="s">
        <v>22</v>
      </c>
      <c r="C2397" s="14" t="s">
        <v>23</v>
      </c>
      <c r="D2397" s="25" t="s">
        <v>471</v>
      </c>
      <c r="E2397" s="15"/>
      <c r="F2397" s="15"/>
      <c r="G2397" s="15"/>
      <c r="H2397" s="15"/>
      <c r="I2397" s="15"/>
      <c r="J2397" s="15"/>
      <c r="K2397" s="16">
        <f>K2400</f>
        <v>1</v>
      </c>
      <c r="L2397" s="17">
        <f>L2400</f>
        <v>398.64</v>
      </c>
      <c r="M2397" s="17">
        <f>M2400</f>
        <v>398.64</v>
      </c>
      <c r="Q2397" s="17">
        <v>398.64</v>
      </c>
    </row>
    <row r="2398" spans="1:17" ht="112.5" x14ac:dyDescent="0.25">
      <c r="A2398" s="15"/>
      <c r="B2398" s="15"/>
      <c r="C2398" s="15"/>
      <c r="D2398" s="25" t="s">
        <v>472</v>
      </c>
      <c r="E2398" s="15"/>
      <c r="F2398" s="15"/>
      <c r="G2398" s="15"/>
      <c r="H2398" s="15"/>
      <c r="I2398" s="15"/>
      <c r="J2398" s="15"/>
      <c r="K2398" s="15"/>
      <c r="L2398" s="15"/>
      <c r="M2398" s="15"/>
      <c r="Q2398" s="15">
        <v>0</v>
      </c>
    </row>
    <row r="2399" spans="1:17" x14ac:dyDescent="0.25">
      <c r="A2399" s="15"/>
      <c r="B2399" s="15"/>
      <c r="C2399" s="15"/>
      <c r="D2399" s="34"/>
      <c r="E2399" s="14" t="s">
        <v>913</v>
      </c>
      <c r="F2399" s="18">
        <v>1</v>
      </c>
      <c r="G2399" s="19">
        <v>0</v>
      </c>
      <c r="H2399" s="19">
        <v>0</v>
      </c>
      <c r="I2399" s="19">
        <v>0</v>
      </c>
      <c r="J2399" s="16">
        <f>OR(F2399&lt;&gt;0,G2399&lt;&gt;0,H2399&lt;&gt;0,I2399&lt;&gt;0)*(F2399 + (F2399 = 0))*(G2399 + (G2399 = 0))*(H2399 + (H2399 = 0))*(I2399 + (I2399 = 0))</f>
        <v>1</v>
      </c>
      <c r="K2399" s="15"/>
      <c r="L2399" s="15"/>
      <c r="M2399" s="15"/>
      <c r="Q2399" s="15">
        <v>0</v>
      </c>
    </row>
    <row r="2400" spans="1:17" x14ac:dyDescent="0.25">
      <c r="A2400" s="15"/>
      <c r="B2400" s="15"/>
      <c r="C2400" s="15"/>
      <c r="D2400" s="34"/>
      <c r="E2400" s="15"/>
      <c r="F2400" s="15"/>
      <c r="G2400" s="15"/>
      <c r="H2400" s="15"/>
      <c r="I2400" s="15"/>
      <c r="J2400" s="20" t="s">
        <v>474</v>
      </c>
      <c r="K2400" s="21">
        <f>J2399</f>
        <v>1</v>
      </c>
      <c r="L2400" s="22">
        <f>+Q2400</f>
        <v>398.64</v>
      </c>
      <c r="M2400" s="23">
        <f>ROUND(K2400*L2400,2)</f>
        <v>398.64</v>
      </c>
      <c r="Q2400" s="22">
        <v>398.64</v>
      </c>
    </row>
    <row r="2401" spans="1:17" ht="0.95" customHeight="1" x14ac:dyDescent="0.25">
      <c r="A2401" s="24"/>
      <c r="B2401" s="24"/>
      <c r="C2401" s="24"/>
      <c r="D2401" s="35"/>
      <c r="E2401" s="24"/>
      <c r="F2401" s="24"/>
      <c r="G2401" s="24"/>
      <c r="H2401" s="24"/>
      <c r="I2401" s="24"/>
      <c r="J2401" s="24"/>
      <c r="K2401" s="24"/>
      <c r="L2401" s="24"/>
      <c r="M2401" s="24"/>
      <c r="Q2401" s="24">
        <v>0</v>
      </c>
    </row>
    <row r="2402" spans="1:17" ht="22.5" x14ac:dyDescent="0.25">
      <c r="A2402" s="13" t="s">
        <v>475</v>
      </c>
      <c r="B2402" s="14" t="s">
        <v>22</v>
      </c>
      <c r="C2402" s="14" t="s">
        <v>23</v>
      </c>
      <c r="D2402" s="25" t="s">
        <v>476</v>
      </c>
      <c r="E2402" s="15"/>
      <c r="F2402" s="15"/>
      <c r="G2402" s="15"/>
      <c r="H2402" s="15"/>
      <c r="I2402" s="15"/>
      <c r="J2402" s="15"/>
      <c r="K2402" s="16">
        <f>K2405</f>
        <v>1</v>
      </c>
      <c r="L2402" s="17">
        <f>L2405</f>
        <v>716.32</v>
      </c>
      <c r="M2402" s="17">
        <f>M2405</f>
        <v>716.32</v>
      </c>
      <c r="Q2402" s="17">
        <v>716.32</v>
      </c>
    </row>
    <row r="2403" spans="1:17" ht="123.75" x14ac:dyDescent="0.25">
      <c r="A2403" s="15"/>
      <c r="B2403" s="15"/>
      <c r="C2403" s="15"/>
      <c r="D2403" s="25" t="s">
        <v>477</v>
      </c>
      <c r="E2403" s="15"/>
      <c r="F2403" s="15"/>
      <c r="G2403" s="15"/>
      <c r="H2403" s="15"/>
      <c r="I2403" s="15"/>
      <c r="J2403" s="15"/>
      <c r="K2403" s="15"/>
      <c r="L2403" s="15"/>
      <c r="M2403" s="15"/>
      <c r="Q2403" s="15">
        <v>0</v>
      </c>
    </row>
    <row r="2404" spans="1:17" x14ac:dyDescent="0.25">
      <c r="A2404" s="15"/>
      <c r="B2404" s="15"/>
      <c r="C2404" s="15"/>
      <c r="D2404" s="34"/>
      <c r="E2404" s="14" t="s">
        <v>913</v>
      </c>
      <c r="F2404" s="18">
        <v>1</v>
      </c>
      <c r="G2404" s="19">
        <v>0</v>
      </c>
      <c r="H2404" s="19">
        <v>0</v>
      </c>
      <c r="I2404" s="19">
        <v>0</v>
      </c>
      <c r="J2404" s="16">
        <f>OR(F2404&lt;&gt;0,G2404&lt;&gt;0,H2404&lt;&gt;0,I2404&lt;&gt;0)*(F2404 + (F2404 = 0))*(G2404 + (G2404 = 0))*(H2404 + (H2404 = 0))*(I2404 + (I2404 = 0))</f>
        <v>1</v>
      </c>
      <c r="K2404" s="15"/>
      <c r="L2404" s="15"/>
      <c r="M2404" s="15"/>
      <c r="Q2404" s="15">
        <v>0</v>
      </c>
    </row>
    <row r="2405" spans="1:17" x14ac:dyDescent="0.25">
      <c r="A2405" s="15"/>
      <c r="B2405" s="15"/>
      <c r="C2405" s="15"/>
      <c r="D2405" s="34"/>
      <c r="E2405" s="15"/>
      <c r="F2405" s="15"/>
      <c r="G2405" s="15"/>
      <c r="H2405" s="15"/>
      <c r="I2405" s="15"/>
      <c r="J2405" s="20" t="s">
        <v>478</v>
      </c>
      <c r="K2405" s="21">
        <f>J2404</f>
        <v>1</v>
      </c>
      <c r="L2405" s="22">
        <f>+Q2405</f>
        <v>716.32</v>
      </c>
      <c r="M2405" s="23">
        <f>ROUND(K2405*L2405,2)</f>
        <v>716.32</v>
      </c>
      <c r="Q2405" s="22">
        <v>716.32</v>
      </c>
    </row>
    <row r="2406" spans="1:17" ht="0.95" customHeight="1" x14ac:dyDescent="0.25">
      <c r="A2406" s="24"/>
      <c r="B2406" s="24"/>
      <c r="C2406" s="24"/>
      <c r="D2406" s="35"/>
      <c r="E2406" s="24"/>
      <c r="F2406" s="24"/>
      <c r="G2406" s="24"/>
      <c r="H2406" s="24"/>
      <c r="I2406" s="24"/>
      <c r="J2406" s="24"/>
      <c r="K2406" s="24"/>
      <c r="L2406" s="24"/>
      <c r="M2406" s="24"/>
      <c r="Q2406" s="24">
        <v>0</v>
      </c>
    </row>
    <row r="2407" spans="1:17" x14ac:dyDescent="0.25">
      <c r="A2407" s="15"/>
      <c r="B2407" s="15"/>
      <c r="C2407" s="15"/>
      <c r="D2407" s="34"/>
      <c r="E2407" s="15"/>
      <c r="F2407" s="15"/>
      <c r="G2407" s="15"/>
      <c r="H2407" s="15"/>
      <c r="I2407" s="15"/>
      <c r="J2407" s="20" t="s">
        <v>914</v>
      </c>
      <c r="K2407" s="19">
        <v>1</v>
      </c>
      <c r="L2407" s="23">
        <f>M2372+M2377+M2382+M2387+M2392+M2397+M2402</f>
        <v>4151.46</v>
      </c>
      <c r="M2407" s="23">
        <f>ROUND(K2407*L2407,2)</f>
        <v>4151.46</v>
      </c>
      <c r="Q2407" s="23">
        <v>4151.29</v>
      </c>
    </row>
    <row r="2408" spans="1:17" ht="0.95" customHeight="1" x14ac:dyDescent="0.25">
      <c r="A2408" s="24"/>
      <c r="B2408" s="24"/>
      <c r="C2408" s="24"/>
      <c r="D2408" s="35"/>
      <c r="E2408" s="24"/>
      <c r="F2408" s="24"/>
      <c r="G2408" s="24"/>
      <c r="H2408" s="24"/>
      <c r="I2408" s="24"/>
      <c r="J2408" s="24"/>
      <c r="K2408" s="24"/>
      <c r="L2408" s="24"/>
      <c r="M2408" s="24"/>
      <c r="Q2408" s="24">
        <v>0</v>
      </c>
    </row>
    <row r="2409" spans="1:17" x14ac:dyDescent="0.25">
      <c r="A2409" s="26" t="s">
        <v>915</v>
      </c>
      <c r="B2409" s="26" t="s">
        <v>16</v>
      </c>
      <c r="C2409" s="26" t="s">
        <v>17</v>
      </c>
      <c r="D2409" s="36" t="s">
        <v>481</v>
      </c>
      <c r="E2409" s="27"/>
      <c r="F2409" s="27"/>
      <c r="G2409" s="27"/>
      <c r="H2409" s="27"/>
      <c r="I2409" s="27"/>
      <c r="J2409" s="27"/>
      <c r="K2409" s="28">
        <f>K2415</f>
        <v>1</v>
      </c>
      <c r="L2409" s="29">
        <f>L2415</f>
        <v>419.24</v>
      </c>
      <c r="M2409" s="29">
        <f>M2415</f>
        <v>419.24</v>
      </c>
      <c r="Q2409" s="29">
        <v>419.24</v>
      </c>
    </row>
    <row r="2410" spans="1:17" ht="22.5" x14ac:dyDescent="0.25">
      <c r="A2410" s="13" t="s">
        <v>482</v>
      </c>
      <c r="B2410" s="14" t="s">
        <v>22</v>
      </c>
      <c r="C2410" s="14" t="s">
        <v>23</v>
      </c>
      <c r="D2410" s="25" t="s">
        <v>483</v>
      </c>
      <c r="E2410" s="15"/>
      <c r="F2410" s="15"/>
      <c r="G2410" s="15"/>
      <c r="H2410" s="15"/>
      <c r="I2410" s="15"/>
      <c r="J2410" s="15"/>
      <c r="K2410" s="16">
        <f>K2413</f>
        <v>1</v>
      </c>
      <c r="L2410" s="17">
        <f>L2413</f>
        <v>419.24</v>
      </c>
      <c r="M2410" s="17">
        <f>M2413</f>
        <v>419.24</v>
      </c>
      <c r="Q2410" s="17">
        <v>419.24</v>
      </c>
    </row>
    <row r="2411" spans="1:17" ht="112.5" x14ac:dyDescent="0.25">
      <c r="A2411" s="15"/>
      <c r="B2411" s="15"/>
      <c r="C2411" s="15"/>
      <c r="D2411" s="25" t="s">
        <v>484</v>
      </c>
      <c r="E2411" s="15"/>
      <c r="F2411" s="15"/>
      <c r="G2411" s="15"/>
      <c r="H2411" s="15"/>
      <c r="I2411" s="15"/>
      <c r="J2411" s="15"/>
      <c r="K2411" s="15"/>
      <c r="L2411" s="15"/>
      <c r="M2411" s="15"/>
      <c r="Q2411" s="15">
        <v>0</v>
      </c>
    </row>
    <row r="2412" spans="1:17" x14ac:dyDescent="0.25">
      <c r="A2412" s="15"/>
      <c r="B2412" s="15"/>
      <c r="C2412" s="15"/>
      <c r="D2412" s="34"/>
      <c r="E2412" s="14" t="s">
        <v>916</v>
      </c>
      <c r="F2412" s="18">
        <v>1</v>
      </c>
      <c r="G2412" s="19">
        <v>0</v>
      </c>
      <c r="H2412" s="19">
        <v>0</v>
      </c>
      <c r="I2412" s="19">
        <v>0</v>
      </c>
      <c r="J2412" s="16">
        <f>OR(F2412&lt;&gt;0,G2412&lt;&gt;0,H2412&lt;&gt;0,I2412&lt;&gt;0)*(F2412 + (F2412 = 0))*(G2412 + (G2412 = 0))*(H2412 + (H2412 = 0))*(I2412 + (I2412 = 0))</f>
        <v>1</v>
      </c>
      <c r="K2412" s="15"/>
      <c r="L2412" s="15"/>
      <c r="M2412" s="15"/>
      <c r="Q2412" s="15">
        <v>0</v>
      </c>
    </row>
    <row r="2413" spans="1:17" x14ac:dyDescent="0.25">
      <c r="A2413" s="15"/>
      <c r="B2413" s="15"/>
      <c r="C2413" s="15"/>
      <c r="D2413" s="34"/>
      <c r="E2413" s="15"/>
      <c r="F2413" s="15"/>
      <c r="G2413" s="15"/>
      <c r="H2413" s="15"/>
      <c r="I2413" s="15"/>
      <c r="J2413" s="20" t="s">
        <v>485</v>
      </c>
      <c r="K2413" s="21">
        <f>J2412</f>
        <v>1</v>
      </c>
      <c r="L2413" s="22">
        <f>+Q2413</f>
        <v>419.24</v>
      </c>
      <c r="M2413" s="23">
        <f>ROUND(K2413*L2413,2)</f>
        <v>419.24</v>
      </c>
      <c r="Q2413" s="22">
        <v>419.24</v>
      </c>
    </row>
    <row r="2414" spans="1:17" ht="0.95" customHeight="1" x14ac:dyDescent="0.25">
      <c r="A2414" s="24"/>
      <c r="B2414" s="24"/>
      <c r="C2414" s="24"/>
      <c r="D2414" s="35"/>
      <c r="E2414" s="24"/>
      <c r="F2414" s="24"/>
      <c r="G2414" s="24"/>
      <c r="H2414" s="24"/>
      <c r="I2414" s="24"/>
      <c r="J2414" s="24"/>
      <c r="K2414" s="24"/>
      <c r="L2414" s="24"/>
      <c r="M2414" s="24"/>
      <c r="Q2414" s="24">
        <v>0</v>
      </c>
    </row>
    <row r="2415" spans="1:17" x14ac:dyDescent="0.25">
      <c r="A2415" s="15"/>
      <c r="B2415" s="15"/>
      <c r="C2415" s="15"/>
      <c r="D2415" s="34"/>
      <c r="E2415" s="15"/>
      <c r="F2415" s="15"/>
      <c r="G2415" s="15"/>
      <c r="H2415" s="15"/>
      <c r="I2415" s="15"/>
      <c r="J2415" s="20" t="s">
        <v>917</v>
      </c>
      <c r="K2415" s="19">
        <v>1</v>
      </c>
      <c r="L2415" s="23">
        <f>M2410</f>
        <v>419.24</v>
      </c>
      <c r="M2415" s="23">
        <f>ROUND(K2415*L2415,2)</f>
        <v>419.24</v>
      </c>
      <c r="Q2415" s="23">
        <v>419.24</v>
      </c>
    </row>
    <row r="2416" spans="1:17" ht="0.95" customHeight="1" x14ac:dyDescent="0.25">
      <c r="A2416" s="24"/>
      <c r="B2416" s="24"/>
      <c r="C2416" s="24"/>
      <c r="D2416" s="35"/>
      <c r="E2416" s="24"/>
      <c r="F2416" s="24"/>
      <c r="G2416" s="24"/>
      <c r="H2416" s="24"/>
      <c r="I2416" s="24"/>
      <c r="J2416" s="24"/>
      <c r="K2416" s="24"/>
      <c r="L2416" s="24"/>
      <c r="M2416" s="24"/>
      <c r="Q2416" s="24">
        <v>0</v>
      </c>
    </row>
    <row r="2417" spans="1:17" x14ac:dyDescent="0.25">
      <c r="A2417" s="26" t="s">
        <v>918</v>
      </c>
      <c r="B2417" s="26" t="s">
        <v>16</v>
      </c>
      <c r="C2417" s="26" t="s">
        <v>17</v>
      </c>
      <c r="D2417" s="36" t="s">
        <v>488</v>
      </c>
      <c r="E2417" s="27"/>
      <c r="F2417" s="27"/>
      <c r="G2417" s="27"/>
      <c r="H2417" s="27"/>
      <c r="I2417" s="27"/>
      <c r="J2417" s="27"/>
      <c r="K2417" s="28">
        <f>K2453</f>
        <v>1</v>
      </c>
      <c r="L2417" s="29">
        <f>L2453</f>
        <v>2819.94</v>
      </c>
      <c r="M2417" s="29">
        <f>M2453</f>
        <v>2819.94</v>
      </c>
      <c r="Q2417" s="29">
        <v>2820.15</v>
      </c>
    </row>
    <row r="2418" spans="1:17" x14ac:dyDescent="0.25">
      <c r="A2418" s="13" t="s">
        <v>458</v>
      </c>
      <c r="B2418" s="14" t="s">
        <v>22</v>
      </c>
      <c r="C2418" s="14" t="s">
        <v>23</v>
      </c>
      <c r="D2418" s="25" t="s">
        <v>459</v>
      </c>
      <c r="E2418" s="15"/>
      <c r="F2418" s="15"/>
      <c r="G2418" s="15"/>
      <c r="H2418" s="15"/>
      <c r="I2418" s="15"/>
      <c r="J2418" s="15"/>
      <c r="K2418" s="16">
        <f>K2421</f>
        <v>3</v>
      </c>
      <c r="L2418" s="17">
        <f>L2421</f>
        <v>266.2</v>
      </c>
      <c r="M2418" s="17">
        <f>M2421</f>
        <v>798.6</v>
      </c>
      <c r="Q2418" s="17">
        <v>266.2</v>
      </c>
    </row>
    <row r="2419" spans="1:17" ht="33.75" x14ac:dyDescent="0.25">
      <c r="A2419" s="15"/>
      <c r="B2419" s="15"/>
      <c r="C2419" s="15"/>
      <c r="D2419" s="25" t="s">
        <v>460</v>
      </c>
      <c r="E2419" s="15"/>
      <c r="F2419" s="15"/>
      <c r="G2419" s="15"/>
      <c r="H2419" s="15"/>
      <c r="I2419" s="15"/>
      <c r="J2419" s="15"/>
      <c r="K2419" s="15"/>
      <c r="L2419" s="15"/>
      <c r="M2419" s="15"/>
      <c r="Q2419" s="15">
        <v>0</v>
      </c>
    </row>
    <row r="2420" spans="1:17" x14ac:dyDescent="0.25">
      <c r="A2420" s="15"/>
      <c r="B2420" s="15"/>
      <c r="C2420" s="15"/>
      <c r="D2420" s="34"/>
      <c r="E2420" s="14" t="s">
        <v>919</v>
      </c>
      <c r="F2420" s="18">
        <v>3</v>
      </c>
      <c r="G2420" s="19">
        <v>0</v>
      </c>
      <c r="H2420" s="19">
        <v>0</v>
      </c>
      <c r="I2420" s="19">
        <v>0</v>
      </c>
      <c r="J2420" s="16">
        <f>OR(F2420&lt;&gt;0,G2420&lt;&gt;0,H2420&lt;&gt;0,I2420&lt;&gt;0)*(F2420 + (F2420 = 0))*(G2420 + (G2420 = 0))*(H2420 + (H2420 = 0))*(I2420 + (I2420 = 0))</f>
        <v>3</v>
      </c>
      <c r="K2420" s="15"/>
      <c r="L2420" s="15"/>
      <c r="M2420" s="15"/>
      <c r="Q2420" s="15">
        <v>0</v>
      </c>
    </row>
    <row r="2421" spans="1:17" x14ac:dyDescent="0.25">
      <c r="A2421" s="15"/>
      <c r="B2421" s="15"/>
      <c r="C2421" s="15"/>
      <c r="D2421" s="34"/>
      <c r="E2421" s="15"/>
      <c r="F2421" s="15"/>
      <c r="G2421" s="15"/>
      <c r="H2421" s="15"/>
      <c r="I2421" s="15"/>
      <c r="J2421" s="20" t="s">
        <v>461</v>
      </c>
      <c r="K2421" s="21">
        <f>J2420</f>
        <v>3</v>
      </c>
      <c r="L2421" s="22">
        <f>+Q2421</f>
        <v>266.2</v>
      </c>
      <c r="M2421" s="23">
        <f>ROUND(K2421*L2421,2)</f>
        <v>798.6</v>
      </c>
      <c r="Q2421" s="22">
        <v>266.2</v>
      </c>
    </row>
    <row r="2422" spans="1:17" ht="0.95" customHeight="1" x14ac:dyDescent="0.25">
      <c r="A2422" s="24"/>
      <c r="B2422" s="24"/>
      <c r="C2422" s="24"/>
      <c r="D2422" s="35"/>
      <c r="E2422" s="24"/>
      <c r="F2422" s="24"/>
      <c r="G2422" s="24"/>
      <c r="H2422" s="24"/>
      <c r="I2422" s="24"/>
      <c r="J2422" s="24"/>
      <c r="K2422" s="24"/>
      <c r="L2422" s="24"/>
      <c r="M2422" s="24"/>
      <c r="Q2422" s="24">
        <v>0</v>
      </c>
    </row>
    <row r="2423" spans="1:17" x14ac:dyDescent="0.25">
      <c r="A2423" s="13" t="s">
        <v>490</v>
      </c>
      <c r="B2423" s="14" t="s">
        <v>22</v>
      </c>
      <c r="C2423" s="14" t="s">
        <v>47</v>
      </c>
      <c r="D2423" s="25" t="s">
        <v>491</v>
      </c>
      <c r="E2423" s="15"/>
      <c r="F2423" s="15"/>
      <c r="G2423" s="15"/>
      <c r="H2423" s="15"/>
      <c r="I2423" s="15"/>
      <c r="J2423" s="15"/>
      <c r="K2423" s="16">
        <f>K2426</f>
        <v>15</v>
      </c>
      <c r="L2423" s="17">
        <f>L2426</f>
        <v>73.34</v>
      </c>
      <c r="M2423" s="17">
        <f>M2426</f>
        <v>1100.0999999999999</v>
      </c>
      <c r="Q2423" s="17">
        <v>73.34</v>
      </c>
    </row>
    <row r="2424" spans="1:17" ht="90" x14ac:dyDescent="0.25">
      <c r="A2424" s="15"/>
      <c r="B2424" s="15"/>
      <c r="C2424" s="15"/>
      <c r="D2424" s="25" t="s">
        <v>492</v>
      </c>
      <c r="E2424" s="15"/>
      <c r="F2424" s="15"/>
      <c r="G2424" s="15"/>
      <c r="H2424" s="15"/>
      <c r="I2424" s="15"/>
      <c r="J2424" s="15"/>
      <c r="K2424" s="15"/>
      <c r="L2424" s="15"/>
      <c r="M2424" s="15"/>
      <c r="Q2424" s="15">
        <v>0</v>
      </c>
    </row>
    <row r="2425" spans="1:17" x14ac:dyDescent="0.25">
      <c r="A2425" s="15"/>
      <c r="B2425" s="15"/>
      <c r="C2425" s="15"/>
      <c r="D2425" s="34"/>
      <c r="E2425" s="14" t="s">
        <v>919</v>
      </c>
      <c r="F2425" s="18">
        <v>1</v>
      </c>
      <c r="G2425" s="19">
        <v>15</v>
      </c>
      <c r="H2425" s="19">
        <v>0</v>
      </c>
      <c r="I2425" s="19">
        <v>0</v>
      </c>
      <c r="J2425" s="16">
        <f>OR(F2425&lt;&gt;0,G2425&lt;&gt;0,H2425&lt;&gt;0,I2425&lt;&gt;0)*(F2425 + (F2425 = 0))*(G2425 + (G2425 = 0))*(H2425 + (H2425 = 0))*(I2425 + (I2425 = 0))</f>
        <v>15</v>
      </c>
      <c r="K2425" s="15"/>
      <c r="L2425" s="15"/>
      <c r="M2425" s="15"/>
      <c r="Q2425" s="15">
        <v>0</v>
      </c>
    </row>
    <row r="2426" spans="1:17" x14ac:dyDescent="0.25">
      <c r="A2426" s="15"/>
      <c r="B2426" s="15"/>
      <c r="C2426" s="15"/>
      <c r="D2426" s="34"/>
      <c r="E2426" s="15"/>
      <c r="F2426" s="15"/>
      <c r="G2426" s="15"/>
      <c r="H2426" s="15"/>
      <c r="I2426" s="15"/>
      <c r="J2426" s="20" t="s">
        <v>494</v>
      </c>
      <c r="K2426" s="21">
        <f>J2425</f>
        <v>15</v>
      </c>
      <c r="L2426" s="22">
        <f>+Q2426</f>
        <v>73.34</v>
      </c>
      <c r="M2426" s="23">
        <f>ROUND(K2426*L2426,2)</f>
        <v>1100.0999999999999</v>
      </c>
      <c r="Q2426" s="22">
        <v>73.34</v>
      </c>
    </row>
    <row r="2427" spans="1:17" ht="0.95" customHeight="1" x14ac:dyDescent="0.25">
      <c r="A2427" s="24"/>
      <c r="B2427" s="24"/>
      <c r="C2427" s="24"/>
      <c r="D2427" s="35"/>
      <c r="E2427" s="24"/>
      <c r="F2427" s="24"/>
      <c r="G2427" s="24"/>
      <c r="H2427" s="24"/>
      <c r="I2427" s="24"/>
      <c r="J2427" s="24"/>
      <c r="K2427" s="24"/>
      <c r="L2427" s="24"/>
      <c r="M2427" s="24"/>
      <c r="Q2427" s="24">
        <v>0</v>
      </c>
    </row>
    <row r="2428" spans="1:17" ht="22.5" x14ac:dyDescent="0.25">
      <c r="A2428" s="13" t="s">
        <v>495</v>
      </c>
      <c r="B2428" s="14" t="s">
        <v>22</v>
      </c>
      <c r="C2428" s="14" t="s">
        <v>47</v>
      </c>
      <c r="D2428" s="25" t="s">
        <v>496</v>
      </c>
      <c r="E2428" s="15"/>
      <c r="F2428" s="15"/>
      <c r="G2428" s="15"/>
      <c r="H2428" s="15"/>
      <c r="I2428" s="15"/>
      <c r="J2428" s="15"/>
      <c r="K2428" s="16">
        <f>K2431</f>
        <v>30</v>
      </c>
      <c r="L2428" s="17">
        <f>L2431</f>
        <v>8.9</v>
      </c>
      <c r="M2428" s="17">
        <f>M2431</f>
        <v>267</v>
      </c>
      <c r="Q2428" s="17">
        <v>8.9</v>
      </c>
    </row>
    <row r="2429" spans="1:17" ht="78.75" x14ac:dyDescent="0.25">
      <c r="A2429" s="15"/>
      <c r="B2429" s="15"/>
      <c r="C2429" s="15"/>
      <c r="D2429" s="25" t="s">
        <v>497</v>
      </c>
      <c r="E2429" s="15"/>
      <c r="F2429" s="15"/>
      <c r="G2429" s="15"/>
      <c r="H2429" s="15"/>
      <c r="I2429" s="15"/>
      <c r="J2429" s="15"/>
      <c r="K2429" s="15"/>
      <c r="L2429" s="15"/>
      <c r="M2429" s="15"/>
      <c r="Q2429" s="15">
        <v>0</v>
      </c>
    </row>
    <row r="2430" spans="1:17" x14ac:dyDescent="0.25">
      <c r="A2430" s="15"/>
      <c r="B2430" s="15"/>
      <c r="C2430" s="15"/>
      <c r="D2430" s="34"/>
      <c r="E2430" s="14" t="s">
        <v>920</v>
      </c>
      <c r="F2430" s="18">
        <v>5</v>
      </c>
      <c r="G2430" s="19">
        <v>6</v>
      </c>
      <c r="H2430" s="19">
        <v>0</v>
      </c>
      <c r="I2430" s="19">
        <v>0</v>
      </c>
      <c r="J2430" s="16">
        <f>OR(F2430&lt;&gt;0,G2430&lt;&gt;0,H2430&lt;&gt;0,I2430&lt;&gt;0)*(F2430 + (F2430 = 0))*(G2430 + (G2430 = 0))*(H2430 + (H2430 = 0))*(I2430 + (I2430 = 0))</f>
        <v>30</v>
      </c>
      <c r="K2430" s="15"/>
      <c r="L2430" s="15"/>
      <c r="M2430" s="15"/>
      <c r="Q2430" s="15">
        <v>0</v>
      </c>
    </row>
    <row r="2431" spans="1:17" x14ac:dyDescent="0.25">
      <c r="A2431" s="15"/>
      <c r="B2431" s="15"/>
      <c r="C2431" s="15"/>
      <c r="D2431" s="34"/>
      <c r="E2431" s="15"/>
      <c r="F2431" s="15"/>
      <c r="G2431" s="15"/>
      <c r="H2431" s="15"/>
      <c r="I2431" s="15"/>
      <c r="J2431" s="20" t="s">
        <v>499</v>
      </c>
      <c r="K2431" s="21">
        <f>J2430</f>
        <v>30</v>
      </c>
      <c r="L2431" s="22">
        <f>+Q2431</f>
        <v>8.9</v>
      </c>
      <c r="M2431" s="23">
        <f>ROUND(K2431*L2431,2)</f>
        <v>267</v>
      </c>
      <c r="Q2431" s="22">
        <v>8.9</v>
      </c>
    </row>
    <row r="2432" spans="1:17" ht="0.95" customHeight="1" x14ac:dyDescent="0.25">
      <c r="A2432" s="24"/>
      <c r="B2432" s="24"/>
      <c r="C2432" s="24"/>
      <c r="D2432" s="35"/>
      <c r="E2432" s="24"/>
      <c r="F2432" s="24"/>
      <c r="G2432" s="24"/>
      <c r="H2432" s="24"/>
      <c r="I2432" s="24"/>
      <c r="J2432" s="24"/>
      <c r="K2432" s="24"/>
      <c r="L2432" s="24"/>
      <c r="M2432" s="24"/>
      <c r="Q2432" s="24">
        <v>0</v>
      </c>
    </row>
    <row r="2433" spans="1:17" ht="22.5" x14ac:dyDescent="0.25">
      <c r="A2433" s="13" t="s">
        <v>500</v>
      </c>
      <c r="B2433" s="14" t="s">
        <v>22</v>
      </c>
      <c r="C2433" s="14" t="s">
        <v>47</v>
      </c>
      <c r="D2433" s="25" t="s">
        <v>501</v>
      </c>
      <c r="E2433" s="15"/>
      <c r="F2433" s="15"/>
      <c r="G2433" s="15"/>
      <c r="H2433" s="15"/>
      <c r="I2433" s="15"/>
      <c r="J2433" s="15"/>
      <c r="K2433" s="16">
        <f>K2436</f>
        <v>30</v>
      </c>
      <c r="L2433" s="17">
        <f>L2436</f>
        <v>13.36</v>
      </c>
      <c r="M2433" s="17">
        <f>M2436</f>
        <v>400.8</v>
      </c>
      <c r="Q2433" s="17">
        <v>13.36</v>
      </c>
    </row>
    <row r="2434" spans="1:17" ht="78.75" x14ac:dyDescent="0.25">
      <c r="A2434" s="15"/>
      <c r="B2434" s="15"/>
      <c r="C2434" s="15"/>
      <c r="D2434" s="25" t="s">
        <v>502</v>
      </c>
      <c r="E2434" s="15"/>
      <c r="F2434" s="15"/>
      <c r="G2434" s="15"/>
      <c r="H2434" s="15"/>
      <c r="I2434" s="15"/>
      <c r="J2434" s="15"/>
      <c r="K2434" s="15"/>
      <c r="L2434" s="15"/>
      <c r="M2434" s="15"/>
      <c r="Q2434" s="15">
        <v>0</v>
      </c>
    </row>
    <row r="2435" spans="1:17" x14ac:dyDescent="0.25">
      <c r="A2435" s="15"/>
      <c r="B2435" s="15"/>
      <c r="C2435" s="15"/>
      <c r="D2435" s="34"/>
      <c r="E2435" s="14" t="s">
        <v>920</v>
      </c>
      <c r="F2435" s="18">
        <v>5</v>
      </c>
      <c r="G2435" s="19">
        <v>6</v>
      </c>
      <c r="H2435" s="19">
        <v>0</v>
      </c>
      <c r="I2435" s="19">
        <v>0</v>
      </c>
      <c r="J2435" s="16">
        <f>OR(F2435&lt;&gt;0,G2435&lt;&gt;0,H2435&lt;&gt;0,I2435&lt;&gt;0)*(F2435 + (F2435 = 0))*(G2435 + (G2435 = 0))*(H2435 + (H2435 = 0))*(I2435 + (I2435 = 0))</f>
        <v>30</v>
      </c>
      <c r="K2435" s="15"/>
      <c r="L2435" s="15"/>
      <c r="M2435" s="15"/>
      <c r="Q2435" s="15">
        <v>0</v>
      </c>
    </row>
    <row r="2436" spans="1:17" x14ac:dyDescent="0.25">
      <c r="A2436" s="15"/>
      <c r="B2436" s="15"/>
      <c r="C2436" s="15"/>
      <c r="D2436" s="34"/>
      <c r="E2436" s="15"/>
      <c r="F2436" s="15"/>
      <c r="G2436" s="15"/>
      <c r="H2436" s="15"/>
      <c r="I2436" s="15"/>
      <c r="J2436" s="20" t="s">
        <v>503</v>
      </c>
      <c r="K2436" s="21">
        <f>J2435</f>
        <v>30</v>
      </c>
      <c r="L2436" s="22">
        <f>+Q2436</f>
        <v>13.36</v>
      </c>
      <c r="M2436" s="23">
        <f>ROUND(K2436*L2436,2)</f>
        <v>400.8</v>
      </c>
      <c r="Q2436" s="22">
        <v>13.36</v>
      </c>
    </row>
    <row r="2437" spans="1:17" ht="0.95" customHeight="1" x14ac:dyDescent="0.25">
      <c r="A2437" s="24"/>
      <c r="B2437" s="24"/>
      <c r="C2437" s="24"/>
      <c r="D2437" s="35"/>
      <c r="E2437" s="24"/>
      <c r="F2437" s="24"/>
      <c r="G2437" s="24"/>
      <c r="H2437" s="24"/>
      <c r="I2437" s="24"/>
      <c r="J2437" s="24"/>
      <c r="K2437" s="24"/>
      <c r="L2437" s="24"/>
      <c r="M2437" s="24"/>
      <c r="Q2437" s="24">
        <v>0</v>
      </c>
    </row>
    <row r="2438" spans="1:17" x14ac:dyDescent="0.25">
      <c r="A2438" s="13" t="s">
        <v>847</v>
      </c>
      <c r="B2438" s="14" t="s">
        <v>22</v>
      </c>
      <c r="C2438" s="14" t="s">
        <v>47</v>
      </c>
      <c r="D2438" s="25" t="s">
        <v>848</v>
      </c>
      <c r="E2438" s="15"/>
      <c r="F2438" s="15"/>
      <c r="G2438" s="15"/>
      <c r="H2438" s="15"/>
      <c r="I2438" s="15"/>
      <c r="J2438" s="15"/>
      <c r="K2438" s="16">
        <f>K2441</f>
        <v>60</v>
      </c>
      <c r="L2438" s="17">
        <f>L2441</f>
        <v>2.14</v>
      </c>
      <c r="M2438" s="17">
        <f>M2441</f>
        <v>128.4</v>
      </c>
      <c r="Q2438" s="17">
        <v>2.14</v>
      </c>
    </row>
    <row r="2439" spans="1:17" ht="33.75" x14ac:dyDescent="0.25">
      <c r="A2439" s="15"/>
      <c r="B2439" s="15"/>
      <c r="C2439" s="15"/>
      <c r="D2439" s="25" t="s">
        <v>849</v>
      </c>
      <c r="E2439" s="15"/>
      <c r="F2439" s="15"/>
      <c r="G2439" s="15"/>
      <c r="H2439" s="15"/>
      <c r="I2439" s="15"/>
      <c r="J2439" s="15"/>
      <c r="K2439" s="15"/>
      <c r="L2439" s="15"/>
      <c r="M2439" s="15"/>
      <c r="Q2439" s="15">
        <v>0</v>
      </c>
    </row>
    <row r="2440" spans="1:17" x14ac:dyDescent="0.25">
      <c r="A2440" s="15"/>
      <c r="B2440" s="15"/>
      <c r="C2440" s="15"/>
      <c r="D2440" s="34"/>
      <c r="E2440" s="14" t="s">
        <v>921</v>
      </c>
      <c r="F2440" s="18">
        <v>4</v>
      </c>
      <c r="G2440" s="19">
        <v>15</v>
      </c>
      <c r="H2440" s="19">
        <v>0</v>
      </c>
      <c r="I2440" s="19">
        <v>0</v>
      </c>
      <c r="J2440" s="16">
        <f>OR(F2440&lt;&gt;0,G2440&lt;&gt;0,H2440&lt;&gt;0,I2440&lt;&gt;0)*(F2440 + (F2440 = 0))*(G2440 + (G2440 = 0))*(H2440 + (H2440 = 0))*(I2440 + (I2440 = 0))</f>
        <v>60</v>
      </c>
      <c r="K2440" s="15"/>
      <c r="L2440" s="15"/>
      <c r="M2440" s="15"/>
      <c r="Q2440" s="15">
        <v>0</v>
      </c>
    </row>
    <row r="2441" spans="1:17" x14ac:dyDescent="0.25">
      <c r="A2441" s="15"/>
      <c r="B2441" s="15"/>
      <c r="C2441" s="15"/>
      <c r="D2441" s="34"/>
      <c r="E2441" s="15"/>
      <c r="F2441" s="15"/>
      <c r="G2441" s="15"/>
      <c r="H2441" s="15"/>
      <c r="I2441" s="15"/>
      <c r="J2441" s="20" t="s">
        <v>850</v>
      </c>
      <c r="K2441" s="21">
        <f>J2440</f>
        <v>60</v>
      </c>
      <c r="L2441" s="22">
        <f>+Q2441</f>
        <v>2.14</v>
      </c>
      <c r="M2441" s="23">
        <f>ROUND(K2441*L2441,2)</f>
        <v>128.4</v>
      </c>
      <c r="Q2441" s="22">
        <v>2.14</v>
      </c>
    </row>
    <row r="2442" spans="1:17" ht="0.95" customHeight="1" x14ac:dyDescent="0.25">
      <c r="A2442" s="24"/>
      <c r="B2442" s="24"/>
      <c r="C2442" s="24"/>
      <c r="D2442" s="35"/>
      <c r="E2442" s="24"/>
      <c r="F2442" s="24"/>
      <c r="G2442" s="24"/>
      <c r="H2442" s="24"/>
      <c r="I2442" s="24"/>
      <c r="J2442" s="24"/>
      <c r="K2442" s="24"/>
      <c r="L2442" s="24"/>
      <c r="M2442" s="24"/>
      <c r="Q2442" s="24">
        <v>0</v>
      </c>
    </row>
    <row r="2443" spans="1:17" x14ac:dyDescent="0.25">
      <c r="A2443" s="13" t="s">
        <v>509</v>
      </c>
      <c r="B2443" s="14" t="s">
        <v>22</v>
      </c>
      <c r="C2443" s="14" t="s">
        <v>47</v>
      </c>
      <c r="D2443" s="25" t="s">
        <v>510</v>
      </c>
      <c r="E2443" s="15"/>
      <c r="F2443" s="15"/>
      <c r="G2443" s="15"/>
      <c r="H2443" s="15"/>
      <c r="I2443" s="15"/>
      <c r="J2443" s="15"/>
      <c r="K2443" s="16">
        <f>K2446</f>
        <v>60</v>
      </c>
      <c r="L2443" s="17">
        <f>L2446</f>
        <v>1.1000000000000001</v>
      </c>
      <c r="M2443" s="17">
        <f>M2446</f>
        <v>66</v>
      </c>
      <c r="Q2443" s="17">
        <v>1.1000000000000001</v>
      </c>
    </row>
    <row r="2444" spans="1:17" ht="33.75" x14ac:dyDescent="0.25">
      <c r="A2444" s="15"/>
      <c r="B2444" s="15"/>
      <c r="C2444" s="15"/>
      <c r="D2444" s="25" t="s">
        <v>511</v>
      </c>
      <c r="E2444" s="15"/>
      <c r="F2444" s="15"/>
      <c r="G2444" s="15"/>
      <c r="H2444" s="15"/>
      <c r="I2444" s="15"/>
      <c r="J2444" s="15"/>
      <c r="K2444" s="15"/>
      <c r="L2444" s="15"/>
      <c r="M2444" s="15"/>
      <c r="Q2444" s="15">
        <v>0</v>
      </c>
    </row>
    <row r="2445" spans="1:17" x14ac:dyDescent="0.25">
      <c r="A2445" s="15"/>
      <c r="B2445" s="15"/>
      <c r="C2445" s="15"/>
      <c r="D2445" s="34"/>
      <c r="E2445" s="14" t="s">
        <v>512</v>
      </c>
      <c r="F2445" s="18">
        <v>10</v>
      </c>
      <c r="G2445" s="19">
        <v>6</v>
      </c>
      <c r="H2445" s="19">
        <v>0</v>
      </c>
      <c r="I2445" s="19">
        <v>0</v>
      </c>
      <c r="J2445" s="16">
        <f>OR(F2445&lt;&gt;0,G2445&lt;&gt;0,H2445&lt;&gt;0,I2445&lt;&gt;0)*(F2445 + (F2445 = 0))*(G2445 + (G2445 = 0))*(H2445 + (H2445 = 0))*(I2445 + (I2445 = 0))</f>
        <v>60</v>
      </c>
      <c r="K2445" s="15"/>
      <c r="L2445" s="15"/>
      <c r="M2445" s="15"/>
      <c r="Q2445" s="15">
        <v>0</v>
      </c>
    </row>
    <row r="2446" spans="1:17" x14ac:dyDescent="0.25">
      <c r="A2446" s="15"/>
      <c r="B2446" s="15"/>
      <c r="C2446" s="15"/>
      <c r="D2446" s="34"/>
      <c r="E2446" s="15"/>
      <c r="F2446" s="15"/>
      <c r="G2446" s="15"/>
      <c r="H2446" s="15"/>
      <c r="I2446" s="15"/>
      <c r="J2446" s="20" t="s">
        <v>513</v>
      </c>
      <c r="K2446" s="21">
        <f>J2445</f>
        <v>60</v>
      </c>
      <c r="L2446" s="22">
        <f>+Q2446</f>
        <v>1.1000000000000001</v>
      </c>
      <c r="M2446" s="23">
        <f>ROUND(K2446*L2446,2)</f>
        <v>66</v>
      </c>
      <c r="Q2446" s="22">
        <v>1.1000000000000001</v>
      </c>
    </row>
    <row r="2447" spans="1:17" ht="0.95" customHeight="1" x14ac:dyDescent="0.25">
      <c r="A2447" s="24"/>
      <c r="B2447" s="24"/>
      <c r="C2447" s="24"/>
      <c r="D2447" s="35"/>
      <c r="E2447" s="24"/>
      <c r="F2447" s="24"/>
      <c r="G2447" s="24"/>
      <c r="H2447" s="24"/>
      <c r="I2447" s="24"/>
      <c r="J2447" s="24"/>
      <c r="K2447" s="24"/>
      <c r="L2447" s="24"/>
      <c r="M2447" s="24"/>
      <c r="Q2447" s="24">
        <v>0</v>
      </c>
    </row>
    <row r="2448" spans="1:17" x14ac:dyDescent="0.25">
      <c r="A2448" s="13" t="s">
        <v>514</v>
      </c>
      <c r="B2448" s="14" t="s">
        <v>22</v>
      </c>
      <c r="C2448" s="14" t="s">
        <v>47</v>
      </c>
      <c r="D2448" s="25" t="s">
        <v>515</v>
      </c>
      <c r="E2448" s="15"/>
      <c r="F2448" s="15"/>
      <c r="G2448" s="15"/>
      <c r="H2448" s="15"/>
      <c r="I2448" s="15"/>
      <c r="J2448" s="15"/>
      <c r="K2448" s="16">
        <f>K2451</f>
        <v>24</v>
      </c>
      <c r="L2448" s="17">
        <f>L2451</f>
        <v>2.46</v>
      </c>
      <c r="M2448" s="17">
        <f>M2451</f>
        <v>59.04</v>
      </c>
      <c r="Q2448" s="17">
        <v>2.46</v>
      </c>
    </row>
    <row r="2449" spans="1:17" ht="33.75" x14ac:dyDescent="0.25">
      <c r="A2449" s="15"/>
      <c r="B2449" s="15"/>
      <c r="C2449" s="15"/>
      <c r="D2449" s="25" t="s">
        <v>516</v>
      </c>
      <c r="E2449" s="15"/>
      <c r="F2449" s="15"/>
      <c r="G2449" s="15"/>
      <c r="H2449" s="15"/>
      <c r="I2449" s="15"/>
      <c r="J2449" s="15"/>
      <c r="K2449" s="15"/>
      <c r="L2449" s="15"/>
      <c r="M2449" s="15"/>
      <c r="Q2449" s="15">
        <v>0</v>
      </c>
    </row>
    <row r="2450" spans="1:17" x14ac:dyDescent="0.25">
      <c r="A2450" s="15"/>
      <c r="B2450" s="15"/>
      <c r="C2450" s="15"/>
      <c r="D2450" s="34"/>
      <c r="E2450" s="14" t="s">
        <v>517</v>
      </c>
      <c r="F2450" s="18">
        <v>4</v>
      </c>
      <c r="G2450" s="19">
        <v>6</v>
      </c>
      <c r="H2450" s="19">
        <v>0</v>
      </c>
      <c r="I2450" s="19">
        <v>0</v>
      </c>
      <c r="J2450" s="16">
        <f>OR(F2450&lt;&gt;0,G2450&lt;&gt;0,H2450&lt;&gt;0,I2450&lt;&gt;0)*(F2450 + (F2450 = 0))*(G2450 + (G2450 = 0))*(H2450 + (H2450 = 0))*(I2450 + (I2450 = 0))</f>
        <v>24</v>
      </c>
      <c r="K2450" s="15"/>
      <c r="L2450" s="15"/>
      <c r="M2450" s="15"/>
      <c r="Q2450" s="15">
        <v>0</v>
      </c>
    </row>
    <row r="2451" spans="1:17" x14ac:dyDescent="0.25">
      <c r="A2451" s="15"/>
      <c r="B2451" s="15"/>
      <c r="C2451" s="15"/>
      <c r="D2451" s="34"/>
      <c r="E2451" s="15"/>
      <c r="F2451" s="15"/>
      <c r="G2451" s="15"/>
      <c r="H2451" s="15"/>
      <c r="I2451" s="15"/>
      <c r="J2451" s="20" t="s">
        <v>518</v>
      </c>
      <c r="K2451" s="21">
        <f>J2450</f>
        <v>24</v>
      </c>
      <c r="L2451" s="22">
        <f>+Q2451</f>
        <v>2.46</v>
      </c>
      <c r="M2451" s="23">
        <f>ROUND(K2451*L2451,2)</f>
        <v>59.04</v>
      </c>
      <c r="Q2451" s="22">
        <v>2.46</v>
      </c>
    </row>
    <row r="2452" spans="1:17" ht="0.95" customHeight="1" x14ac:dyDescent="0.25">
      <c r="A2452" s="24"/>
      <c r="B2452" s="24"/>
      <c r="C2452" s="24"/>
      <c r="D2452" s="35"/>
      <c r="E2452" s="24"/>
      <c r="F2452" s="24"/>
      <c r="G2452" s="24"/>
      <c r="H2452" s="24"/>
      <c r="I2452" s="24"/>
      <c r="J2452" s="24"/>
      <c r="K2452" s="24"/>
      <c r="L2452" s="24"/>
      <c r="M2452" s="24"/>
      <c r="Q2452" s="24">
        <v>0</v>
      </c>
    </row>
    <row r="2453" spans="1:17" x14ac:dyDescent="0.25">
      <c r="A2453" s="15"/>
      <c r="B2453" s="15"/>
      <c r="C2453" s="15"/>
      <c r="D2453" s="34"/>
      <c r="E2453" s="15"/>
      <c r="F2453" s="15"/>
      <c r="G2453" s="15"/>
      <c r="H2453" s="15"/>
      <c r="I2453" s="15"/>
      <c r="J2453" s="20" t="s">
        <v>922</v>
      </c>
      <c r="K2453" s="19">
        <v>1</v>
      </c>
      <c r="L2453" s="23">
        <f>M2418+M2423+M2428+M2433+M2438+M2443+M2448</f>
        <v>2819.94</v>
      </c>
      <c r="M2453" s="23">
        <f>ROUND(K2453*L2453,2)</f>
        <v>2819.94</v>
      </c>
      <c r="Q2453" s="23">
        <v>2820.15</v>
      </c>
    </row>
    <row r="2454" spans="1:17" ht="0.95" customHeight="1" x14ac:dyDescent="0.25">
      <c r="A2454" s="24"/>
      <c r="B2454" s="24"/>
      <c r="C2454" s="24"/>
      <c r="D2454" s="35"/>
      <c r="E2454" s="24"/>
      <c r="F2454" s="24"/>
      <c r="G2454" s="24"/>
      <c r="H2454" s="24"/>
      <c r="I2454" s="24"/>
      <c r="J2454" s="24"/>
      <c r="K2454" s="24"/>
      <c r="L2454" s="24"/>
      <c r="M2454" s="24"/>
      <c r="Q2454" s="24">
        <v>0</v>
      </c>
    </row>
    <row r="2455" spans="1:17" x14ac:dyDescent="0.25">
      <c r="A2455" s="26" t="s">
        <v>923</v>
      </c>
      <c r="B2455" s="26" t="s">
        <v>16</v>
      </c>
      <c r="C2455" s="26" t="s">
        <v>17</v>
      </c>
      <c r="D2455" s="36" t="s">
        <v>521</v>
      </c>
      <c r="E2455" s="27"/>
      <c r="F2455" s="27"/>
      <c r="G2455" s="27"/>
      <c r="H2455" s="27"/>
      <c r="I2455" s="27"/>
      <c r="J2455" s="27"/>
      <c r="K2455" s="28">
        <f>K2486</f>
        <v>1</v>
      </c>
      <c r="L2455" s="29">
        <f>L2486</f>
        <v>1699.82</v>
      </c>
      <c r="M2455" s="29">
        <f>M2486</f>
        <v>1699.82</v>
      </c>
      <c r="Q2455" s="29">
        <v>1699.95</v>
      </c>
    </row>
    <row r="2456" spans="1:17" x14ac:dyDescent="0.25">
      <c r="A2456" s="13" t="s">
        <v>522</v>
      </c>
      <c r="B2456" s="14" t="s">
        <v>22</v>
      </c>
      <c r="C2456" s="14" t="s">
        <v>47</v>
      </c>
      <c r="D2456" s="25" t="s">
        <v>523</v>
      </c>
      <c r="E2456" s="15"/>
      <c r="F2456" s="15"/>
      <c r="G2456" s="15"/>
      <c r="H2456" s="15"/>
      <c r="I2456" s="15"/>
      <c r="J2456" s="15"/>
      <c r="K2456" s="16">
        <f>K2459</f>
        <v>30</v>
      </c>
      <c r="L2456" s="17">
        <f>L2459</f>
        <v>12.39</v>
      </c>
      <c r="M2456" s="17">
        <f>M2459</f>
        <v>371.7</v>
      </c>
      <c r="Q2456" s="17">
        <v>12.39</v>
      </c>
    </row>
    <row r="2457" spans="1:17" ht="22.5" x14ac:dyDescent="0.25">
      <c r="A2457" s="15"/>
      <c r="B2457" s="15"/>
      <c r="C2457" s="15"/>
      <c r="D2457" s="25" t="s">
        <v>524</v>
      </c>
      <c r="E2457" s="15"/>
      <c r="F2457" s="15"/>
      <c r="G2457" s="15"/>
      <c r="H2457" s="15"/>
      <c r="I2457" s="15"/>
      <c r="J2457" s="15"/>
      <c r="K2457" s="15"/>
      <c r="L2457" s="15"/>
      <c r="M2457" s="15"/>
      <c r="Q2457" s="15">
        <v>0</v>
      </c>
    </row>
    <row r="2458" spans="1:17" x14ac:dyDescent="0.25">
      <c r="A2458" s="15"/>
      <c r="B2458" s="15"/>
      <c r="C2458" s="15"/>
      <c r="D2458" s="34"/>
      <c r="E2458" s="14" t="s">
        <v>17</v>
      </c>
      <c r="F2458" s="18">
        <v>30</v>
      </c>
      <c r="G2458" s="19">
        <v>0</v>
      </c>
      <c r="H2458" s="19">
        <v>0</v>
      </c>
      <c r="I2458" s="19">
        <v>0</v>
      </c>
      <c r="J2458" s="16">
        <f>OR(F2458&lt;&gt;0,G2458&lt;&gt;0,H2458&lt;&gt;0,I2458&lt;&gt;0)*(F2458 + (F2458 = 0))*(G2458 + (G2458 = 0))*(H2458 + (H2458 = 0))*(I2458 + (I2458 = 0))</f>
        <v>30</v>
      </c>
      <c r="K2458" s="15"/>
      <c r="L2458" s="15"/>
      <c r="M2458" s="15"/>
      <c r="Q2458" s="15">
        <v>0</v>
      </c>
    </row>
    <row r="2459" spans="1:17" x14ac:dyDescent="0.25">
      <c r="A2459" s="15"/>
      <c r="B2459" s="15"/>
      <c r="C2459" s="15"/>
      <c r="D2459" s="34"/>
      <c r="E2459" s="15"/>
      <c r="F2459" s="15"/>
      <c r="G2459" s="15"/>
      <c r="H2459" s="15"/>
      <c r="I2459" s="15"/>
      <c r="J2459" s="20" t="s">
        <v>525</v>
      </c>
      <c r="K2459" s="21">
        <f>J2458</f>
        <v>30</v>
      </c>
      <c r="L2459" s="22">
        <f>+Q2459</f>
        <v>12.39</v>
      </c>
      <c r="M2459" s="23">
        <f>ROUND(K2459*L2459,2)</f>
        <v>371.7</v>
      </c>
      <c r="Q2459" s="22">
        <v>12.39</v>
      </c>
    </row>
    <row r="2460" spans="1:17" ht="0.95" customHeight="1" x14ac:dyDescent="0.25">
      <c r="A2460" s="24"/>
      <c r="B2460" s="24"/>
      <c r="C2460" s="24"/>
      <c r="D2460" s="35"/>
      <c r="E2460" s="24"/>
      <c r="F2460" s="24"/>
      <c r="G2460" s="24"/>
      <c r="H2460" s="24"/>
      <c r="I2460" s="24"/>
      <c r="J2460" s="24"/>
      <c r="K2460" s="24"/>
      <c r="L2460" s="24"/>
      <c r="M2460" s="24"/>
      <c r="Q2460" s="24">
        <v>0</v>
      </c>
    </row>
    <row r="2461" spans="1:17" x14ac:dyDescent="0.25">
      <c r="A2461" s="13" t="s">
        <v>526</v>
      </c>
      <c r="B2461" s="14" t="s">
        <v>22</v>
      </c>
      <c r="C2461" s="14" t="s">
        <v>23</v>
      </c>
      <c r="D2461" s="25" t="s">
        <v>527</v>
      </c>
      <c r="E2461" s="15"/>
      <c r="F2461" s="15"/>
      <c r="G2461" s="15"/>
      <c r="H2461" s="15"/>
      <c r="I2461" s="15"/>
      <c r="J2461" s="15"/>
      <c r="K2461" s="16">
        <f>K2464</f>
        <v>12</v>
      </c>
      <c r="L2461" s="17">
        <f>L2464</f>
        <v>18.559999999999999</v>
      </c>
      <c r="M2461" s="17">
        <f>M2464</f>
        <v>222.72</v>
      </c>
      <c r="Q2461" s="17">
        <v>18.559999999999999</v>
      </c>
    </row>
    <row r="2462" spans="1:17" ht="22.5" x14ac:dyDescent="0.25">
      <c r="A2462" s="15"/>
      <c r="B2462" s="15"/>
      <c r="C2462" s="15"/>
      <c r="D2462" s="25" t="s">
        <v>528</v>
      </c>
      <c r="E2462" s="15"/>
      <c r="F2462" s="15"/>
      <c r="G2462" s="15"/>
      <c r="H2462" s="15"/>
      <c r="I2462" s="15"/>
      <c r="J2462" s="15"/>
      <c r="K2462" s="15"/>
      <c r="L2462" s="15"/>
      <c r="M2462" s="15"/>
      <c r="Q2462" s="15">
        <v>0</v>
      </c>
    </row>
    <row r="2463" spans="1:17" x14ac:dyDescent="0.25">
      <c r="A2463" s="15"/>
      <c r="B2463" s="15"/>
      <c r="C2463" s="15"/>
      <c r="D2463" s="34"/>
      <c r="E2463" s="14" t="s">
        <v>17</v>
      </c>
      <c r="F2463" s="18">
        <v>12</v>
      </c>
      <c r="G2463" s="19">
        <v>0</v>
      </c>
      <c r="H2463" s="19">
        <v>0</v>
      </c>
      <c r="I2463" s="19">
        <v>0</v>
      </c>
      <c r="J2463" s="16">
        <f>OR(F2463&lt;&gt;0,G2463&lt;&gt;0,H2463&lt;&gt;0,I2463&lt;&gt;0)*(F2463 + (F2463 = 0))*(G2463 + (G2463 = 0))*(H2463 + (H2463 = 0))*(I2463 + (I2463 = 0))</f>
        <v>12</v>
      </c>
      <c r="K2463" s="15"/>
      <c r="L2463" s="15"/>
      <c r="M2463" s="15"/>
      <c r="Q2463" s="15">
        <v>0</v>
      </c>
    </row>
    <row r="2464" spans="1:17" x14ac:dyDescent="0.25">
      <c r="A2464" s="15"/>
      <c r="B2464" s="15"/>
      <c r="C2464" s="15"/>
      <c r="D2464" s="34"/>
      <c r="E2464" s="15"/>
      <c r="F2464" s="15"/>
      <c r="G2464" s="15"/>
      <c r="H2464" s="15"/>
      <c r="I2464" s="15"/>
      <c r="J2464" s="20" t="s">
        <v>529</v>
      </c>
      <c r="K2464" s="21">
        <f>J2463</f>
        <v>12</v>
      </c>
      <c r="L2464" s="22">
        <f>+Q2464</f>
        <v>18.559999999999999</v>
      </c>
      <c r="M2464" s="23">
        <f>ROUND(K2464*L2464,2)</f>
        <v>222.72</v>
      </c>
      <c r="Q2464" s="22">
        <v>18.559999999999999</v>
      </c>
    </row>
    <row r="2465" spans="1:17" ht="0.95" customHeight="1" x14ac:dyDescent="0.25">
      <c r="A2465" s="24"/>
      <c r="B2465" s="24"/>
      <c r="C2465" s="24"/>
      <c r="D2465" s="35"/>
      <c r="E2465" s="24"/>
      <c r="F2465" s="24"/>
      <c r="G2465" s="24"/>
      <c r="H2465" s="24"/>
      <c r="I2465" s="24"/>
      <c r="J2465" s="24"/>
      <c r="K2465" s="24"/>
      <c r="L2465" s="24"/>
      <c r="M2465" s="24"/>
      <c r="Q2465" s="24">
        <v>0</v>
      </c>
    </row>
    <row r="2466" spans="1:17" x14ac:dyDescent="0.25">
      <c r="A2466" s="13" t="s">
        <v>530</v>
      </c>
      <c r="B2466" s="14" t="s">
        <v>22</v>
      </c>
      <c r="C2466" s="14" t="s">
        <v>23</v>
      </c>
      <c r="D2466" s="25" t="s">
        <v>531</v>
      </c>
      <c r="E2466" s="15"/>
      <c r="F2466" s="15"/>
      <c r="G2466" s="15"/>
      <c r="H2466" s="15"/>
      <c r="I2466" s="15"/>
      <c r="J2466" s="15"/>
      <c r="K2466" s="16">
        <f>K2469</f>
        <v>12</v>
      </c>
      <c r="L2466" s="17">
        <f>L2469</f>
        <v>21.62</v>
      </c>
      <c r="M2466" s="17">
        <f>M2469</f>
        <v>259.44</v>
      </c>
      <c r="Q2466" s="17">
        <v>21.62</v>
      </c>
    </row>
    <row r="2467" spans="1:17" ht="22.5" x14ac:dyDescent="0.25">
      <c r="A2467" s="15"/>
      <c r="B2467" s="15"/>
      <c r="C2467" s="15"/>
      <c r="D2467" s="25" t="s">
        <v>532</v>
      </c>
      <c r="E2467" s="15"/>
      <c r="F2467" s="15"/>
      <c r="G2467" s="15"/>
      <c r="H2467" s="15"/>
      <c r="I2467" s="15"/>
      <c r="J2467" s="15"/>
      <c r="K2467" s="15"/>
      <c r="L2467" s="15"/>
      <c r="M2467" s="15"/>
      <c r="Q2467" s="15">
        <v>0</v>
      </c>
    </row>
    <row r="2468" spans="1:17" x14ac:dyDescent="0.25">
      <c r="A2468" s="15"/>
      <c r="B2468" s="15"/>
      <c r="C2468" s="15"/>
      <c r="D2468" s="34"/>
      <c r="E2468" s="14" t="s">
        <v>17</v>
      </c>
      <c r="F2468" s="18">
        <v>12</v>
      </c>
      <c r="G2468" s="19">
        <v>0</v>
      </c>
      <c r="H2468" s="19">
        <v>0</v>
      </c>
      <c r="I2468" s="19">
        <v>0</v>
      </c>
      <c r="J2468" s="16">
        <f>OR(F2468&lt;&gt;0,G2468&lt;&gt;0,H2468&lt;&gt;0,I2468&lt;&gt;0)*(F2468 + (F2468 = 0))*(G2468 + (G2468 = 0))*(H2468 + (H2468 = 0))*(I2468 + (I2468 = 0))</f>
        <v>12</v>
      </c>
      <c r="K2468" s="15"/>
      <c r="L2468" s="15"/>
      <c r="M2468" s="15"/>
      <c r="Q2468" s="15">
        <v>0</v>
      </c>
    </row>
    <row r="2469" spans="1:17" x14ac:dyDescent="0.25">
      <c r="A2469" s="15"/>
      <c r="B2469" s="15"/>
      <c r="C2469" s="15"/>
      <c r="D2469" s="34"/>
      <c r="E2469" s="15"/>
      <c r="F2469" s="15"/>
      <c r="G2469" s="15"/>
      <c r="H2469" s="15"/>
      <c r="I2469" s="15"/>
      <c r="J2469" s="20" t="s">
        <v>533</v>
      </c>
      <c r="K2469" s="21">
        <f>J2468</f>
        <v>12</v>
      </c>
      <c r="L2469" s="22">
        <f>+Q2469</f>
        <v>21.62</v>
      </c>
      <c r="M2469" s="23">
        <f>ROUND(K2469*L2469,2)</f>
        <v>259.44</v>
      </c>
      <c r="Q2469" s="22">
        <v>21.62</v>
      </c>
    </row>
    <row r="2470" spans="1:17" ht="0.95" customHeight="1" x14ac:dyDescent="0.25">
      <c r="A2470" s="24"/>
      <c r="B2470" s="24"/>
      <c r="C2470" s="24"/>
      <c r="D2470" s="35"/>
      <c r="E2470" s="24"/>
      <c r="F2470" s="24"/>
      <c r="G2470" s="24"/>
      <c r="H2470" s="24"/>
      <c r="I2470" s="24"/>
      <c r="J2470" s="24"/>
      <c r="K2470" s="24"/>
      <c r="L2470" s="24"/>
      <c r="M2470" s="24"/>
      <c r="Q2470" s="24">
        <v>0</v>
      </c>
    </row>
    <row r="2471" spans="1:17" x14ac:dyDescent="0.25">
      <c r="A2471" s="13" t="s">
        <v>534</v>
      </c>
      <c r="B2471" s="14" t="s">
        <v>22</v>
      </c>
      <c r="C2471" s="14" t="s">
        <v>23</v>
      </c>
      <c r="D2471" s="25" t="s">
        <v>535</v>
      </c>
      <c r="E2471" s="15"/>
      <c r="F2471" s="15"/>
      <c r="G2471" s="15"/>
      <c r="H2471" s="15"/>
      <c r="I2471" s="15"/>
      <c r="J2471" s="15"/>
      <c r="K2471" s="16">
        <f>K2474</f>
        <v>12</v>
      </c>
      <c r="L2471" s="17">
        <f>L2474</f>
        <v>40.68</v>
      </c>
      <c r="M2471" s="17">
        <f>M2474</f>
        <v>488.16</v>
      </c>
      <c r="Q2471" s="17">
        <v>40.68</v>
      </c>
    </row>
    <row r="2472" spans="1:17" ht="22.5" x14ac:dyDescent="0.25">
      <c r="A2472" s="15"/>
      <c r="B2472" s="15"/>
      <c r="C2472" s="15"/>
      <c r="D2472" s="25" t="s">
        <v>536</v>
      </c>
      <c r="E2472" s="15"/>
      <c r="F2472" s="15"/>
      <c r="G2472" s="15"/>
      <c r="H2472" s="15"/>
      <c r="I2472" s="15"/>
      <c r="J2472" s="15"/>
      <c r="K2472" s="15"/>
      <c r="L2472" s="15"/>
      <c r="M2472" s="15"/>
      <c r="Q2472" s="15">
        <v>0</v>
      </c>
    </row>
    <row r="2473" spans="1:17" x14ac:dyDescent="0.25">
      <c r="A2473" s="15"/>
      <c r="B2473" s="15"/>
      <c r="C2473" s="15"/>
      <c r="D2473" s="34"/>
      <c r="E2473" s="14" t="s">
        <v>17</v>
      </c>
      <c r="F2473" s="18">
        <v>12</v>
      </c>
      <c r="G2473" s="19">
        <v>0</v>
      </c>
      <c r="H2473" s="19">
        <v>0</v>
      </c>
      <c r="I2473" s="19">
        <v>0</v>
      </c>
      <c r="J2473" s="16">
        <f>OR(F2473&lt;&gt;0,G2473&lt;&gt;0,H2473&lt;&gt;0,I2473&lt;&gt;0)*(F2473 + (F2473 = 0))*(G2473 + (G2473 = 0))*(H2473 + (H2473 = 0))*(I2473 + (I2473 = 0))</f>
        <v>12</v>
      </c>
      <c r="K2473" s="15"/>
      <c r="L2473" s="15"/>
      <c r="M2473" s="15"/>
      <c r="Q2473" s="15">
        <v>0</v>
      </c>
    </row>
    <row r="2474" spans="1:17" x14ac:dyDescent="0.25">
      <c r="A2474" s="15"/>
      <c r="B2474" s="15"/>
      <c r="C2474" s="15"/>
      <c r="D2474" s="34"/>
      <c r="E2474" s="15"/>
      <c r="F2474" s="15"/>
      <c r="G2474" s="15"/>
      <c r="H2474" s="15"/>
      <c r="I2474" s="15"/>
      <c r="J2474" s="20" t="s">
        <v>537</v>
      </c>
      <c r="K2474" s="21">
        <f>J2473</f>
        <v>12</v>
      </c>
      <c r="L2474" s="22">
        <f>+Q2474</f>
        <v>40.68</v>
      </c>
      <c r="M2474" s="23">
        <f>ROUND(K2474*L2474,2)</f>
        <v>488.16</v>
      </c>
      <c r="Q2474" s="22">
        <v>40.68</v>
      </c>
    </row>
    <row r="2475" spans="1:17" ht="0.95" customHeight="1" x14ac:dyDescent="0.25">
      <c r="A2475" s="24"/>
      <c r="B2475" s="24"/>
      <c r="C2475" s="24"/>
      <c r="D2475" s="35"/>
      <c r="E2475" s="24"/>
      <c r="F2475" s="24"/>
      <c r="G2475" s="24"/>
      <c r="H2475" s="24"/>
      <c r="I2475" s="24"/>
      <c r="J2475" s="24"/>
      <c r="K2475" s="24"/>
      <c r="L2475" s="24"/>
      <c r="M2475" s="24"/>
      <c r="Q2475" s="24">
        <v>0</v>
      </c>
    </row>
    <row r="2476" spans="1:17" x14ac:dyDescent="0.25">
      <c r="A2476" s="13" t="s">
        <v>538</v>
      </c>
      <c r="B2476" s="14" t="s">
        <v>22</v>
      </c>
      <c r="C2476" s="14" t="s">
        <v>23</v>
      </c>
      <c r="D2476" s="25" t="s">
        <v>539</v>
      </c>
      <c r="E2476" s="15"/>
      <c r="F2476" s="15"/>
      <c r="G2476" s="15"/>
      <c r="H2476" s="15"/>
      <c r="I2476" s="15"/>
      <c r="J2476" s="15"/>
      <c r="K2476" s="16">
        <f>K2479</f>
        <v>1</v>
      </c>
      <c r="L2476" s="17">
        <f>L2479</f>
        <v>175.49</v>
      </c>
      <c r="M2476" s="17">
        <f>M2479</f>
        <v>175.49</v>
      </c>
      <c r="Q2476" s="17">
        <v>175.49</v>
      </c>
    </row>
    <row r="2477" spans="1:17" ht="45" x14ac:dyDescent="0.25">
      <c r="A2477" s="15"/>
      <c r="B2477" s="15"/>
      <c r="C2477" s="15"/>
      <c r="D2477" s="25" t="s">
        <v>540</v>
      </c>
      <c r="E2477" s="15"/>
      <c r="F2477" s="15"/>
      <c r="G2477" s="15"/>
      <c r="H2477" s="15"/>
      <c r="I2477" s="15"/>
      <c r="J2477" s="15"/>
      <c r="K2477" s="15"/>
      <c r="L2477" s="15"/>
      <c r="M2477" s="15"/>
      <c r="Q2477" s="15">
        <v>0</v>
      </c>
    </row>
    <row r="2478" spans="1:17" x14ac:dyDescent="0.25">
      <c r="A2478" s="15"/>
      <c r="B2478" s="15"/>
      <c r="C2478" s="15"/>
      <c r="D2478" s="34"/>
      <c r="E2478" s="14" t="s">
        <v>924</v>
      </c>
      <c r="F2478" s="18">
        <v>1</v>
      </c>
      <c r="G2478" s="19">
        <v>0</v>
      </c>
      <c r="H2478" s="19">
        <v>0</v>
      </c>
      <c r="I2478" s="19">
        <v>0</v>
      </c>
      <c r="J2478" s="16">
        <f>OR(F2478&lt;&gt;0,G2478&lt;&gt;0,H2478&lt;&gt;0,I2478&lt;&gt;0)*(F2478 + (F2478 = 0))*(G2478 + (G2478 = 0))*(H2478 + (H2478 = 0))*(I2478 + (I2478 = 0))</f>
        <v>1</v>
      </c>
      <c r="K2478" s="15"/>
      <c r="L2478" s="15"/>
      <c r="M2478" s="15"/>
      <c r="Q2478" s="15">
        <v>0</v>
      </c>
    </row>
    <row r="2479" spans="1:17" x14ac:dyDescent="0.25">
      <c r="A2479" s="15"/>
      <c r="B2479" s="15"/>
      <c r="C2479" s="15"/>
      <c r="D2479" s="34"/>
      <c r="E2479" s="15"/>
      <c r="F2479" s="15"/>
      <c r="G2479" s="15"/>
      <c r="H2479" s="15"/>
      <c r="I2479" s="15"/>
      <c r="J2479" s="20" t="s">
        <v>542</v>
      </c>
      <c r="K2479" s="21">
        <f>J2478</f>
        <v>1</v>
      </c>
      <c r="L2479" s="22">
        <f>+Q2479</f>
        <v>175.49</v>
      </c>
      <c r="M2479" s="23">
        <f>ROUND(K2479*L2479,2)</f>
        <v>175.49</v>
      </c>
      <c r="Q2479" s="22">
        <v>175.49</v>
      </c>
    </row>
    <row r="2480" spans="1:17" ht="0.95" customHeight="1" x14ac:dyDescent="0.25">
      <c r="A2480" s="24"/>
      <c r="B2480" s="24"/>
      <c r="C2480" s="24"/>
      <c r="D2480" s="35"/>
      <c r="E2480" s="24"/>
      <c r="F2480" s="24"/>
      <c r="G2480" s="24"/>
      <c r="H2480" s="24"/>
      <c r="I2480" s="24"/>
      <c r="J2480" s="24"/>
      <c r="K2480" s="24"/>
      <c r="L2480" s="24"/>
      <c r="M2480" s="24"/>
      <c r="Q2480" s="24">
        <v>0</v>
      </c>
    </row>
    <row r="2481" spans="1:17" x14ac:dyDescent="0.25">
      <c r="A2481" s="13" t="s">
        <v>543</v>
      </c>
      <c r="B2481" s="14" t="s">
        <v>22</v>
      </c>
      <c r="C2481" s="14" t="s">
        <v>23</v>
      </c>
      <c r="D2481" s="25" t="s">
        <v>544</v>
      </c>
      <c r="E2481" s="15"/>
      <c r="F2481" s="15"/>
      <c r="G2481" s="15"/>
      <c r="H2481" s="15"/>
      <c r="I2481" s="15"/>
      <c r="J2481" s="15"/>
      <c r="K2481" s="16">
        <f>K2484</f>
        <v>1</v>
      </c>
      <c r="L2481" s="17">
        <f>L2484</f>
        <v>182.31</v>
      </c>
      <c r="M2481" s="17">
        <f>M2484</f>
        <v>182.31</v>
      </c>
      <c r="Q2481" s="17">
        <v>182.31</v>
      </c>
    </row>
    <row r="2482" spans="1:17" ht="56.25" x14ac:dyDescent="0.25">
      <c r="A2482" s="15"/>
      <c r="B2482" s="15"/>
      <c r="C2482" s="15"/>
      <c r="D2482" s="25" t="s">
        <v>545</v>
      </c>
      <c r="E2482" s="15"/>
      <c r="F2482" s="15"/>
      <c r="G2482" s="15"/>
      <c r="H2482" s="15"/>
      <c r="I2482" s="15"/>
      <c r="J2482" s="15"/>
      <c r="K2482" s="15"/>
      <c r="L2482" s="15"/>
      <c r="M2482" s="15"/>
      <c r="Q2482" s="15">
        <v>0</v>
      </c>
    </row>
    <row r="2483" spans="1:17" x14ac:dyDescent="0.25">
      <c r="A2483" s="15"/>
      <c r="B2483" s="15"/>
      <c r="C2483" s="15"/>
      <c r="D2483" s="34"/>
      <c r="E2483" s="14" t="s">
        <v>546</v>
      </c>
      <c r="F2483" s="18">
        <v>1</v>
      </c>
      <c r="G2483" s="19">
        <v>0</v>
      </c>
      <c r="H2483" s="19">
        <v>0</v>
      </c>
      <c r="I2483" s="19">
        <v>0</v>
      </c>
      <c r="J2483" s="16">
        <f>OR(F2483&lt;&gt;0,G2483&lt;&gt;0,H2483&lt;&gt;0,I2483&lt;&gt;0)*(F2483 + (F2483 = 0))*(G2483 + (G2483 = 0))*(H2483 + (H2483 = 0))*(I2483 + (I2483 = 0))</f>
        <v>1</v>
      </c>
      <c r="K2483" s="15"/>
      <c r="L2483" s="15"/>
      <c r="M2483" s="15"/>
      <c r="Q2483" s="15">
        <v>0</v>
      </c>
    </row>
    <row r="2484" spans="1:17" x14ac:dyDescent="0.25">
      <c r="A2484" s="15"/>
      <c r="B2484" s="15"/>
      <c r="C2484" s="15"/>
      <c r="D2484" s="34"/>
      <c r="E2484" s="15"/>
      <c r="F2484" s="15"/>
      <c r="G2484" s="15"/>
      <c r="H2484" s="15"/>
      <c r="I2484" s="15"/>
      <c r="J2484" s="20" t="s">
        <v>547</v>
      </c>
      <c r="K2484" s="21">
        <f>J2483</f>
        <v>1</v>
      </c>
      <c r="L2484" s="22">
        <f>+Q2484</f>
        <v>182.31</v>
      </c>
      <c r="M2484" s="23">
        <f>ROUND(K2484*L2484,2)</f>
        <v>182.31</v>
      </c>
      <c r="Q2484" s="22">
        <v>182.31</v>
      </c>
    </row>
    <row r="2485" spans="1:17" ht="0.95" customHeight="1" x14ac:dyDescent="0.25">
      <c r="A2485" s="24"/>
      <c r="B2485" s="24"/>
      <c r="C2485" s="24"/>
      <c r="D2485" s="35"/>
      <c r="E2485" s="24"/>
      <c r="F2485" s="24"/>
      <c r="G2485" s="24"/>
      <c r="H2485" s="24"/>
      <c r="I2485" s="24"/>
      <c r="J2485" s="24"/>
      <c r="K2485" s="24"/>
      <c r="L2485" s="24"/>
      <c r="M2485" s="24"/>
      <c r="Q2485" s="24">
        <v>0</v>
      </c>
    </row>
    <row r="2486" spans="1:17" x14ac:dyDescent="0.25">
      <c r="A2486" s="15"/>
      <c r="B2486" s="15"/>
      <c r="C2486" s="15"/>
      <c r="D2486" s="34"/>
      <c r="E2486" s="15"/>
      <c r="F2486" s="15"/>
      <c r="G2486" s="15"/>
      <c r="H2486" s="15"/>
      <c r="I2486" s="15"/>
      <c r="J2486" s="20" t="s">
        <v>925</v>
      </c>
      <c r="K2486" s="19">
        <v>1</v>
      </c>
      <c r="L2486" s="23">
        <f>M2456+M2461+M2466+M2471+M2476+M2481</f>
        <v>1699.82</v>
      </c>
      <c r="M2486" s="23">
        <f>ROUND(K2486*L2486,2)</f>
        <v>1699.82</v>
      </c>
      <c r="Q2486" s="23">
        <v>1699.95</v>
      </c>
    </row>
    <row r="2487" spans="1:17" ht="0.95" customHeight="1" x14ac:dyDescent="0.25">
      <c r="A2487" s="24"/>
      <c r="B2487" s="24"/>
      <c r="C2487" s="24"/>
      <c r="D2487" s="35"/>
      <c r="E2487" s="24"/>
      <c r="F2487" s="24"/>
      <c r="G2487" s="24"/>
      <c r="H2487" s="24"/>
      <c r="I2487" s="24"/>
      <c r="J2487" s="24"/>
      <c r="K2487" s="24"/>
      <c r="L2487" s="24"/>
      <c r="M2487" s="24"/>
      <c r="Q2487" s="24">
        <v>0</v>
      </c>
    </row>
    <row r="2488" spans="1:17" x14ac:dyDescent="0.25">
      <c r="A2488" s="26" t="s">
        <v>926</v>
      </c>
      <c r="B2488" s="26" t="s">
        <v>16</v>
      </c>
      <c r="C2488" s="26" t="s">
        <v>17</v>
      </c>
      <c r="D2488" s="36" t="s">
        <v>550</v>
      </c>
      <c r="E2488" s="27"/>
      <c r="F2488" s="27"/>
      <c r="G2488" s="27"/>
      <c r="H2488" s="27"/>
      <c r="I2488" s="27"/>
      <c r="J2488" s="27"/>
      <c r="K2488" s="28">
        <f>K2494</f>
        <v>1</v>
      </c>
      <c r="L2488" s="29">
        <f>L2494</f>
        <v>4240</v>
      </c>
      <c r="M2488" s="29">
        <f>M2494</f>
        <v>4240</v>
      </c>
      <c r="Q2488" s="29">
        <v>4240</v>
      </c>
    </row>
    <row r="2489" spans="1:17" x14ac:dyDescent="0.25">
      <c r="A2489" s="13" t="s">
        <v>551</v>
      </c>
      <c r="B2489" s="14" t="s">
        <v>22</v>
      </c>
      <c r="C2489" s="14" t="s">
        <v>23</v>
      </c>
      <c r="D2489" s="25" t="s">
        <v>552</v>
      </c>
      <c r="E2489" s="15"/>
      <c r="F2489" s="15"/>
      <c r="G2489" s="15"/>
      <c r="H2489" s="15"/>
      <c r="I2489" s="15"/>
      <c r="J2489" s="15"/>
      <c r="K2489" s="16">
        <f>K2492</f>
        <v>1</v>
      </c>
      <c r="L2489" s="17">
        <f>L2492</f>
        <v>4240</v>
      </c>
      <c r="M2489" s="17">
        <f>M2492</f>
        <v>4240</v>
      </c>
      <c r="Q2489" s="17">
        <v>4240</v>
      </c>
    </row>
    <row r="2490" spans="1:17" ht="157.5" x14ac:dyDescent="0.25">
      <c r="A2490" s="15"/>
      <c r="B2490" s="15"/>
      <c r="C2490" s="15"/>
      <c r="D2490" s="25" t="s">
        <v>553</v>
      </c>
      <c r="E2490" s="15"/>
      <c r="F2490" s="15"/>
      <c r="G2490" s="15"/>
      <c r="H2490" s="15"/>
      <c r="I2490" s="15"/>
      <c r="J2490" s="15"/>
      <c r="K2490" s="15"/>
      <c r="L2490" s="15"/>
      <c r="M2490" s="15"/>
      <c r="Q2490" s="15">
        <v>0</v>
      </c>
    </row>
    <row r="2491" spans="1:17" x14ac:dyDescent="0.25">
      <c r="A2491" s="15"/>
      <c r="B2491" s="15"/>
      <c r="C2491" s="15"/>
      <c r="D2491" s="34"/>
      <c r="E2491" s="14" t="s">
        <v>924</v>
      </c>
      <c r="F2491" s="18">
        <v>1</v>
      </c>
      <c r="G2491" s="19">
        <v>0</v>
      </c>
      <c r="H2491" s="19">
        <v>0</v>
      </c>
      <c r="I2491" s="19">
        <v>0</v>
      </c>
      <c r="J2491" s="16">
        <f>OR(F2491&lt;&gt;0,G2491&lt;&gt;0,H2491&lt;&gt;0,I2491&lt;&gt;0)*(F2491 + (F2491 = 0))*(G2491 + (G2491 = 0))*(H2491 + (H2491 = 0))*(I2491 + (I2491 = 0))</f>
        <v>1</v>
      </c>
      <c r="K2491" s="15"/>
      <c r="L2491" s="15"/>
      <c r="M2491" s="15"/>
      <c r="Q2491" s="15">
        <v>0</v>
      </c>
    </row>
    <row r="2492" spans="1:17" x14ac:dyDescent="0.25">
      <c r="A2492" s="15"/>
      <c r="B2492" s="15"/>
      <c r="C2492" s="15"/>
      <c r="D2492" s="34"/>
      <c r="E2492" s="15"/>
      <c r="F2492" s="15"/>
      <c r="G2492" s="15"/>
      <c r="H2492" s="15"/>
      <c r="I2492" s="15"/>
      <c r="J2492" s="20" t="s">
        <v>554</v>
      </c>
      <c r="K2492" s="21">
        <f>J2491</f>
        <v>1</v>
      </c>
      <c r="L2492" s="22">
        <f>+Q2492</f>
        <v>4240</v>
      </c>
      <c r="M2492" s="23">
        <f>ROUND(K2492*L2492,2)</f>
        <v>4240</v>
      </c>
      <c r="Q2492" s="22">
        <v>4240</v>
      </c>
    </row>
    <row r="2493" spans="1:17" ht="0.95" customHeight="1" x14ac:dyDescent="0.25">
      <c r="A2493" s="24"/>
      <c r="B2493" s="24"/>
      <c r="C2493" s="24"/>
      <c r="D2493" s="35"/>
      <c r="E2493" s="24"/>
      <c r="F2493" s="24"/>
      <c r="G2493" s="24"/>
      <c r="H2493" s="24"/>
      <c r="I2493" s="24"/>
      <c r="J2493" s="24"/>
      <c r="K2493" s="24"/>
      <c r="L2493" s="24"/>
      <c r="M2493" s="24"/>
      <c r="Q2493" s="24">
        <v>0</v>
      </c>
    </row>
    <row r="2494" spans="1:17" x14ac:dyDescent="0.25">
      <c r="A2494" s="15"/>
      <c r="B2494" s="15"/>
      <c r="C2494" s="15"/>
      <c r="D2494" s="34"/>
      <c r="E2494" s="15"/>
      <c r="F2494" s="15"/>
      <c r="G2494" s="15"/>
      <c r="H2494" s="15"/>
      <c r="I2494" s="15"/>
      <c r="J2494" s="20" t="s">
        <v>927</v>
      </c>
      <c r="K2494" s="19">
        <v>1</v>
      </c>
      <c r="L2494" s="23">
        <f>M2489</f>
        <v>4240</v>
      </c>
      <c r="M2494" s="23">
        <f>ROUND(K2494*L2494,2)</f>
        <v>4240</v>
      </c>
      <c r="Q2494" s="23">
        <v>4240</v>
      </c>
    </row>
    <row r="2495" spans="1:17" ht="0.95" customHeight="1" x14ac:dyDescent="0.25">
      <c r="A2495" s="24"/>
      <c r="B2495" s="24"/>
      <c r="C2495" s="24"/>
      <c r="D2495" s="35"/>
      <c r="E2495" s="24"/>
      <c r="F2495" s="24"/>
      <c r="G2495" s="24"/>
      <c r="H2495" s="24"/>
      <c r="I2495" s="24"/>
      <c r="J2495" s="24"/>
      <c r="K2495" s="24"/>
      <c r="L2495" s="24"/>
      <c r="M2495" s="24"/>
      <c r="Q2495" s="24">
        <v>0</v>
      </c>
    </row>
    <row r="2496" spans="1:17" x14ac:dyDescent="0.25">
      <c r="A2496" s="15"/>
      <c r="B2496" s="15"/>
      <c r="C2496" s="15"/>
      <c r="D2496" s="34"/>
      <c r="E2496" s="15"/>
      <c r="F2496" s="15"/>
      <c r="G2496" s="15"/>
      <c r="H2496" s="15"/>
      <c r="I2496" s="15"/>
      <c r="J2496" s="20" t="s">
        <v>928</v>
      </c>
      <c r="K2496" s="19">
        <v>1</v>
      </c>
      <c r="L2496" s="23">
        <f>M2371+M2409+M2417+M2455+M2488</f>
        <v>13330.46</v>
      </c>
      <c r="M2496" s="23">
        <f>ROUND(K2496*L2496,2)</f>
        <v>13330.46</v>
      </c>
      <c r="Q2496" s="23">
        <v>13330.63</v>
      </c>
    </row>
    <row r="2497" spans="1:17" ht="0.95" customHeight="1" x14ac:dyDescent="0.25">
      <c r="A2497" s="24"/>
      <c r="B2497" s="24"/>
      <c r="C2497" s="24"/>
      <c r="D2497" s="35"/>
      <c r="E2497" s="24"/>
      <c r="F2497" s="24"/>
      <c r="G2497" s="24"/>
      <c r="H2497" s="24"/>
      <c r="I2497" s="24"/>
      <c r="J2497" s="24"/>
      <c r="K2497" s="24"/>
      <c r="L2497" s="24"/>
      <c r="M2497" s="24"/>
      <c r="Q2497" s="24">
        <v>0</v>
      </c>
    </row>
    <row r="2498" spans="1:17" x14ac:dyDescent="0.25">
      <c r="A2498" s="15"/>
      <c r="B2498" s="15"/>
      <c r="C2498" s="15"/>
      <c r="D2498" s="34"/>
      <c r="E2498" s="15"/>
      <c r="F2498" s="15"/>
      <c r="G2498" s="15"/>
      <c r="H2498" s="15"/>
      <c r="I2498" s="15"/>
      <c r="J2498" s="20" t="s">
        <v>929</v>
      </c>
      <c r="K2498" s="30">
        <v>1</v>
      </c>
      <c r="L2498" s="23">
        <f>M1895+M1961+M2002+M2118+M2146+M2211+M2271+M2370</f>
        <v>209629.58</v>
      </c>
      <c r="M2498" s="23">
        <f>ROUND(K2498*L2498,2)</f>
        <v>209629.58</v>
      </c>
      <c r="Q2498" s="23">
        <v>209611.99</v>
      </c>
    </row>
    <row r="2499" spans="1:17" ht="0.95" customHeight="1" x14ac:dyDescent="0.25">
      <c r="A2499" s="24"/>
      <c r="B2499" s="24"/>
      <c r="C2499" s="24"/>
      <c r="D2499" s="35"/>
      <c r="E2499" s="24"/>
      <c r="F2499" s="24"/>
      <c r="G2499" s="24"/>
      <c r="H2499" s="24"/>
      <c r="I2499" s="24"/>
      <c r="J2499" s="24"/>
      <c r="K2499" s="24"/>
      <c r="L2499" s="24"/>
      <c r="M2499" s="24"/>
      <c r="Q2499" s="24">
        <v>0</v>
      </c>
    </row>
    <row r="2500" spans="1:17" x14ac:dyDescent="0.25">
      <c r="A2500" s="5" t="s">
        <v>930</v>
      </c>
      <c r="B2500" s="5" t="s">
        <v>16</v>
      </c>
      <c r="C2500" s="5" t="s">
        <v>17</v>
      </c>
      <c r="D2500" s="32" t="s">
        <v>931</v>
      </c>
      <c r="E2500" s="6"/>
      <c r="F2500" s="6"/>
      <c r="G2500" s="6"/>
      <c r="H2500" s="6"/>
      <c r="I2500" s="6"/>
      <c r="J2500" s="6"/>
      <c r="K2500" s="7">
        <f>K2900</f>
        <v>1</v>
      </c>
      <c r="L2500" s="8">
        <f>L2900</f>
        <v>156503.47</v>
      </c>
      <c r="M2500" s="8">
        <f>M2900</f>
        <v>156503.47</v>
      </c>
      <c r="Q2500" s="8">
        <v>156501.28</v>
      </c>
    </row>
    <row r="2501" spans="1:17" x14ac:dyDescent="0.25">
      <c r="A2501" s="9" t="s">
        <v>932</v>
      </c>
      <c r="B2501" s="9" t="s">
        <v>16</v>
      </c>
      <c r="C2501" s="9" t="s">
        <v>17</v>
      </c>
      <c r="D2501" s="33" t="s">
        <v>20</v>
      </c>
      <c r="E2501" s="10"/>
      <c r="F2501" s="10"/>
      <c r="G2501" s="10"/>
      <c r="H2501" s="10"/>
      <c r="I2501" s="10"/>
      <c r="J2501" s="10"/>
      <c r="K2501" s="11">
        <f>K2558</f>
        <v>1</v>
      </c>
      <c r="L2501" s="12">
        <f>L2558</f>
        <v>6672.04</v>
      </c>
      <c r="M2501" s="12">
        <f>M2558</f>
        <v>6672.04</v>
      </c>
      <c r="Q2501" s="12">
        <v>6672.47</v>
      </c>
    </row>
    <row r="2502" spans="1:17" ht="22.5" x14ac:dyDescent="0.25">
      <c r="A2502" s="13" t="s">
        <v>21</v>
      </c>
      <c r="B2502" s="14" t="s">
        <v>22</v>
      </c>
      <c r="C2502" s="14" t="s">
        <v>23</v>
      </c>
      <c r="D2502" s="25" t="s">
        <v>24</v>
      </c>
      <c r="E2502" s="15"/>
      <c r="F2502" s="15"/>
      <c r="G2502" s="15"/>
      <c r="H2502" s="15"/>
      <c r="I2502" s="15"/>
      <c r="J2502" s="15"/>
      <c r="K2502" s="16">
        <f>K2505</f>
        <v>1</v>
      </c>
      <c r="L2502" s="17">
        <f>L2505</f>
        <v>392.98</v>
      </c>
      <c r="M2502" s="17">
        <f>M2505</f>
        <v>392.98</v>
      </c>
      <c r="Q2502" s="17">
        <v>392.98</v>
      </c>
    </row>
    <row r="2503" spans="1:17" ht="78.75" x14ac:dyDescent="0.25">
      <c r="A2503" s="15"/>
      <c r="B2503" s="15"/>
      <c r="C2503" s="15"/>
      <c r="D2503" s="25" t="s">
        <v>25</v>
      </c>
      <c r="E2503" s="15"/>
      <c r="F2503" s="15"/>
      <c r="G2503" s="15"/>
      <c r="H2503" s="15"/>
      <c r="I2503" s="15"/>
      <c r="J2503" s="15"/>
      <c r="K2503" s="15"/>
      <c r="L2503" s="15"/>
      <c r="M2503" s="15"/>
      <c r="Q2503" s="15">
        <v>0</v>
      </c>
    </row>
    <row r="2504" spans="1:17" x14ac:dyDescent="0.25">
      <c r="A2504" s="15"/>
      <c r="B2504" s="15"/>
      <c r="C2504" s="15"/>
      <c r="D2504" s="34"/>
      <c r="E2504" s="14" t="s">
        <v>26</v>
      </c>
      <c r="F2504" s="18">
        <v>1</v>
      </c>
      <c r="G2504" s="19">
        <v>0</v>
      </c>
      <c r="H2504" s="19">
        <v>0</v>
      </c>
      <c r="I2504" s="19">
        <v>0</v>
      </c>
      <c r="J2504" s="16">
        <f>OR(F2504&lt;&gt;0,G2504&lt;&gt;0,H2504&lt;&gt;0,I2504&lt;&gt;0)*(F2504 + (F2504 = 0))*(G2504 + (G2504 = 0))*(H2504 + (H2504 = 0))*(I2504 + (I2504 = 0))</f>
        <v>1</v>
      </c>
      <c r="K2504" s="15"/>
      <c r="L2504" s="15"/>
      <c r="M2504" s="15"/>
      <c r="Q2504" s="15">
        <v>0</v>
      </c>
    </row>
    <row r="2505" spans="1:17" x14ac:dyDescent="0.25">
      <c r="A2505" s="15"/>
      <c r="B2505" s="15"/>
      <c r="C2505" s="15"/>
      <c r="D2505" s="34"/>
      <c r="E2505" s="15"/>
      <c r="F2505" s="15"/>
      <c r="G2505" s="15"/>
      <c r="H2505" s="15"/>
      <c r="I2505" s="15"/>
      <c r="J2505" s="20" t="s">
        <v>27</v>
      </c>
      <c r="K2505" s="21">
        <f>J2504</f>
        <v>1</v>
      </c>
      <c r="L2505" s="22">
        <f>+Q2505</f>
        <v>392.98</v>
      </c>
      <c r="M2505" s="23">
        <f>ROUND(K2505*L2505,2)</f>
        <v>392.98</v>
      </c>
      <c r="Q2505" s="22">
        <v>392.98</v>
      </c>
    </row>
    <row r="2506" spans="1:17" ht="0.95" customHeight="1" x14ac:dyDescent="0.25">
      <c r="A2506" s="24"/>
      <c r="B2506" s="24"/>
      <c r="C2506" s="24"/>
      <c r="D2506" s="35"/>
      <c r="E2506" s="24"/>
      <c r="F2506" s="24"/>
      <c r="G2506" s="24"/>
      <c r="H2506" s="24"/>
      <c r="I2506" s="24"/>
      <c r="J2506" s="24"/>
      <c r="K2506" s="24"/>
      <c r="L2506" s="24"/>
      <c r="M2506" s="24"/>
      <c r="Q2506" s="24">
        <v>0</v>
      </c>
    </row>
    <row r="2507" spans="1:17" x14ac:dyDescent="0.25">
      <c r="A2507" s="13" t="s">
        <v>28</v>
      </c>
      <c r="B2507" s="14" t="s">
        <v>22</v>
      </c>
      <c r="C2507" s="14" t="s">
        <v>23</v>
      </c>
      <c r="D2507" s="25" t="s">
        <v>29</v>
      </c>
      <c r="E2507" s="15"/>
      <c r="F2507" s="15"/>
      <c r="G2507" s="15"/>
      <c r="H2507" s="15"/>
      <c r="I2507" s="15"/>
      <c r="J2507" s="15"/>
      <c r="K2507" s="16">
        <f>K2510</f>
        <v>1</v>
      </c>
      <c r="L2507" s="17">
        <f>L2510</f>
        <v>530.30999999999995</v>
      </c>
      <c r="M2507" s="17">
        <f>M2510</f>
        <v>530.30999999999995</v>
      </c>
      <c r="Q2507" s="17">
        <v>530.30999999999995</v>
      </c>
    </row>
    <row r="2508" spans="1:17" ht="78.75" x14ac:dyDescent="0.25">
      <c r="A2508" s="15"/>
      <c r="B2508" s="15"/>
      <c r="C2508" s="15"/>
      <c r="D2508" s="25" t="s">
        <v>30</v>
      </c>
      <c r="E2508" s="15"/>
      <c r="F2508" s="15"/>
      <c r="G2508" s="15"/>
      <c r="H2508" s="15"/>
      <c r="I2508" s="15"/>
      <c r="J2508" s="15"/>
      <c r="K2508" s="15"/>
      <c r="L2508" s="15"/>
      <c r="M2508" s="15"/>
      <c r="Q2508" s="15">
        <v>0</v>
      </c>
    </row>
    <row r="2509" spans="1:17" x14ac:dyDescent="0.25">
      <c r="A2509" s="15"/>
      <c r="B2509" s="15"/>
      <c r="C2509" s="15"/>
      <c r="D2509" s="34"/>
      <c r="E2509" s="14" t="s">
        <v>26</v>
      </c>
      <c r="F2509" s="18">
        <v>1</v>
      </c>
      <c r="G2509" s="19">
        <v>0</v>
      </c>
      <c r="H2509" s="19">
        <v>0</v>
      </c>
      <c r="I2509" s="19">
        <v>0</v>
      </c>
      <c r="J2509" s="16">
        <f>OR(F2509&lt;&gt;0,G2509&lt;&gt;0,H2509&lt;&gt;0,I2509&lt;&gt;0)*(F2509 + (F2509 = 0))*(G2509 + (G2509 = 0))*(H2509 + (H2509 = 0))*(I2509 + (I2509 = 0))</f>
        <v>1</v>
      </c>
      <c r="K2509" s="15"/>
      <c r="L2509" s="15"/>
      <c r="M2509" s="15"/>
      <c r="Q2509" s="15">
        <v>0</v>
      </c>
    </row>
    <row r="2510" spans="1:17" x14ac:dyDescent="0.25">
      <c r="A2510" s="15"/>
      <c r="B2510" s="15"/>
      <c r="C2510" s="15"/>
      <c r="D2510" s="34"/>
      <c r="E2510" s="15"/>
      <c r="F2510" s="15"/>
      <c r="G2510" s="15"/>
      <c r="H2510" s="15"/>
      <c r="I2510" s="15"/>
      <c r="J2510" s="20" t="s">
        <v>31</v>
      </c>
      <c r="K2510" s="21">
        <f>J2509</f>
        <v>1</v>
      </c>
      <c r="L2510" s="22">
        <f>+Q2510</f>
        <v>530.30999999999995</v>
      </c>
      <c r="M2510" s="23">
        <f>ROUND(K2510*L2510,2)</f>
        <v>530.30999999999995</v>
      </c>
      <c r="Q2510" s="22">
        <v>530.30999999999995</v>
      </c>
    </row>
    <row r="2511" spans="1:17" ht="0.95" customHeight="1" x14ac:dyDescent="0.25">
      <c r="A2511" s="24"/>
      <c r="B2511" s="24"/>
      <c r="C2511" s="24"/>
      <c r="D2511" s="35"/>
      <c r="E2511" s="24"/>
      <c r="F2511" s="24"/>
      <c r="G2511" s="24"/>
      <c r="H2511" s="24"/>
      <c r="I2511" s="24"/>
      <c r="J2511" s="24"/>
      <c r="K2511" s="24"/>
      <c r="L2511" s="24"/>
      <c r="M2511" s="24"/>
      <c r="Q2511" s="24">
        <v>0</v>
      </c>
    </row>
    <row r="2512" spans="1:17" ht="22.5" x14ac:dyDescent="0.25">
      <c r="A2512" s="13" t="s">
        <v>32</v>
      </c>
      <c r="B2512" s="14" t="s">
        <v>22</v>
      </c>
      <c r="C2512" s="14" t="s">
        <v>23</v>
      </c>
      <c r="D2512" s="25" t="s">
        <v>33</v>
      </c>
      <c r="E2512" s="15"/>
      <c r="F2512" s="15"/>
      <c r="G2512" s="15"/>
      <c r="H2512" s="15"/>
      <c r="I2512" s="15"/>
      <c r="J2512" s="15"/>
      <c r="K2512" s="16">
        <f>K2515</f>
        <v>1</v>
      </c>
      <c r="L2512" s="17">
        <f>L2515</f>
        <v>392.98</v>
      </c>
      <c r="M2512" s="17">
        <f>M2515</f>
        <v>392.98</v>
      </c>
      <c r="Q2512" s="17">
        <v>392.98</v>
      </c>
    </row>
    <row r="2513" spans="1:17" ht="78.75" x14ac:dyDescent="0.25">
      <c r="A2513" s="15"/>
      <c r="B2513" s="15"/>
      <c r="C2513" s="15"/>
      <c r="D2513" s="25" t="s">
        <v>34</v>
      </c>
      <c r="E2513" s="15"/>
      <c r="F2513" s="15"/>
      <c r="G2513" s="15"/>
      <c r="H2513" s="15"/>
      <c r="I2513" s="15"/>
      <c r="J2513" s="15"/>
      <c r="K2513" s="15"/>
      <c r="L2513" s="15"/>
      <c r="M2513" s="15"/>
      <c r="Q2513" s="15">
        <v>0</v>
      </c>
    </row>
    <row r="2514" spans="1:17" x14ac:dyDescent="0.25">
      <c r="A2514" s="15"/>
      <c r="B2514" s="15"/>
      <c r="C2514" s="15"/>
      <c r="D2514" s="34"/>
      <c r="E2514" s="14" t="s">
        <v>26</v>
      </c>
      <c r="F2514" s="18">
        <v>1</v>
      </c>
      <c r="G2514" s="19">
        <v>0</v>
      </c>
      <c r="H2514" s="19">
        <v>0</v>
      </c>
      <c r="I2514" s="19">
        <v>0</v>
      </c>
      <c r="J2514" s="16">
        <f>OR(F2514&lt;&gt;0,G2514&lt;&gt;0,H2514&lt;&gt;0,I2514&lt;&gt;0)*(F2514 + (F2514 = 0))*(G2514 + (G2514 = 0))*(H2514 + (H2514 = 0))*(I2514 + (I2514 = 0))</f>
        <v>1</v>
      </c>
      <c r="K2514" s="15"/>
      <c r="L2514" s="15"/>
      <c r="M2514" s="15"/>
      <c r="Q2514" s="15">
        <v>0</v>
      </c>
    </row>
    <row r="2515" spans="1:17" x14ac:dyDescent="0.25">
      <c r="A2515" s="15"/>
      <c r="B2515" s="15"/>
      <c r="C2515" s="15"/>
      <c r="D2515" s="34"/>
      <c r="E2515" s="15"/>
      <c r="F2515" s="15"/>
      <c r="G2515" s="15"/>
      <c r="H2515" s="15"/>
      <c r="I2515" s="15"/>
      <c r="J2515" s="20" t="s">
        <v>35</v>
      </c>
      <c r="K2515" s="21">
        <f>J2514</f>
        <v>1</v>
      </c>
      <c r="L2515" s="22">
        <f>+Q2515</f>
        <v>392.98</v>
      </c>
      <c r="M2515" s="23">
        <f>ROUND(K2515*L2515,2)</f>
        <v>392.98</v>
      </c>
      <c r="Q2515" s="22">
        <v>392.98</v>
      </c>
    </row>
    <row r="2516" spans="1:17" ht="0.95" customHeight="1" x14ac:dyDescent="0.25">
      <c r="A2516" s="24"/>
      <c r="B2516" s="24"/>
      <c r="C2516" s="24"/>
      <c r="D2516" s="35"/>
      <c r="E2516" s="24"/>
      <c r="F2516" s="24"/>
      <c r="G2516" s="24"/>
      <c r="H2516" s="24"/>
      <c r="I2516" s="24"/>
      <c r="J2516" s="24"/>
      <c r="K2516" s="24"/>
      <c r="L2516" s="24"/>
      <c r="M2516" s="24"/>
      <c r="Q2516" s="24">
        <v>0</v>
      </c>
    </row>
    <row r="2517" spans="1:17" ht="22.5" x14ac:dyDescent="0.25">
      <c r="A2517" s="13" t="s">
        <v>36</v>
      </c>
      <c r="B2517" s="14" t="s">
        <v>22</v>
      </c>
      <c r="C2517" s="14" t="s">
        <v>23</v>
      </c>
      <c r="D2517" s="25" t="s">
        <v>37</v>
      </c>
      <c r="E2517" s="15"/>
      <c r="F2517" s="15"/>
      <c r="G2517" s="15"/>
      <c r="H2517" s="15"/>
      <c r="I2517" s="15"/>
      <c r="J2517" s="15"/>
      <c r="K2517" s="16">
        <f>K2520</f>
        <v>1</v>
      </c>
      <c r="L2517" s="17">
        <f>L2520</f>
        <v>187.43</v>
      </c>
      <c r="M2517" s="17">
        <f>M2520</f>
        <v>187.43</v>
      </c>
      <c r="Q2517" s="17">
        <v>187.43</v>
      </c>
    </row>
    <row r="2518" spans="1:17" ht="78.75" x14ac:dyDescent="0.25">
      <c r="A2518" s="15"/>
      <c r="B2518" s="15"/>
      <c r="C2518" s="15"/>
      <c r="D2518" s="25" t="s">
        <v>38</v>
      </c>
      <c r="E2518" s="15"/>
      <c r="F2518" s="15"/>
      <c r="G2518" s="15"/>
      <c r="H2518" s="15"/>
      <c r="I2518" s="15"/>
      <c r="J2518" s="15"/>
      <c r="K2518" s="15"/>
      <c r="L2518" s="15"/>
      <c r="M2518" s="15"/>
      <c r="Q2518" s="15">
        <v>0</v>
      </c>
    </row>
    <row r="2519" spans="1:17" x14ac:dyDescent="0.25">
      <c r="A2519" s="15"/>
      <c r="B2519" s="15"/>
      <c r="C2519" s="15"/>
      <c r="D2519" s="34"/>
      <c r="E2519" s="14" t="s">
        <v>39</v>
      </c>
      <c r="F2519" s="18">
        <v>1</v>
      </c>
      <c r="G2519" s="19">
        <v>0</v>
      </c>
      <c r="H2519" s="19">
        <v>0</v>
      </c>
      <c r="I2519" s="19">
        <v>0</v>
      </c>
      <c r="J2519" s="16">
        <f>OR(F2519&lt;&gt;0,G2519&lt;&gt;0,H2519&lt;&gt;0,I2519&lt;&gt;0)*(F2519 + (F2519 = 0))*(G2519 + (G2519 = 0))*(H2519 + (H2519 = 0))*(I2519 + (I2519 = 0))</f>
        <v>1</v>
      </c>
      <c r="K2519" s="15"/>
      <c r="L2519" s="15"/>
      <c r="M2519" s="15"/>
      <c r="Q2519" s="15">
        <v>0</v>
      </c>
    </row>
    <row r="2520" spans="1:17" x14ac:dyDescent="0.25">
      <c r="A2520" s="15"/>
      <c r="B2520" s="15"/>
      <c r="C2520" s="15"/>
      <c r="D2520" s="34"/>
      <c r="E2520" s="15"/>
      <c r="F2520" s="15"/>
      <c r="G2520" s="15"/>
      <c r="H2520" s="15"/>
      <c r="I2520" s="15"/>
      <c r="J2520" s="20" t="s">
        <v>40</v>
      </c>
      <c r="K2520" s="21">
        <f>J2519</f>
        <v>1</v>
      </c>
      <c r="L2520" s="22">
        <f>+Q2520</f>
        <v>187.43</v>
      </c>
      <c r="M2520" s="23">
        <f>ROUND(K2520*L2520,2)</f>
        <v>187.43</v>
      </c>
      <c r="Q2520" s="22">
        <v>187.43</v>
      </c>
    </row>
    <row r="2521" spans="1:17" ht="0.95" customHeight="1" x14ac:dyDescent="0.25">
      <c r="A2521" s="24"/>
      <c r="B2521" s="24"/>
      <c r="C2521" s="24"/>
      <c r="D2521" s="35"/>
      <c r="E2521" s="24"/>
      <c r="F2521" s="24"/>
      <c r="G2521" s="24"/>
      <c r="H2521" s="24"/>
      <c r="I2521" s="24"/>
      <c r="J2521" s="24"/>
      <c r="K2521" s="24"/>
      <c r="L2521" s="24"/>
      <c r="M2521" s="24"/>
      <c r="Q2521" s="24">
        <v>0</v>
      </c>
    </row>
    <row r="2522" spans="1:17" ht="22.5" x14ac:dyDescent="0.25">
      <c r="A2522" s="13" t="s">
        <v>41</v>
      </c>
      <c r="B2522" s="14" t="s">
        <v>22</v>
      </c>
      <c r="C2522" s="14" t="s">
        <v>23</v>
      </c>
      <c r="D2522" s="25" t="s">
        <v>42</v>
      </c>
      <c r="E2522" s="15"/>
      <c r="F2522" s="15"/>
      <c r="G2522" s="15"/>
      <c r="H2522" s="15"/>
      <c r="I2522" s="15"/>
      <c r="J2522" s="15"/>
      <c r="K2522" s="16">
        <f>K2525</f>
        <v>1</v>
      </c>
      <c r="L2522" s="17">
        <f>L2525</f>
        <v>392.98</v>
      </c>
      <c r="M2522" s="17">
        <f>M2525</f>
        <v>392.98</v>
      </c>
      <c r="Q2522" s="17">
        <v>392.98</v>
      </c>
    </row>
    <row r="2523" spans="1:17" ht="78.75" x14ac:dyDescent="0.25">
      <c r="A2523" s="15"/>
      <c r="B2523" s="15"/>
      <c r="C2523" s="15"/>
      <c r="D2523" s="25" t="s">
        <v>43</v>
      </c>
      <c r="E2523" s="15"/>
      <c r="F2523" s="15"/>
      <c r="G2523" s="15"/>
      <c r="H2523" s="15"/>
      <c r="I2523" s="15"/>
      <c r="J2523" s="15"/>
      <c r="K2523" s="15"/>
      <c r="L2523" s="15"/>
      <c r="M2523" s="15"/>
      <c r="Q2523" s="15">
        <v>0</v>
      </c>
    </row>
    <row r="2524" spans="1:17" x14ac:dyDescent="0.25">
      <c r="A2524" s="15"/>
      <c r="B2524" s="15"/>
      <c r="C2524" s="15"/>
      <c r="D2524" s="34"/>
      <c r="E2524" s="14" t="s">
        <v>44</v>
      </c>
      <c r="F2524" s="18">
        <v>1</v>
      </c>
      <c r="G2524" s="22">
        <v>0</v>
      </c>
      <c r="H2524" s="22">
        <v>0</v>
      </c>
      <c r="I2524" s="22">
        <v>0</v>
      </c>
      <c r="J2524" s="17">
        <f>OR(F2524&lt;&gt;0,G2524&lt;&gt;0,H2524&lt;&gt;0,I2524&lt;&gt;0)*(F2524 + (F2524 = 0))*(G2524 + (G2524 = 0))*(H2524 + (H2524 = 0))*(I2524 + (I2524 = 0))</f>
        <v>1</v>
      </c>
      <c r="K2524" s="15"/>
      <c r="L2524" s="15"/>
      <c r="M2524" s="15"/>
      <c r="Q2524" s="15">
        <v>0</v>
      </c>
    </row>
    <row r="2525" spans="1:17" x14ac:dyDescent="0.25">
      <c r="A2525" s="15"/>
      <c r="B2525" s="15"/>
      <c r="C2525" s="15"/>
      <c r="D2525" s="34"/>
      <c r="E2525" s="15"/>
      <c r="F2525" s="15"/>
      <c r="G2525" s="15"/>
      <c r="H2525" s="15"/>
      <c r="I2525" s="15"/>
      <c r="J2525" s="20" t="s">
        <v>45</v>
      </c>
      <c r="K2525" s="21">
        <f>J2524*1</f>
        <v>1</v>
      </c>
      <c r="L2525" s="22">
        <f>+Q2525</f>
        <v>392.98</v>
      </c>
      <c r="M2525" s="23">
        <f>ROUND(K2525*L2525,2)</f>
        <v>392.98</v>
      </c>
      <c r="Q2525" s="22">
        <v>392.98</v>
      </c>
    </row>
    <row r="2526" spans="1:17" ht="0.95" customHeight="1" x14ac:dyDescent="0.25">
      <c r="A2526" s="24"/>
      <c r="B2526" s="24"/>
      <c r="C2526" s="24"/>
      <c r="D2526" s="35"/>
      <c r="E2526" s="24"/>
      <c r="F2526" s="24"/>
      <c r="G2526" s="24"/>
      <c r="H2526" s="24"/>
      <c r="I2526" s="24"/>
      <c r="J2526" s="24"/>
      <c r="K2526" s="24"/>
      <c r="L2526" s="24"/>
      <c r="M2526" s="24"/>
      <c r="Q2526" s="24">
        <v>0</v>
      </c>
    </row>
    <row r="2527" spans="1:17" x14ac:dyDescent="0.25">
      <c r="A2527" s="13" t="s">
        <v>46</v>
      </c>
      <c r="B2527" s="14" t="s">
        <v>22</v>
      </c>
      <c r="C2527" s="14" t="s">
        <v>47</v>
      </c>
      <c r="D2527" s="25" t="s">
        <v>48</v>
      </c>
      <c r="E2527" s="15"/>
      <c r="F2527" s="15"/>
      <c r="G2527" s="15"/>
      <c r="H2527" s="15"/>
      <c r="I2527" s="15"/>
      <c r="J2527" s="15"/>
      <c r="K2527" s="16">
        <f>K2534</f>
        <v>12</v>
      </c>
      <c r="L2527" s="17">
        <f>L2534</f>
        <v>29.11</v>
      </c>
      <c r="M2527" s="17">
        <f>M2534</f>
        <v>349.32</v>
      </c>
      <c r="Q2527" s="17">
        <v>29.11</v>
      </c>
    </row>
    <row r="2528" spans="1:17" ht="56.25" x14ac:dyDescent="0.25">
      <c r="A2528" s="15"/>
      <c r="B2528" s="15"/>
      <c r="C2528" s="15"/>
      <c r="D2528" s="25" t="s">
        <v>49</v>
      </c>
      <c r="E2528" s="15"/>
      <c r="F2528" s="15"/>
      <c r="G2528" s="15"/>
      <c r="H2528" s="15"/>
      <c r="I2528" s="15"/>
      <c r="J2528" s="15"/>
      <c r="K2528" s="15"/>
      <c r="L2528" s="15"/>
      <c r="M2528" s="15"/>
      <c r="Q2528" s="15">
        <v>0</v>
      </c>
    </row>
    <row r="2529" spans="1:17" x14ac:dyDescent="0.25">
      <c r="A2529" s="15"/>
      <c r="B2529" s="15"/>
      <c r="C2529" s="15"/>
      <c r="D2529" s="34"/>
      <c r="E2529" s="14" t="s">
        <v>50</v>
      </c>
      <c r="F2529" s="18"/>
      <c r="G2529" s="22"/>
      <c r="H2529" s="22"/>
      <c r="I2529" s="22"/>
      <c r="J2529" s="17">
        <f>OR(F2529&lt;&gt;0,G2529&lt;&gt;0,H2529&lt;&gt;0,I2529&lt;&gt;0)*(F2529 + (F2529 = 0))*(G2529 + (G2529 = 0))*(H2529 + (H2529 = 0))*(I2529 + (I2529 = 0))</f>
        <v>0</v>
      </c>
      <c r="K2529" s="15"/>
      <c r="L2529" s="15"/>
      <c r="M2529" s="15"/>
      <c r="Q2529" s="15">
        <v>0</v>
      </c>
    </row>
    <row r="2530" spans="1:17" x14ac:dyDescent="0.25">
      <c r="A2530" s="15"/>
      <c r="B2530" s="15"/>
      <c r="C2530" s="15"/>
      <c r="D2530" s="34"/>
      <c r="E2530" s="14" t="s">
        <v>73</v>
      </c>
      <c r="F2530" s="18"/>
      <c r="G2530" s="22"/>
      <c r="H2530" s="22"/>
      <c r="I2530" s="22"/>
      <c r="J2530" s="17">
        <f>OR(F2530&lt;&gt;0,G2530&lt;&gt;0,H2530&lt;&gt;0,I2530&lt;&gt;0)*(F2530 + (F2530 = 0))*(G2530 + (G2530 = 0))*(H2530 + (H2530 = 0))*(I2530 + (I2530 = 0))</f>
        <v>0</v>
      </c>
      <c r="K2530" s="15"/>
      <c r="L2530" s="15"/>
      <c r="M2530" s="15"/>
      <c r="Q2530" s="15">
        <v>0</v>
      </c>
    </row>
    <row r="2531" spans="1:17" x14ac:dyDescent="0.25">
      <c r="A2531" s="15"/>
      <c r="B2531" s="15"/>
      <c r="C2531" s="15"/>
      <c r="D2531" s="34"/>
      <c r="E2531" s="14" t="s">
        <v>52</v>
      </c>
      <c r="F2531" s="18">
        <v>3</v>
      </c>
      <c r="G2531" s="22">
        <v>2</v>
      </c>
      <c r="H2531" s="22">
        <v>0</v>
      </c>
      <c r="I2531" s="22">
        <v>0</v>
      </c>
      <c r="J2531" s="17">
        <f>OR(F2531&lt;&gt;0,G2531&lt;&gt;0,H2531&lt;&gt;0,I2531&lt;&gt;0)*(F2531 + (F2531 = 0))*(G2531 + (G2531 = 0))*(H2531 + (H2531 = 0))*(I2531 + (I2531 = 0))</f>
        <v>6</v>
      </c>
      <c r="K2531" s="15"/>
      <c r="L2531" s="15"/>
      <c r="M2531" s="15"/>
      <c r="Q2531" s="15">
        <v>0</v>
      </c>
    </row>
    <row r="2532" spans="1:17" x14ac:dyDescent="0.25">
      <c r="A2532" s="15"/>
      <c r="B2532" s="15"/>
      <c r="C2532" s="15"/>
      <c r="D2532" s="34"/>
      <c r="E2532" s="14" t="s">
        <v>933</v>
      </c>
      <c r="F2532" s="18">
        <v>1</v>
      </c>
      <c r="G2532" s="22">
        <v>2</v>
      </c>
      <c r="H2532" s="22">
        <v>0</v>
      </c>
      <c r="I2532" s="22">
        <v>0</v>
      </c>
      <c r="J2532" s="17">
        <f>OR(F2532&lt;&gt;0,G2532&lt;&gt;0,H2532&lt;&gt;0,I2532&lt;&gt;0)*(F2532 + (F2532 = 0))*(G2532 + (G2532 = 0))*(H2532 + (H2532 = 0))*(I2532 + (I2532 = 0))</f>
        <v>2</v>
      </c>
      <c r="K2532" s="15"/>
      <c r="L2532" s="15"/>
      <c r="M2532" s="15"/>
      <c r="Q2532" s="15">
        <v>0</v>
      </c>
    </row>
    <row r="2533" spans="1:17" x14ac:dyDescent="0.25">
      <c r="A2533" s="15"/>
      <c r="B2533" s="15"/>
      <c r="C2533" s="15"/>
      <c r="D2533" s="34"/>
      <c r="E2533" s="14" t="s">
        <v>53</v>
      </c>
      <c r="F2533" s="18">
        <v>2</v>
      </c>
      <c r="G2533" s="22">
        <v>2</v>
      </c>
      <c r="H2533" s="22">
        <v>0</v>
      </c>
      <c r="I2533" s="22">
        <v>0</v>
      </c>
      <c r="J2533" s="17">
        <f>OR(F2533&lt;&gt;0,G2533&lt;&gt;0,H2533&lt;&gt;0,I2533&lt;&gt;0)*(F2533 + (F2533 = 0))*(G2533 + (G2533 = 0))*(H2533 + (H2533 = 0))*(I2533 + (I2533 = 0))</f>
        <v>4</v>
      </c>
      <c r="K2533" s="15"/>
      <c r="L2533" s="15"/>
      <c r="M2533" s="15"/>
      <c r="Q2533" s="15">
        <v>0</v>
      </c>
    </row>
    <row r="2534" spans="1:17" x14ac:dyDescent="0.25">
      <c r="A2534" s="15"/>
      <c r="B2534" s="15"/>
      <c r="C2534" s="15"/>
      <c r="D2534" s="34"/>
      <c r="E2534" s="15"/>
      <c r="F2534" s="15"/>
      <c r="G2534" s="15"/>
      <c r="H2534" s="15"/>
      <c r="I2534" s="15"/>
      <c r="J2534" s="20" t="s">
        <v>57</v>
      </c>
      <c r="K2534" s="21">
        <f>SUM(J2529:J2533)</f>
        <v>12</v>
      </c>
      <c r="L2534" s="22">
        <f>+Q2534</f>
        <v>29.11</v>
      </c>
      <c r="M2534" s="23">
        <f>ROUND(K2534*L2534,2)</f>
        <v>349.32</v>
      </c>
      <c r="Q2534" s="22">
        <v>29.11</v>
      </c>
    </row>
    <row r="2535" spans="1:17" ht="0.95" customHeight="1" x14ac:dyDescent="0.25">
      <c r="A2535" s="24"/>
      <c r="B2535" s="24"/>
      <c r="C2535" s="24"/>
      <c r="D2535" s="35"/>
      <c r="E2535" s="24"/>
      <c r="F2535" s="24"/>
      <c r="G2535" s="24"/>
      <c r="H2535" s="24"/>
      <c r="I2535" s="24"/>
      <c r="J2535" s="24"/>
      <c r="K2535" s="24"/>
      <c r="L2535" s="24"/>
      <c r="M2535" s="24"/>
      <c r="Q2535" s="24">
        <v>0</v>
      </c>
    </row>
    <row r="2536" spans="1:17" x14ac:dyDescent="0.25">
      <c r="A2536" s="13" t="s">
        <v>58</v>
      </c>
      <c r="B2536" s="14" t="s">
        <v>22</v>
      </c>
      <c r="C2536" s="14" t="s">
        <v>23</v>
      </c>
      <c r="D2536" s="25" t="s">
        <v>59</v>
      </c>
      <c r="E2536" s="15"/>
      <c r="F2536" s="15"/>
      <c r="G2536" s="15"/>
      <c r="H2536" s="15"/>
      <c r="I2536" s="15"/>
      <c r="J2536" s="15"/>
      <c r="K2536" s="16">
        <f>K2540</f>
        <v>2</v>
      </c>
      <c r="L2536" s="17">
        <f>L2540</f>
        <v>364.39</v>
      </c>
      <c r="M2536" s="17">
        <f>M2540</f>
        <v>728.78</v>
      </c>
      <c r="Q2536" s="17">
        <v>364.39</v>
      </c>
    </row>
    <row r="2537" spans="1:17" ht="90" x14ac:dyDescent="0.25">
      <c r="A2537" s="15"/>
      <c r="B2537" s="15"/>
      <c r="C2537" s="15"/>
      <c r="D2537" s="25" t="s">
        <v>60</v>
      </c>
      <c r="E2537" s="15"/>
      <c r="F2537" s="15"/>
      <c r="G2537" s="15"/>
      <c r="H2537" s="15"/>
      <c r="I2537" s="15"/>
      <c r="J2537" s="15"/>
      <c r="K2537" s="15"/>
      <c r="L2537" s="15"/>
      <c r="M2537" s="15"/>
      <c r="Q2537" s="15">
        <v>0</v>
      </c>
    </row>
    <row r="2538" spans="1:17" x14ac:dyDescent="0.25">
      <c r="A2538" s="15"/>
      <c r="B2538" s="15"/>
      <c r="C2538" s="15"/>
      <c r="D2538" s="34"/>
      <c r="E2538" s="14" t="s">
        <v>61</v>
      </c>
      <c r="F2538" s="18"/>
      <c r="G2538" s="22"/>
      <c r="H2538" s="22"/>
      <c r="I2538" s="22"/>
      <c r="J2538" s="17">
        <f>OR(F2538&lt;&gt;0,G2538&lt;&gt;0,H2538&lt;&gt;0,I2538&lt;&gt;0)*(F2538 + (F2538 = 0))*(G2538 + (G2538 = 0))*(H2538 + (H2538 = 0))*(I2538 + (I2538 = 0))</f>
        <v>0</v>
      </c>
      <c r="K2538" s="15"/>
      <c r="L2538" s="15"/>
      <c r="M2538" s="15"/>
      <c r="Q2538" s="15">
        <v>0</v>
      </c>
    </row>
    <row r="2539" spans="1:17" x14ac:dyDescent="0.25">
      <c r="A2539" s="15"/>
      <c r="B2539" s="15"/>
      <c r="C2539" s="15"/>
      <c r="D2539" s="34"/>
      <c r="E2539" s="14" t="s">
        <v>866</v>
      </c>
      <c r="F2539" s="18">
        <v>2</v>
      </c>
      <c r="G2539" s="22">
        <v>0</v>
      </c>
      <c r="H2539" s="22">
        <v>0</v>
      </c>
      <c r="I2539" s="22">
        <v>0</v>
      </c>
      <c r="J2539" s="17">
        <f>OR(F2539&lt;&gt;0,G2539&lt;&gt;0,H2539&lt;&gt;0,I2539&lt;&gt;0)*(F2539 + (F2539 = 0))*(G2539 + (G2539 = 0))*(H2539 + (H2539 = 0))*(I2539 + (I2539 = 0))</f>
        <v>2</v>
      </c>
      <c r="K2539" s="15"/>
      <c r="L2539" s="15"/>
      <c r="M2539" s="15"/>
      <c r="Q2539" s="15">
        <v>0</v>
      </c>
    </row>
    <row r="2540" spans="1:17" x14ac:dyDescent="0.25">
      <c r="A2540" s="15"/>
      <c r="B2540" s="15"/>
      <c r="C2540" s="15"/>
      <c r="D2540" s="34"/>
      <c r="E2540" s="15"/>
      <c r="F2540" s="15"/>
      <c r="G2540" s="15"/>
      <c r="H2540" s="15"/>
      <c r="I2540" s="15"/>
      <c r="J2540" s="20" t="s">
        <v>63</v>
      </c>
      <c r="K2540" s="21">
        <f>SUM(J2538:J2539)</f>
        <v>2</v>
      </c>
      <c r="L2540" s="22">
        <f>+Q2540</f>
        <v>364.39</v>
      </c>
      <c r="M2540" s="23">
        <f>ROUND(K2540*L2540,2)</f>
        <v>728.78</v>
      </c>
      <c r="Q2540" s="22">
        <v>364.39</v>
      </c>
    </row>
    <row r="2541" spans="1:17" ht="0.95" customHeight="1" x14ac:dyDescent="0.25">
      <c r="A2541" s="24"/>
      <c r="B2541" s="24"/>
      <c r="C2541" s="24"/>
      <c r="D2541" s="35"/>
      <c r="E2541" s="24"/>
      <c r="F2541" s="24"/>
      <c r="G2541" s="24"/>
      <c r="H2541" s="24"/>
      <c r="I2541" s="24"/>
      <c r="J2541" s="24"/>
      <c r="K2541" s="24"/>
      <c r="L2541" s="24"/>
      <c r="M2541" s="24"/>
      <c r="Q2541" s="24">
        <v>0</v>
      </c>
    </row>
    <row r="2542" spans="1:17" x14ac:dyDescent="0.25">
      <c r="A2542" s="13" t="s">
        <v>64</v>
      </c>
      <c r="B2542" s="14" t="s">
        <v>22</v>
      </c>
      <c r="C2542" s="14" t="s">
        <v>47</v>
      </c>
      <c r="D2542" s="25" t="s">
        <v>65</v>
      </c>
      <c r="E2542" s="15"/>
      <c r="F2542" s="15"/>
      <c r="G2542" s="15"/>
      <c r="H2542" s="15"/>
      <c r="I2542" s="15"/>
      <c r="J2542" s="15"/>
      <c r="K2542" s="16">
        <f>K2546</f>
        <v>99</v>
      </c>
      <c r="L2542" s="17">
        <f>L2546</f>
        <v>4.5999999999999996</v>
      </c>
      <c r="M2542" s="17">
        <f>M2546</f>
        <v>455.4</v>
      </c>
      <c r="Q2542" s="17">
        <v>4.5999999999999996</v>
      </c>
    </row>
    <row r="2543" spans="1:17" ht="90" x14ac:dyDescent="0.25">
      <c r="A2543" s="15"/>
      <c r="B2543" s="15"/>
      <c r="C2543" s="15"/>
      <c r="D2543" s="25" t="s">
        <v>66</v>
      </c>
      <c r="E2543" s="15"/>
      <c r="F2543" s="15"/>
      <c r="G2543" s="15"/>
      <c r="H2543" s="15"/>
      <c r="I2543" s="15"/>
      <c r="J2543" s="15"/>
      <c r="K2543" s="15"/>
      <c r="L2543" s="15"/>
      <c r="M2543" s="15"/>
      <c r="Q2543" s="15">
        <v>0</v>
      </c>
    </row>
    <row r="2544" spans="1:17" x14ac:dyDescent="0.25">
      <c r="A2544" s="15"/>
      <c r="B2544" s="15"/>
      <c r="C2544" s="15"/>
      <c r="D2544" s="34"/>
      <c r="E2544" s="14" t="s">
        <v>67</v>
      </c>
      <c r="F2544" s="18"/>
      <c r="G2544" s="22"/>
      <c r="H2544" s="22"/>
      <c r="I2544" s="22"/>
      <c r="J2544" s="17">
        <f>OR(F2544&lt;&gt;0,G2544&lt;&gt;0,H2544&lt;&gt;0,I2544&lt;&gt;0)*(F2544 + (F2544 = 0))*(G2544 + (G2544 = 0))*(H2544 + (H2544 = 0))*(I2544 + (I2544 = 0))</f>
        <v>0</v>
      </c>
      <c r="K2544" s="15"/>
      <c r="L2544" s="15"/>
      <c r="M2544" s="15"/>
      <c r="Q2544" s="15">
        <v>0</v>
      </c>
    </row>
    <row r="2545" spans="1:17" x14ac:dyDescent="0.25">
      <c r="A2545" s="15"/>
      <c r="B2545" s="15"/>
      <c r="C2545" s="15"/>
      <c r="D2545" s="34"/>
      <c r="E2545" s="14" t="s">
        <v>934</v>
      </c>
      <c r="F2545" s="18">
        <v>1</v>
      </c>
      <c r="G2545" s="22">
        <v>99</v>
      </c>
      <c r="H2545" s="22">
        <v>0</v>
      </c>
      <c r="I2545" s="22">
        <v>0</v>
      </c>
      <c r="J2545" s="17">
        <f>OR(F2545&lt;&gt;0,G2545&lt;&gt;0,H2545&lt;&gt;0,I2545&lt;&gt;0)*(F2545 + (F2545 = 0))*(G2545 + (G2545 = 0))*(H2545 + (H2545 = 0))*(I2545 + (I2545 = 0))</f>
        <v>99</v>
      </c>
      <c r="K2545" s="15"/>
      <c r="L2545" s="15"/>
      <c r="M2545" s="15"/>
      <c r="Q2545" s="15">
        <v>0</v>
      </c>
    </row>
    <row r="2546" spans="1:17" x14ac:dyDescent="0.25">
      <c r="A2546" s="15"/>
      <c r="B2546" s="15"/>
      <c r="C2546" s="15"/>
      <c r="D2546" s="34"/>
      <c r="E2546" s="15"/>
      <c r="F2546" s="15"/>
      <c r="G2546" s="15"/>
      <c r="H2546" s="15"/>
      <c r="I2546" s="15"/>
      <c r="J2546" s="20" t="s">
        <v>69</v>
      </c>
      <c r="K2546" s="21">
        <f>SUM(J2544:J2545)</f>
        <v>99</v>
      </c>
      <c r="L2546" s="22">
        <f>+Q2546</f>
        <v>4.5999999999999996</v>
      </c>
      <c r="M2546" s="23">
        <f>ROUND(K2546*L2546,2)</f>
        <v>455.4</v>
      </c>
      <c r="Q2546" s="22">
        <v>4.5999999999999996</v>
      </c>
    </row>
    <row r="2547" spans="1:17" ht="0.95" customHeight="1" x14ac:dyDescent="0.25">
      <c r="A2547" s="24"/>
      <c r="B2547" s="24"/>
      <c r="C2547" s="24"/>
      <c r="D2547" s="35"/>
      <c r="E2547" s="24"/>
      <c r="F2547" s="24"/>
      <c r="G2547" s="24"/>
      <c r="H2547" s="24"/>
      <c r="I2547" s="24"/>
      <c r="J2547" s="24"/>
      <c r="K2547" s="24"/>
      <c r="L2547" s="24"/>
      <c r="M2547" s="24"/>
      <c r="Q2547" s="24">
        <v>0</v>
      </c>
    </row>
    <row r="2548" spans="1:17" ht="22.5" x14ac:dyDescent="0.25">
      <c r="A2548" s="13" t="s">
        <v>70</v>
      </c>
      <c r="B2548" s="14" t="s">
        <v>22</v>
      </c>
      <c r="C2548" s="14" t="s">
        <v>47</v>
      </c>
      <c r="D2548" s="25" t="s">
        <v>71</v>
      </c>
      <c r="E2548" s="15"/>
      <c r="F2548" s="15"/>
      <c r="G2548" s="15"/>
      <c r="H2548" s="15"/>
      <c r="I2548" s="15"/>
      <c r="J2548" s="15"/>
      <c r="K2548" s="16">
        <f>K2551</f>
        <v>5</v>
      </c>
      <c r="L2548" s="17">
        <f>L2551</f>
        <v>44.34</v>
      </c>
      <c r="M2548" s="17">
        <f>M2551</f>
        <v>221.7</v>
      </c>
      <c r="Q2548" s="17">
        <v>44.34</v>
      </c>
    </row>
    <row r="2549" spans="1:17" ht="157.5" x14ac:dyDescent="0.25">
      <c r="A2549" s="15"/>
      <c r="B2549" s="15"/>
      <c r="C2549" s="15"/>
      <c r="D2549" s="25" t="s">
        <v>72</v>
      </c>
      <c r="E2549" s="15"/>
      <c r="F2549" s="15"/>
      <c r="G2549" s="15"/>
      <c r="H2549" s="15"/>
      <c r="I2549" s="15"/>
      <c r="J2549" s="15"/>
      <c r="K2549" s="15"/>
      <c r="L2549" s="15"/>
      <c r="M2549" s="15"/>
      <c r="Q2549" s="15">
        <v>0</v>
      </c>
    </row>
    <row r="2550" spans="1:17" x14ac:dyDescent="0.25">
      <c r="A2550" s="15"/>
      <c r="B2550" s="15"/>
      <c r="C2550" s="15"/>
      <c r="D2550" s="34"/>
      <c r="E2550" s="14" t="s">
        <v>73</v>
      </c>
      <c r="F2550" s="18">
        <v>0</v>
      </c>
      <c r="G2550" s="19">
        <v>5</v>
      </c>
      <c r="H2550" s="19">
        <v>0</v>
      </c>
      <c r="I2550" s="19">
        <v>0</v>
      </c>
      <c r="J2550" s="16">
        <f>OR(F2550&lt;&gt;0,G2550&lt;&gt;0,H2550&lt;&gt;0,I2550&lt;&gt;0)*(F2550 + (F2550 = 0))*(G2550 + (G2550 = 0))*(H2550 + (H2550 = 0))*(I2550 + (I2550 = 0))</f>
        <v>5</v>
      </c>
      <c r="K2550" s="15"/>
      <c r="L2550" s="15"/>
      <c r="M2550" s="15"/>
      <c r="Q2550" s="15">
        <v>0</v>
      </c>
    </row>
    <row r="2551" spans="1:17" x14ac:dyDescent="0.25">
      <c r="A2551" s="15"/>
      <c r="B2551" s="15"/>
      <c r="C2551" s="15"/>
      <c r="D2551" s="34"/>
      <c r="E2551" s="15"/>
      <c r="F2551" s="15"/>
      <c r="G2551" s="15"/>
      <c r="H2551" s="15"/>
      <c r="I2551" s="15"/>
      <c r="J2551" s="20" t="s">
        <v>78</v>
      </c>
      <c r="K2551" s="21">
        <f>J2550</f>
        <v>5</v>
      </c>
      <c r="L2551" s="22">
        <f>+Q2551</f>
        <v>44.34</v>
      </c>
      <c r="M2551" s="23">
        <f>ROUND(K2551*L2551,2)</f>
        <v>221.7</v>
      </c>
      <c r="Q2551" s="22">
        <v>44.34</v>
      </c>
    </row>
    <row r="2552" spans="1:17" ht="0.95" customHeight="1" x14ac:dyDescent="0.25">
      <c r="A2552" s="24"/>
      <c r="B2552" s="24"/>
      <c r="C2552" s="24"/>
      <c r="D2552" s="35"/>
      <c r="E2552" s="24"/>
      <c r="F2552" s="24"/>
      <c r="G2552" s="24"/>
      <c r="H2552" s="24"/>
      <c r="I2552" s="24"/>
      <c r="J2552" s="24"/>
      <c r="K2552" s="24"/>
      <c r="L2552" s="24"/>
      <c r="M2552" s="24"/>
      <c r="Q2552" s="24">
        <v>0</v>
      </c>
    </row>
    <row r="2553" spans="1:17" ht="22.5" x14ac:dyDescent="0.25">
      <c r="A2553" s="13" t="s">
        <v>79</v>
      </c>
      <c r="B2553" s="14" t="s">
        <v>22</v>
      </c>
      <c r="C2553" s="14" t="s">
        <v>47</v>
      </c>
      <c r="D2553" s="25" t="s">
        <v>80</v>
      </c>
      <c r="E2553" s="15"/>
      <c r="F2553" s="15"/>
      <c r="G2553" s="15"/>
      <c r="H2553" s="15"/>
      <c r="I2553" s="15"/>
      <c r="J2553" s="15"/>
      <c r="K2553" s="16">
        <f>K2556</f>
        <v>208</v>
      </c>
      <c r="L2553" s="17">
        <f>L2556</f>
        <v>14.52</v>
      </c>
      <c r="M2553" s="17">
        <f>M2556</f>
        <v>3020.16</v>
      </c>
      <c r="Q2553" s="17">
        <v>14.52</v>
      </c>
    </row>
    <row r="2554" spans="1:17" ht="112.5" x14ac:dyDescent="0.25">
      <c r="A2554" s="15"/>
      <c r="B2554" s="15"/>
      <c r="C2554" s="15"/>
      <c r="D2554" s="25" t="s">
        <v>81</v>
      </c>
      <c r="E2554" s="15"/>
      <c r="F2554" s="15"/>
      <c r="G2554" s="15"/>
      <c r="H2554" s="15"/>
      <c r="I2554" s="15"/>
      <c r="J2554" s="15"/>
      <c r="K2554" s="15"/>
      <c r="L2554" s="15"/>
      <c r="M2554" s="15"/>
      <c r="Q2554" s="15">
        <v>0</v>
      </c>
    </row>
    <row r="2555" spans="1:17" x14ac:dyDescent="0.25">
      <c r="A2555" s="15"/>
      <c r="B2555" s="15"/>
      <c r="C2555" s="15"/>
      <c r="D2555" s="34"/>
      <c r="E2555" s="14" t="s">
        <v>73</v>
      </c>
      <c r="F2555" s="18">
        <v>1</v>
      </c>
      <c r="G2555" s="19">
        <v>208</v>
      </c>
      <c r="H2555" s="19">
        <v>0</v>
      </c>
      <c r="I2555" s="19">
        <v>0</v>
      </c>
      <c r="J2555" s="16">
        <f>OR(F2555&lt;&gt;0,G2555&lt;&gt;0,H2555&lt;&gt;0,I2555&lt;&gt;0)*(F2555 + (F2555 = 0))*(G2555 + (G2555 = 0))*(H2555 + (H2555 = 0))*(I2555 + (I2555 = 0))</f>
        <v>208</v>
      </c>
      <c r="K2555" s="15"/>
      <c r="L2555" s="15"/>
      <c r="M2555" s="15"/>
      <c r="Q2555" s="15">
        <v>0</v>
      </c>
    </row>
    <row r="2556" spans="1:17" x14ac:dyDescent="0.25">
      <c r="A2556" s="15"/>
      <c r="B2556" s="15"/>
      <c r="C2556" s="15"/>
      <c r="D2556" s="34"/>
      <c r="E2556" s="15"/>
      <c r="F2556" s="15"/>
      <c r="G2556" s="15"/>
      <c r="H2556" s="15"/>
      <c r="I2556" s="15"/>
      <c r="J2556" s="20" t="s">
        <v>83</v>
      </c>
      <c r="K2556" s="21">
        <f>J2555</f>
        <v>208</v>
      </c>
      <c r="L2556" s="22">
        <f>+Q2556</f>
        <v>14.52</v>
      </c>
      <c r="M2556" s="23">
        <f>ROUND(K2556*L2556,2)</f>
        <v>3020.16</v>
      </c>
      <c r="Q2556" s="22">
        <v>14.52</v>
      </c>
    </row>
    <row r="2557" spans="1:17" ht="0.95" customHeight="1" x14ac:dyDescent="0.25">
      <c r="A2557" s="24"/>
      <c r="B2557" s="24"/>
      <c r="C2557" s="24"/>
      <c r="D2557" s="35"/>
      <c r="E2557" s="24"/>
      <c r="F2557" s="24"/>
      <c r="G2557" s="24"/>
      <c r="H2557" s="24"/>
      <c r="I2557" s="24"/>
      <c r="J2557" s="24"/>
      <c r="K2557" s="24"/>
      <c r="L2557" s="24"/>
      <c r="M2557" s="24"/>
      <c r="Q2557" s="24">
        <v>0</v>
      </c>
    </row>
    <row r="2558" spans="1:17" x14ac:dyDescent="0.25">
      <c r="A2558" s="15"/>
      <c r="B2558" s="15"/>
      <c r="C2558" s="15"/>
      <c r="D2558" s="34"/>
      <c r="E2558" s="15"/>
      <c r="F2558" s="15"/>
      <c r="G2558" s="15"/>
      <c r="H2558" s="15"/>
      <c r="I2558" s="15"/>
      <c r="J2558" s="20" t="s">
        <v>935</v>
      </c>
      <c r="K2558" s="19">
        <v>1</v>
      </c>
      <c r="L2558" s="23">
        <f>M2502+M2507+M2512+M2517+M2522+M2527+M2536+M2542+M2548+M2553</f>
        <v>6672.04</v>
      </c>
      <c r="M2558" s="23">
        <f>ROUND(K2558*L2558,2)</f>
        <v>6672.04</v>
      </c>
      <c r="Q2558" s="23">
        <v>6672.47</v>
      </c>
    </row>
    <row r="2559" spans="1:17" ht="0.95" customHeight="1" x14ac:dyDescent="0.25">
      <c r="A2559" s="24"/>
      <c r="B2559" s="24"/>
      <c r="C2559" s="24"/>
      <c r="D2559" s="35"/>
      <c r="E2559" s="24"/>
      <c r="F2559" s="24"/>
      <c r="G2559" s="24"/>
      <c r="H2559" s="24"/>
      <c r="I2559" s="24"/>
      <c r="J2559" s="24"/>
      <c r="K2559" s="24"/>
      <c r="L2559" s="24"/>
      <c r="M2559" s="24"/>
      <c r="Q2559" s="24">
        <v>0</v>
      </c>
    </row>
    <row r="2560" spans="1:17" ht="22.5" x14ac:dyDescent="0.25">
      <c r="A2560" s="9" t="s">
        <v>936</v>
      </c>
      <c r="B2560" s="9" t="s">
        <v>16</v>
      </c>
      <c r="C2560" s="9" t="s">
        <v>17</v>
      </c>
      <c r="D2560" s="33" t="s">
        <v>86</v>
      </c>
      <c r="E2560" s="10"/>
      <c r="F2560" s="10"/>
      <c r="G2560" s="10"/>
      <c r="H2560" s="10"/>
      <c r="I2560" s="10"/>
      <c r="J2560" s="10"/>
      <c r="K2560" s="11">
        <f>K2629</f>
        <v>1</v>
      </c>
      <c r="L2560" s="12">
        <f>L2629</f>
        <v>4076.83</v>
      </c>
      <c r="M2560" s="12">
        <f>M2629</f>
        <v>4076.83</v>
      </c>
      <c r="Q2560" s="12">
        <v>4070.95</v>
      </c>
    </row>
    <row r="2561" spans="1:17" ht="22.5" x14ac:dyDescent="0.25">
      <c r="A2561" s="13" t="s">
        <v>87</v>
      </c>
      <c r="B2561" s="14" t="s">
        <v>22</v>
      </c>
      <c r="C2561" s="14" t="s">
        <v>88</v>
      </c>
      <c r="D2561" s="25" t="s">
        <v>89</v>
      </c>
      <c r="E2561" s="15"/>
      <c r="F2561" s="15"/>
      <c r="G2561" s="15"/>
      <c r="H2561" s="15"/>
      <c r="I2561" s="15"/>
      <c r="J2561" s="15"/>
      <c r="K2561" s="16">
        <f>K2566</f>
        <v>46.680999999999997</v>
      </c>
      <c r="L2561" s="17">
        <f>L2566</f>
        <v>33.24</v>
      </c>
      <c r="M2561" s="17">
        <f>M2566</f>
        <v>1551.68</v>
      </c>
      <c r="Q2561" s="17">
        <v>33.24</v>
      </c>
    </row>
    <row r="2562" spans="1:17" ht="56.25" x14ac:dyDescent="0.25">
      <c r="A2562" s="15"/>
      <c r="B2562" s="15"/>
      <c r="C2562" s="15"/>
      <c r="D2562" s="25" t="s">
        <v>90</v>
      </c>
      <c r="E2562" s="15"/>
      <c r="F2562" s="15"/>
      <c r="G2562" s="15"/>
      <c r="H2562" s="15"/>
      <c r="I2562" s="15"/>
      <c r="J2562" s="15"/>
      <c r="K2562" s="15"/>
      <c r="L2562" s="15"/>
      <c r="M2562" s="15"/>
      <c r="Q2562" s="15">
        <v>0</v>
      </c>
    </row>
    <row r="2563" spans="1:17" x14ac:dyDescent="0.25">
      <c r="A2563" s="15"/>
      <c r="B2563" s="15"/>
      <c r="C2563" s="15"/>
      <c r="D2563" s="34"/>
      <c r="E2563" s="14" t="s">
        <v>91</v>
      </c>
      <c r="F2563" s="18"/>
      <c r="G2563" s="19"/>
      <c r="H2563" s="19"/>
      <c r="I2563" s="19"/>
      <c r="J2563" s="16">
        <f>OR(F2563&lt;&gt;0,G2563&lt;&gt;0,H2563&lt;&gt;0,I2563&lt;&gt;0)*(F2563 + (F2563 = 0))*(G2563 + (G2563 = 0))*(H2563 + (H2563 = 0))*(I2563 + (I2563 = 0))</f>
        <v>0</v>
      </c>
      <c r="K2563" s="15"/>
      <c r="L2563" s="15"/>
      <c r="M2563" s="15"/>
      <c r="Q2563" s="15">
        <v>0</v>
      </c>
    </row>
    <row r="2564" spans="1:17" x14ac:dyDescent="0.25">
      <c r="A2564" s="15"/>
      <c r="B2564" s="15"/>
      <c r="C2564" s="15"/>
      <c r="D2564" s="34"/>
      <c r="E2564" s="14" t="s">
        <v>93</v>
      </c>
      <c r="F2564" s="18"/>
      <c r="G2564" s="19"/>
      <c r="H2564" s="19"/>
      <c r="I2564" s="19"/>
      <c r="J2564" s="16">
        <f>OR(F2564&lt;&gt;0,G2564&lt;&gt;0,H2564&lt;&gt;0,I2564&lt;&gt;0)*(F2564 + (F2564 = 0))*(G2564 + (G2564 = 0))*(H2564 + (H2564 = 0))*(I2564 + (I2564 = 0))</f>
        <v>0</v>
      </c>
      <c r="K2564" s="15"/>
      <c r="L2564" s="15"/>
      <c r="M2564" s="15"/>
      <c r="Q2564" s="15">
        <v>0</v>
      </c>
    </row>
    <row r="2565" spans="1:17" x14ac:dyDescent="0.25">
      <c r="A2565" s="15"/>
      <c r="B2565" s="15"/>
      <c r="C2565" s="15"/>
      <c r="D2565" s="34"/>
      <c r="E2565" s="14" t="s">
        <v>73</v>
      </c>
      <c r="F2565" s="18">
        <v>0.9</v>
      </c>
      <c r="G2565" s="19">
        <v>207.47</v>
      </c>
      <c r="H2565" s="19">
        <v>0</v>
      </c>
      <c r="I2565" s="19">
        <v>0.25</v>
      </c>
      <c r="J2565" s="16">
        <f>OR(F2565&lt;&gt;0,G2565&lt;&gt;0,H2565&lt;&gt;0,I2565&lt;&gt;0)*(F2565 + (F2565 = 0))*(G2565 + (G2565 = 0))*(H2565 + (H2565 = 0))*(I2565 + (I2565 = 0))</f>
        <v>46.680999999999997</v>
      </c>
      <c r="K2565" s="15"/>
      <c r="L2565" s="15"/>
      <c r="M2565" s="15"/>
      <c r="Q2565" s="15">
        <v>0</v>
      </c>
    </row>
    <row r="2566" spans="1:17" x14ac:dyDescent="0.25">
      <c r="A2566" s="15"/>
      <c r="B2566" s="15"/>
      <c r="C2566" s="15"/>
      <c r="D2566" s="34"/>
      <c r="E2566" s="15"/>
      <c r="F2566" s="15"/>
      <c r="G2566" s="15"/>
      <c r="H2566" s="15"/>
      <c r="I2566" s="15"/>
      <c r="J2566" s="20" t="s">
        <v>95</v>
      </c>
      <c r="K2566" s="21">
        <f>SUM(J2563:J2565)</f>
        <v>46.680999999999997</v>
      </c>
      <c r="L2566" s="22">
        <f>+Q2566</f>
        <v>33.24</v>
      </c>
      <c r="M2566" s="23">
        <f>ROUND(K2566*L2566,2)</f>
        <v>1551.68</v>
      </c>
      <c r="Q2566" s="22">
        <v>33.24</v>
      </c>
    </row>
    <row r="2567" spans="1:17" ht="0.95" customHeight="1" x14ac:dyDescent="0.25">
      <c r="A2567" s="24"/>
      <c r="B2567" s="24"/>
      <c r="C2567" s="24"/>
      <c r="D2567" s="35"/>
      <c r="E2567" s="24"/>
      <c r="F2567" s="24"/>
      <c r="G2567" s="24"/>
      <c r="H2567" s="24"/>
      <c r="I2567" s="24"/>
      <c r="J2567" s="24"/>
      <c r="K2567" s="24"/>
      <c r="L2567" s="24"/>
      <c r="M2567" s="24"/>
      <c r="Q2567" s="24">
        <v>0</v>
      </c>
    </row>
    <row r="2568" spans="1:17" ht="22.5" x14ac:dyDescent="0.25">
      <c r="A2568" s="13" t="s">
        <v>96</v>
      </c>
      <c r="B2568" s="14" t="s">
        <v>22</v>
      </c>
      <c r="C2568" s="14" t="s">
        <v>88</v>
      </c>
      <c r="D2568" s="25" t="s">
        <v>97</v>
      </c>
      <c r="E2568" s="15"/>
      <c r="F2568" s="15"/>
      <c r="G2568" s="15"/>
      <c r="H2568" s="15"/>
      <c r="I2568" s="15"/>
      <c r="J2568" s="15"/>
      <c r="K2568" s="16">
        <f>K2573</f>
        <v>5.1870000000000003</v>
      </c>
      <c r="L2568" s="17">
        <f>L2573</f>
        <v>67.16</v>
      </c>
      <c r="M2568" s="17">
        <f>M2573</f>
        <v>348.36</v>
      </c>
      <c r="Q2568" s="17">
        <v>67.16</v>
      </c>
    </row>
    <row r="2569" spans="1:17" ht="33.75" x14ac:dyDescent="0.25">
      <c r="A2569" s="15"/>
      <c r="B2569" s="15"/>
      <c r="C2569" s="15"/>
      <c r="D2569" s="25" t="s">
        <v>98</v>
      </c>
      <c r="E2569" s="15"/>
      <c r="F2569" s="15"/>
      <c r="G2569" s="15"/>
      <c r="H2569" s="15"/>
      <c r="I2569" s="15"/>
      <c r="J2569" s="15"/>
      <c r="K2569" s="15"/>
      <c r="L2569" s="15"/>
      <c r="M2569" s="15"/>
      <c r="Q2569" s="15">
        <v>0</v>
      </c>
    </row>
    <row r="2570" spans="1:17" x14ac:dyDescent="0.25">
      <c r="A2570" s="15"/>
      <c r="B2570" s="15"/>
      <c r="C2570" s="15"/>
      <c r="D2570" s="34"/>
      <c r="E2570" s="14" t="s">
        <v>91</v>
      </c>
      <c r="F2570" s="18"/>
      <c r="G2570" s="19"/>
      <c r="H2570" s="19"/>
      <c r="I2570" s="19"/>
      <c r="J2570" s="16">
        <f>OR(F2570&lt;&gt;0,G2570&lt;&gt;0,H2570&lt;&gt;0,I2570&lt;&gt;0)*(F2570 + (F2570 = 0))*(G2570 + (G2570 = 0))*(H2570 + (H2570 = 0))*(I2570 + (I2570 = 0))</f>
        <v>0</v>
      </c>
      <c r="K2570" s="15"/>
      <c r="L2570" s="15"/>
      <c r="M2570" s="15"/>
      <c r="Q2570" s="15">
        <v>0</v>
      </c>
    </row>
    <row r="2571" spans="1:17" x14ac:dyDescent="0.25">
      <c r="A2571" s="15"/>
      <c r="B2571" s="15"/>
      <c r="C2571" s="15"/>
      <c r="D2571" s="34"/>
      <c r="E2571" s="14" t="s">
        <v>99</v>
      </c>
      <c r="F2571" s="18"/>
      <c r="G2571" s="19"/>
      <c r="H2571" s="19"/>
      <c r="I2571" s="19"/>
      <c r="J2571" s="16">
        <f>OR(F2571&lt;&gt;0,G2571&lt;&gt;0,H2571&lt;&gt;0,I2571&lt;&gt;0)*(F2571 + (F2571 = 0))*(G2571 + (G2571 = 0))*(H2571 + (H2571 = 0))*(I2571 + (I2571 = 0))</f>
        <v>0</v>
      </c>
      <c r="K2571" s="15"/>
      <c r="L2571" s="15"/>
      <c r="M2571" s="15"/>
      <c r="Q2571" s="15">
        <v>0</v>
      </c>
    </row>
    <row r="2572" spans="1:17" x14ac:dyDescent="0.25">
      <c r="A2572" s="15"/>
      <c r="B2572" s="15"/>
      <c r="C2572" s="15"/>
      <c r="D2572" s="34"/>
      <c r="E2572" s="14" t="s">
        <v>73</v>
      </c>
      <c r="F2572" s="18">
        <v>0.1</v>
      </c>
      <c r="G2572" s="19">
        <v>207.47</v>
      </c>
      <c r="H2572" s="19">
        <v>0</v>
      </c>
      <c r="I2572" s="19">
        <v>0.25</v>
      </c>
      <c r="J2572" s="16">
        <f>OR(F2572&lt;&gt;0,G2572&lt;&gt;0,H2572&lt;&gt;0,I2572&lt;&gt;0)*(F2572 + (F2572 = 0))*(G2572 + (G2572 = 0))*(H2572 + (H2572 = 0))*(I2572 + (I2572 = 0))</f>
        <v>5.1870000000000003</v>
      </c>
      <c r="K2572" s="15"/>
      <c r="L2572" s="15"/>
      <c r="M2572" s="15"/>
      <c r="Q2572" s="15">
        <v>0</v>
      </c>
    </row>
    <row r="2573" spans="1:17" x14ac:dyDescent="0.25">
      <c r="A2573" s="15"/>
      <c r="B2573" s="15"/>
      <c r="C2573" s="15"/>
      <c r="D2573" s="34"/>
      <c r="E2573" s="15"/>
      <c r="F2573" s="15"/>
      <c r="G2573" s="15"/>
      <c r="H2573" s="15"/>
      <c r="I2573" s="15"/>
      <c r="J2573" s="20" t="s">
        <v>100</v>
      </c>
      <c r="K2573" s="21">
        <f>SUM(J2570:J2572)</f>
        <v>5.1870000000000003</v>
      </c>
      <c r="L2573" s="22">
        <f>+Q2573</f>
        <v>67.16</v>
      </c>
      <c r="M2573" s="23">
        <f>ROUND(K2573*L2573,2)</f>
        <v>348.36</v>
      </c>
      <c r="Q2573" s="22">
        <v>67.16</v>
      </c>
    </row>
    <row r="2574" spans="1:17" ht="0.95" customHeight="1" x14ac:dyDescent="0.25">
      <c r="A2574" s="24"/>
      <c r="B2574" s="24"/>
      <c r="C2574" s="24"/>
      <c r="D2574" s="35"/>
      <c r="E2574" s="24"/>
      <c r="F2574" s="24"/>
      <c r="G2574" s="24"/>
      <c r="H2574" s="24"/>
      <c r="I2574" s="24"/>
      <c r="J2574" s="24"/>
      <c r="K2574" s="24"/>
      <c r="L2574" s="24"/>
      <c r="M2574" s="24"/>
      <c r="Q2574" s="24">
        <v>0</v>
      </c>
    </row>
    <row r="2575" spans="1:17" x14ac:dyDescent="0.25">
      <c r="A2575" s="13" t="s">
        <v>111</v>
      </c>
      <c r="B2575" s="14" t="s">
        <v>22</v>
      </c>
      <c r="C2575" s="14" t="s">
        <v>88</v>
      </c>
      <c r="D2575" s="25" t="s">
        <v>112</v>
      </c>
      <c r="E2575" s="15"/>
      <c r="F2575" s="15"/>
      <c r="G2575" s="15"/>
      <c r="H2575" s="15"/>
      <c r="I2575" s="15"/>
      <c r="J2575" s="15"/>
      <c r="K2575" s="16">
        <f>K2580</f>
        <v>5.625</v>
      </c>
      <c r="L2575" s="17">
        <f>L2580</f>
        <v>10.44</v>
      </c>
      <c r="M2575" s="17">
        <f>M2580</f>
        <v>58.73</v>
      </c>
      <c r="Q2575" s="17">
        <v>10.44</v>
      </c>
    </row>
    <row r="2576" spans="1:17" ht="33.75" x14ac:dyDescent="0.25">
      <c r="A2576" s="15"/>
      <c r="B2576" s="15"/>
      <c r="C2576" s="15"/>
      <c r="D2576" s="25" t="s">
        <v>113</v>
      </c>
      <c r="E2576" s="15"/>
      <c r="F2576" s="15"/>
      <c r="G2576" s="15"/>
      <c r="H2576" s="15"/>
      <c r="I2576" s="15"/>
      <c r="J2576" s="15"/>
      <c r="K2576" s="15"/>
      <c r="L2576" s="15"/>
      <c r="M2576" s="15"/>
      <c r="Q2576" s="15">
        <v>0</v>
      </c>
    </row>
    <row r="2577" spans="1:17" x14ac:dyDescent="0.25">
      <c r="A2577" s="15"/>
      <c r="B2577" s="15"/>
      <c r="C2577" s="15"/>
      <c r="D2577" s="34"/>
      <c r="E2577" s="14" t="s">
        <v>114</v>
      </c>
      <c r="F2577" s="18"/>
      <c r="G2577" s="19"/>
      <c r="H2577" s="19"/>
      <c r="I2577" s="19"/>
      <c r="J2577" s="16">
        <f>OR(F2577&lt;&gt;0,G2577&lt;&gt;0,H2577&lt;&gt;0,I2577&lt;&gt;0)*(F2577 + (F2577 = 0))*(G2577 + (G2577 = 0))*(H2577 + (H2577 = 0))*(I2577 + (I2577 = 0))</f>
        <v>0</v>
      </c>
      <c r="K2577" s="15"/>
      <c r="L2577" s="15"/>
      <c r="M2577" s="15"/>
      <c r="Q2577" s="15">
        <v>0</v>
      </c>
    </row>
    <row r="2578" spans="1:17" x14ac:dyDescent="0.25">
      <c r="A2578" s="15"/>
      <c r="B2578" s="15"/>
      <c r="C2578" s="15"/>
      <c r="D2578" s="34"/>
      <c r="E2578" s="14" t="s">
        <v>93</v>
      </c>
      <c r="F2578" s="18"/>
      <c r="G2578" s="19"/>
      <c r="H2578" s="19"/>
      <c r="I2578" s="19"/>
      <c r="J2578" s="16">
        <f>OR(F2578&lt;&gt;0,G2578&lt;&gt;0,H2578&lt;&gt;0,I2578&lt;&gt;0)*(F2578 + (F2578 = 0))*(G2578 + (G2578 = 0))*(H2578 + (H2578 = 0))*(I2578 + (I2578 = 0))</f>
        <v>0</v>
      </c>
      <c r="K2578" s="15"/>
      <c r="L2578" s="15"/>
      <c r="M2578" s="15"/>
      <c r="Q2578" s="15">
        <v>0</v>
      </c>
    </row>
    <row r="2579" spans="1:17" x14ac:dyDescent="0.25">
      <c r="A2579" s="15"/>
      <c r="B2579" s="15"/>
      <c r="C2579" s="15"/>
      <c r="D2579" s="34"/>
      <c r="E2579" s="14" t="s">
        <v>937</v>
      </c>
      <c r="F2579" s="18">
        <v>0.9</v>
      </c>
      <c r="G2579" s="19">
        <v>5</v>
      </c>
      <c r="H2579" s="19">
        <v>5</v>
      </c>
      <c r="I2579" s="19">
        <v>0.25</v>
      </c>
      <c r="J2579" s="16">
        <f>OR(F2579&lt;&gt;0,G2579&lt;&gt;0,H2579&lt;&gt;0,I2579&lt;&gt;0)*(F2579 + (F2579 = 0))*(G2579 + (G2579 = 0))*(H2579 + (H2579 = 0))*(I2579 + (I2579 = 0))</f>
        <v>5.625</v>
      </c>
      <c r="K2579" s="15"/>
      <c r="L2579" s="15"/>
      <c r="M2579" s="15"/>
      <c r="Q2579" s="15">
        <v>0</v>
      </c>
    </row>
    <row r="2580" spans="1:17" x14ac:dyDescent="0.25">
      <c r="A2580" s="15"/>
      <c r="B2580" s="15"/>
      <c r="C2580" s="15"/>
      <c r="D2580" s="34"/>
      <c r="E2580" s="15"/>
      <c r="F2580" s="15"/>
      <c r="G2580" s="15"/>
      <c r="H2580" s="15"/>
      <c r="I2580" s="15"/>
      <c r="J2580" s="20" t="s">
        <v>116</v>
      </c>
      <c r="K2580" s="21">
        <f>SUM(J2577:J2579)</f>
        <v>5.625</v>
      </c>
      <c r="L2580" s="22">
        <f>+Q2580</f>
        <v>10.44</v>
      </c>
      <c r="M2580" s="23">
        <f>ROUND(K2580*L2580,2)</f>
        <v>58.73</v>
      </c>
      <c r="Q2580" s="22">
        <v>10.44</v>
      </c>
    </row>
    <row r="2581" spans="1:17" ht="0.95" customHeight="1" x14ac:dyDescent="0.25">
      <c r="A2581" s="24"/>
      <c r="B2581" s="24"/>
      <c r="C2581" s="24"/>
      <c r="D2581" s="35"/>
      <c r="E2581" s="24"/>
      <c r="F2581" s="24"/>
      <c r="G2581" s="24"/>
      <c r="H2581" s="24"/>
      <c r="I2581" s="24"/>
      <c r="J2581" s="24"/>
      <c r="K2581" s="24"/>
      <c r="L2581" s="24"/>
      <c r="M2581" s="24"/>
      <c r="Q2581" s="24">
        <v>0</v>
      </c>
    </row>
    <row r="2582" spans="1:17" x14ac:dyDescent="0.25">
      <c r="A2582" s="13" t="s">
        <v>117</v>
      </c>
      <c r="B2582" s="14" t="s">
        <v>22</v>
      </c>
      <c r="C2582" s="14" t="s">
        <v>88</v>
      </c>
      <c r="D2582" s="25" t="s">
        <v>118</v>
      </c>
      <c r="E2582" s="15"/>
      <c r="F2582" s="15"/>
      <c r="G2582" s="15"/>
      <c r="H2582" s="15"/>
      <c r="I2582" s="15"/>
      <c r="J2582" s="15"/>
      <c r="K2582" s="16">
        <f>K2587</f>
        <v>0.625</v>
      </c>
      <c r="L2582" s="17">
        <f>L2587</f>
        <v>36.049999999999997</v>
      </c>
      <c r="M2582" s="17">
        <f>M2587</f>
        <v>22.53</v>
      </c>
      <c r="Q2582" s="17">
        <v>36.049999999999997</v>
      </c>
    </row>
    <row r="2583" spans="1:17" ht="22.5" x14ac:dyDescent="0.25">
      <c r="A2583" s="15"/>
      <c r="B2583" s="15"/>
      <c r="C2583" s="15"/>
      <c r="D2583" s="25" t="s">
        <v>119</v>
      </c>
      <c r="E2583" s="15"/>
      <c r="F2583" s="15"/>
      <c r="G2583" s="15"/>
      <c r="H2583" s="15"/>
      <c r="I2583" s="15"/>
      <c r="J2583" s="15"/>
      <c r="K2583" s="15"/>
      <c r="L2583" s="15"/>
      <c r="M2583" s="15"/>
      <c r="Q2583" s="15">
        <v>0</v>
      </c>
    </row>
    <row r="2584" spans="1:17" x14ac:dyDescent="0.25">
      <c r="A2584" s="15"/>
      <c r="B2584" s="15"/>
      <c r="C2584" s="15"/>
      <c r="D2584" s="34"/>
      <c r="E2584" s="14" t="s">
        <v>114</v>
      </c>
      <c r="F2584" s="18"/>
      <c r="G2584" s="19"/>
      <c r="H2584" s="19"/>
      <c r="I2584" s="19"/>
      <c r="J2584" s="16">
        <f>OR(F2584&lt;&gt;0,G2584&lt;&gt;0,H2584&lt;&gt;0,I2584&lt;&gt;0)*(F2584 + (F2584 = 0))*(G2584 + (G2584 = 0))*(H2584 + (H2584 = 0))*(I2584 + (I2584 = 0))</f>
        <v>0</v>
      </c>
      <c r="K2584" s="15"/>
      <c r="L2584" s="15"/>
      <c r="M2584" s="15"/>
      <c r="Q2584" s="15">
        <v>0</v>
      </c>
    </row>
    <row r="2585" spans="1:17" x14ac:dyDescent="0.25">
      <c r="A2585" s="15"/>
      <c r="B2585" s="15"/>
      <c r="C2585" s="15"/>
      <c r="D2585" s="34"/>
      <c r="E2585" s="14" t="s">
        <v>99</v>
      </c>
      <c r="F2585" s="18"/>
      <c r="G2585" s="19"/>
      <c r="H2585" s="19"/>
      <c r="I2585" s="19"/>
      <c r="J2585" s="16">
        <f>OR(F2585&lt;&gt;0,G2585&lt;&gt;0,H2585&lt;&gt;0,I2585&lt;&gt;0)*(F2585 + (F2585 = 0))*(G2585 + (G2585 = 0))*(H2585 + (H2585 = 0))*(I2585 + (I2585 = 0))</f>
        <v>0</v>
      </c>
      <c r="K2585" s="15"/>
      <c r="L2585" s="15"/>
      <c r="M2585" s="15"/>
      <c r="Q2585" s="15">
        <v>0</v>
      </c>
    </row>
    <row r="2586" spans="1:17" x14ac:dyDescent="0.25">
      <c r="A2586" s="15"/>
      <c r="B2586" s="15"/>
      <c r="C2586" s="15"/>
      <c r="D2586" s="34"/>
      <c r="E2586" s="14" t="s">
        <v>937</v>
      </c>
      <c r="F2586" s="18">
        <v>0.1</v>
      </c>
      <c r="G2586" s="19">
        <v>5</v>
      </c>
      <c r="H2586" s="19">
        <v>5</v>
      </c>
      <c r="I2586" s="19">
        <v>0.25</v>
      </c>
      <c r="J2586" s="16">
        <f>OR(F2586&lt;&gt;0,G2586&lt;&gt;0,H2586&lt;&gt;0,I2586&lt;&gt;0)*(F2586 + (F2586 = 0))*(G2586 + (G2586 = 0))*(H2586 + (H2586 = 0))*(I2586 + (I2586 = 0))</f>
        <v>0.625</v>
      </c>
      <c r="K2586" s="15"/>
      <c r="L2586" s="15"/>
      <c r="M2586" s="15"/>
      <c r="Q2586" s="15">
        <v>0</v>
      </c>
    </row>
    <row r="2587" spans="1:17" x14ac:dyDescent="0.25">
      <c r="A2587" s="15"/>
      <c r="B2587" s="15"/>
      <c r="C2587" s="15"/>
      <c r="D2587" s="34"/>
      <c r="E2587" s="15"/>
      <c r="F2587" s="15"/>
      <c r="G2587" s="15"/>
      <c r="H2587" s="15"/>
      <c r="I2587" s="15"/>
      <c r="J2587" s="20" t="s">
        <v>120</v>
      </c>
      <c r="K2587" s="21">
        <f>SUM(J2584:J2586)</f>
        <v>0.625</v>
      </c>
      <c r="L2587" s="22">
        <f>+Q2587</f>
        <v>36.049999999999997</v>
      </c>
      <c r="M2587" s="23">
        <f>ROUND(K2587*L2587,2)</f>
        <v>22.53</v>
      </c>
      <c r="Q2587" s="22">
        <v>36.049999999999997</v>
      </c>
    </row>
    <row r="2588" spans="1:17" ht="0.95" customHeight="1" x14ac:dyDescent="0.25">
      <c r="A2588" s="24"/>
      <c r="B2588" s="24"/>
      <c r="C2588" s="24"/>
      <c r="D2588" s="35"/>
      <c r="E2588" s="24"/>
      <c r="F2588" s="24"/>
      <c r="G2588" s="24"/>
      <c r="H2588" s="24"/>
      <c r="I2588" s="24"/>
      <c r="J2588" s="24"/>
      <c r="K2588" s="24"/>
      <c r="L2588" s="24"/>
      <c r="M2588" s="24"/>
      <c r="Q2588" s="24">
        <v>0</v>
      </c>
    </row>
    <row r="2589" spans="1:17" ht="22.5" x14ac:dyDescent="0.25">
      <c r="A2589" s="13" t="s">
        <v>574</v>
      </c>
      <c r="B2589" s="14" t="s">
        <v>22</v>
      </c>
      <c r="C2589" s="14" t="s">
        <v>122</v>
      </c>
      <c r="D2589" s="25" t="s">
        <v>575</v>
      </c>
      <c r="E2589" s="15"/>
      <c r="F2589" s="15"/>
      <c r="G2589" s="15"/>
      <c r="H2589" s="15"/>
      <c r="I2589" s="15"/>
      <c r="J2589" s="15"/>
      <c r="K2589" s="16">
        <f>K2593</f>
        <v>2.1419999999999999</v>
      </c>
      <c r="L2589" s="17">
        <f>L2593</f>
        <v>9.34</v>
      </c>
      <c r="M2589" s="17">
        <f>M2593</f>
        <v>20.010000000000002</v>
      </c>
      <c r="Q2589" s="17">
        <v>9.34</v>
      </c>
    </row>
    <row r="2590" spans="1:17" ht="67.5" x14ac:dyDescent="0.25">
      <c r="A2590" s="15"/>
      <c r="B2590" s="15"/>
      <c r="C2590" s="15"/>
      <c r="D2590" s="25" t="s">
        <v>576</v>
      </c>
      <c r="E2590" s="15"/>
      <c r="F2590" s="15"/>
      <c r="G2590" s="15"/>
      <c r="H2590" s="15"/>
      <c r="I2590" s="15"/>
      <c r="J2590" s="15"/>
      <c r="K2590" s="15"/>
      <c r="L2590" s="15"/>
      <c r="M2590" s="15"/>
      <c r="Q2590" s="15">
        <v>0</v>
      </c>
    </row>
    <row r="2591" spans="1:17" x14ac:dyDescent="0.25">
      <c r="A2591" s="15"/>
      <c r="B2591" s="15"/>
      <c r="C2591" s="15"/>
      <c r="D2591" s="34"/>
      <c r="E2591" s="14" t="s">
        <v>93</v>
      </c>
      <c r="F2591" s="18"/>
      <c r="G2591" s="19"/>
      <c r="H2591" s="19"/>
      <c r="I2591" s="19"/>
      <c r="J2591" s="16">
        <f>OR(F2591&lt;&gt;0,G2591&lt;&gt;0,H2591&lt;&gt;0,I2591&lt;&gt;0)*(F2591 + (F2591 = 0))*(G2591 + (G2591 = 0))*(H2591 + (H2591 = 0))*(I2591 + (I2591 = 0))</f>
        <v>0</v>
      </c>
      <c r="K2591" s="15"/>
      <c r="L2591" s="15"/>
      <c r="M2591" s="15"/>
      <c r="Q2591" s="15">
        <v>0</v>
      </c>
    </row>
    <row r="2592" spans="1:17" x14ac:dyDescent="0.25">
      <c r="A2592" s="15"/>
      <c r="B2592" s="15"/>
      <c r="C2592" s="15"/>
      <c r="D2592" s="34"/>
      <c r="E2592" s="14" t="s">
        <v>73</v>
      </c>
      <c r="F2592" s="18">
        <v>0.9</v>
      </c>
      <c r="G2592" s="19">
        <v>2.38</v>
      </c>
      <c r="H2592" s="19">
        <v>0</v>
      </c>
      <c r="I2592" s="19">
        <v>0</v>
      </c>
      <c r="J2592" s="16">
        <f>OR(F2592&lt;&gt;0,G2592&lt;&gt;0,H2592&lt;&gt;0,I2592&lt;&gt;0)*(F2592 + (F2592 = 0))*(G2592 + (G2592 = 0))*(H2592 + (H2592 = 0))*(I2592 + (I2592 = 0))</f>
        <v>2.1419999999999999</v>
      </c>
      <c r="K2592" s="15"/>
      <c r="L2592" s="15"/>
      <c r="M2592" s="15"/>
      <c r="Q2592" s="15">
        <v>0</v>
      </c>
    </row>
    <row r="2593" spans="1:17" x14ac:dyDescent="0.25">
      <c r="A2593" s="15"/>
      <c r="B2593" s="15"/>
      <c r="C2593" s="15"/>
      <c r="D2593" s="34"/>
      <c r="E2593" s="15"/>
      <c r="F2593" s="15"/>
      <c r="G2593" s="15"/>
      <c r="H2593" s="15"/>
      <c r="I2593" s="15"/>
      <c r="J2593" s="20" t="s">
        <v>577</v>
      </c>
      <c r="K2593" s="21">
        <f>SUM(J2591:J2592)</f>
        <v>2.1419999999999999</v>
      </c>
      <c r="L2593" s="22">
        <f>+Q2593</f>
        <v>9.34</v>
      </c>
      <c r="M2593" s="23">
        <f>ROUND(K2593*L2593,2)</f>
        <v>20.010000000000002</v>
      </c>
      <c r="Q2593" s="22">
        <v>9.34</v>
      </c>
    </row>
    <row r="2594" spans="1:17" ht="0.95" customHeight="1" x14ac:dyDescent="0.25">
      <c r="A2594" s="24"/>
      <c r="B2594" s="24"/>
      <c r="C2594" s="24"/>
      <c r="D2594" s="35"/>
      <c r="E2594" s="24"/>
      <c r="F2594" s="24"/>
      <c r="G2594" s="24"/>
      <c r="H2594" s="24"/>
      <c r="I2594" s="24"/>
      <c r="J2594" s="24"/>
      <c r="K2594" s="24"/>
      <c r="L2594" s="24"/>
      <c r="M2594" s="24"/>
      <c r="Q2594" s="24">
        <v>0</v>
      </c>
    </row>
    <row r="2595" spans="1:17" ht="22.5" x14ac:dyDescent="0.25">
      <c r="A2595" s="13" t="s">
        <v>578</v>
      </c>
      <c r="B2595" s="14" t="s">
        <v>22</v>
      </c>
      <c r="C2595" s="14" t="s">
        <v>122</v>
      </c>
      <c r="D2595" s="25" t="s">
        <v>579</v>
      </c>
      <c r="E2595" s="15"/>
      <c r="F2595" s="15"/>
      <c r="G2595" s="15"/>
      <c r="H2595" s="15"/>
      <c r="I2595" s="15"/>
      <c r="J2595" s="15"/>
      <c r="K2595" s="16">
        <f>K2599</f>
        <v>0.23799999999999999</v>
      </c>
      <c r="L2595" s="17">
        <f>L2599</f>
        <v>3.3</v>
      </c>
      <c r="M2595" s="17">
        <f>M2599</f>
        <v>0.79</v>
      </c>
      <c r="Q2595" s="17">
        <v>3.3</v>
      </c>
    </row>
    <row r="2596" spans="1:17" ht="45" x14ac:dyDescent="0.25">
      <c r="A2596" s="15"/>
      <c r="B2596" s="15"/>
      <c r="C2596" s="15"/>
      <c r="D2596" s="25" t="s">
        <v>580</v>
      </c>
      <c r="E2596" s="15"/>
      <c r="F2596" s="15"/>
      <c r="G2596" s="15"/>
      <c r="H2596" s="15"/>
      <c r="I2596" s="15"/>
      <c r="J2596" s="15"/>
      <c r="K2596" s="15"/>
      <c r="L2596" s="15"/>
      <c r="M2596" s="15"/>
      <c r="Q2596" s="15">
        <v>0</v>
      </c>
    </row>
    <row r="2597" spans="1:17" x14ac:dyDescent="0.25">
      <c r="A2597" s="15"/>
      <c r="B2597" s="15"/>
      <c r="C2597" s="15"/>
      <c r="D2597" s="34"/>
      <c r="E2597" s="14" t="s">
        <v>99</v>
      </c>
      <c r="F2597" s="18"/>
      <c r="G2597" s="19"/>
      <c r="H2597" s="19"/>
      <c r="I2597" s="19"/>
      <c r="J2597" s="16">
        <f>OR(F2597&lt;&gt;0,G2597&lt;&gt;0,H2597&lt;&gt;0,I2597&lt;&gt;0)*(F2597 + (F2597 = 0))*(G2597 + (G2597 = 0))*(H2597 + (H2597 = 0))*(I2597 + (I2597 = 0))</f>
        <v>0</v>
      </c>
      <c r="K2597" s="15"/>
      <c r="L2597" s="15"/>
      <c r="M2597" s="15"/>
      <c r="Q2597" s="15">
        <v>0</v>
      </c>
    </row>
    <row r="2598" spans="1:17" x14ac:dyDescent="0.25">
      <c r="A2598" s="15"/>
      <c r="B2598" s="15"/>
      <c r="C2598" s="15"/>
      <c r="D2598" s="34"/>
      <c r="E2598" s="14" t="s">
        <v>73</v>
      </c>
      <c r="F2598" s="18">
        <v>0.1</v>
      </c>
      <c r="G2598" s="19">
        <v>2.38</v>
      </c>
      <c r="H2598" s="19">
        <v>0</v>
      </c>
      <c r="I2598" s="19">
        <v>0</v>
      </c>
      <c r="J2598" s="16">
        <f>OR(F2598&lt;&gt;0,G2598&lt;&gt;0,H2598&lt;&gt;0,I2598&lt;&gt;0)*(F2598 + (F2598 = 0))*(G2598 + (G2598 = 0))*(H2598 + (H2598 = 0))*(I2598 + (I2598 = 0))</f>
        <v>0.23799999999999999</v>
      </c>
      <c r="K2598" s="15"/>
      <c r="L2598" s="15"/>
      <c r="M2598" s="15"/>
      <c r="Q2598" s="15">
        <v>0</v>
      </c>
    </row>
    <row r="2599" spans="1:17" x14ac:dyDescent="0.25">
      <c r="A2599" s="15"/>
      <c r="B2599" s="15"/>
      <c r="C2599" s="15"/>
      <c r="D2599" s="34"/>
      <c r="E2599" s="15"/>
      <c r="F2599" s="15"/>
      <c r="G2599" s="15"/>
      <c r="H2599" s="15"/>
      <c r="I2599" s="15"/>
      <c r="J2599" s="20" t="s">
        <v>581</v>
      </c>
      <c r="K2599" s="21">
        <f>SUM(J2597:J2598)</f>
        <v>0.23799999999999999</v>
      </c>
      <c r="L2599" s="22">
        <f>+Q2599</f>
        <v>3.3</v>
      </c>
      <c r="M2599" s="23">
        <f>ROUND(K2599*L2599,2)</f>
        <v>0.79</v>
      </c>
      <c r="Q2599" s="22">
        <v>3.3</v>
      </c>
    </row>
    <row r="2600" spans="1:17" ht="0.95" customHeight="1" x14ac:dyDescent="0.25">
      <c r="A2600" s="24"/>
      <c r="B2600" s="24"/>
      <c r="C2600" s="24"/>
      <c r="D2600" s="35"/>
      <c r="E2600" s="24"/>
      <c r="F2600" s="24"/>
      <c r="G2600" s="24"/>
      <c r="H2600" s="24"/>
      <c r="I2600" s="24"/>
      <c r="J2600" s="24"/>
      <c r="K2600" s="24"/>
      <c r="L2600" s="24"/>
      <c r="M2600" s="24"/>
      <c r="Q2600" s="24">
        <v>0</v>
      </c>
    </row>
    <row r="2601" spans="1:17" ht="22.5" x14ac:dyDescent="0.25">
      <c r="A2601" s="13" t="s">
        <v>595</v>
      </c>
      <c r="B2601" s="14" t="s">
        <v>22</v>
      </c>
      <c r="C2601" s="14" t="s">
        <v>47</v>
      </c>
      <c r="D2601" s="25" t="s">
        <v>596</v>
      </c>
      <c r="E2601" s="15"/>
      <c r="F2601" s="15"/>
      <c r="G2601" s="15"/>
      <c r="H2601" s="15"/>
      <c r="I2601" s="15"/>
      <c r="J2601" s="15"/>
      <c r="K2601" s="16">
        <f>K2604</f>
        <v>14.78</v>
      </c>
      <c r="L2601" s="17">
        <f>L2604</f>
        <v>4.13</v>
      </c>
      <c r="M2601" s="17">
        <f>M2604</f>
        <v>61.04</v>
      </c>
      <c r="Q2601" s="17">
        <v>4.13</v>
      </c>
    </row>
    <row r="2602" spans="1:17" ht="45" x14ac:dyDescent="0.25">
      <c r="A2602" s="15"/>
      <c r="B2602" s="15"/>
      <c r="C2602" s="15"/>
      <c r="D2602" s="25" t="s">
        <v>597</v>
      </c>
      <c r="E2602" s="15"/>
      <c r="F2602" s="15"/>
      <c r="G2602" s="15"/>
      <c r="H2602" s="15"/>
      <c r="I2602" s="15"/>
      <c r="J2602" s="15"/>
      <c r="K2602" s="15"/>
      <c r="L2602" s="15"/>
      <c r="M2602" s="15"/>
      <c r="Q2602" s="15">
        <v>0</v>
      </c>
    </row>
    <row r="2603" spans="1:17" x14ac:dyDescent="0.25">
      <c r="A2603" s="15"/>
      <c r="B2603" s="15"/>
      <c r="C2603" s="15"/>
      <c r="D2603" s="34"/>
      <c r="E2603" s="14" t="s">
        <v>73</v>
      </c>
      <c r="F2603" s="18">
        <v>0</v>
      </c>
      <c r="G2603" s="19">
        <v>14.78</v>
      </c>
      <c r="H2603" s="19">
        <v>0</v>
      </c>
      <c r="I2603" s="19">
        <v>0</v>
      </c>
      <c r="J2603" s="16">
        <f>OR(F2603&lt;&gt;0,G2603&lt;&gt;0,H2603&lt;&gt;0,I2603&lt;&gt;0)*(F2603 + (F2603 = 0))*(G2603 + (G2603 = 0))*(H2603 + (H2603 = 0))*(I2603 + (I2603 = 0))</f>
        <v>14.78</v>
      </c>
      <c r="K2603" s="15"/>
      <c r="L2603" s="15"/>
      <c r="M2603" s="15"/>
      <c r="Q2603" s="15">
        <v>0</v>
      </c>
    </row>
    <row r="2604" spans="1:17" x14ac:dyDescent="0.25">
      <c r="A2604" s="15"/>
      <c r="B2604" s="15"/>
      <c r="C2604" s="15"/>
      <c r="D2604" s="34"/>
      <c r="E2604" s="15"/>
      <c r="F2604" s="15"/>
      <c r="G2604" s="15"/>
      <c r="H2604" s="15"/>
      <c r="I2604" s="15"/>
      <c r="J2604" s="20" t="s">
        <v>598</v>
      </c>
      <c r="K2604" s="21">
        <f>J2603</f>
        <v>14.78</v>
      </c>
      <c r="L2604" s="22">
        <f>+Q2604</f>
        <v>4.13</v>
      </c>
      <c r="M2604" s="23">
        <f>ROUND(K2604*L2604,2)</f>
        <v>61.04</v>
      </c>
      <c r="Q2604" s="22">
        <v>4.13</v>
      </c>
    </row>
    <row r="2605" spans="1:17" ht="0.95" customHeight="1" x14ac:dyDescent="0.25">
      <c r="A2605" s="24"/>
      <c r="B2605" s="24"/>
      <c r="C2605" s="24"/>
      <c r="D2605" s="35"/>
      <c r="E2605" s="24"/>
      <c r="F2605" s="24"/>
      <c r="G2605" s="24"/>
      <c r="H2605" s="24"/>
      <c r="I2605" s="24"/>
      <c r="J2605" s="24"/>
      <c r="K2605" s="24"/>
      <c r="L2605" s="24"/>
      <c r="M2605" s="24"/>
      <c r="Q2605" s="24">
        <v>0</v>
      </c>
    </row>
    <row r="2606" spans="1:17" x14ac:dyDescent="0.25">
      <c r="A2606" s="13" t="s">
        <v>938</v>
      </c>
      <c r="B2606" s="14" t="s">
        <v>22</v>
      </c>
      <c r="C2606" s="14" t="s">
        <v>47</v>
      </c>
      <c r="D2606" s="25" t="s">
        <v>939</v>
      </c>
      <c r="E2606" s="15"/>
      <c r="F2606" s="15"/>
      <c r="G2606" s="15"/>
      <c r="H2606" s="15"/>
      <c r="I2606" s="15"/>
      <c r="J2606" s="15"/>
      <c r="K2606" s="16">
        <f>K2610</f>
        <v>4</v>
      </c>
      <c r="L2606" s="17">
        <f>L2610</f>
        <v>68.930000000000007</v>
      </c>
      <c r="M2606" s="17">
        <f>M2610</f>
        <v>275.72000000000003</v>
      </c>
      <c r="Q2606" s="17">
        <v>68.930000000000007</v>
      </c>
    </row>
    <row r="2607" spans="1:17" ht="33.75" x14ac:dyDescent="0.25">
      <c r="A2607" s="15"/>
      <c r="B2607" s="15"/>
      <c r="C2607" s="15"/>
      <c r="D2607" s="25" t="s">
        <v>940</v>
      </c>
      <c r="E2607" s="15"/>
      <c r="F2607" s="15"/>
      <c r="G2607" s="15"/>
      <c r="H2607" s="15"/>
      <c r="I2607" s="15"/>
      <c r="J2607" s="15"/>
      <c r="K2607" s="15"/>
      <c r="L2607" s="15"/>
      <c r="M2607" s="15"/>
      <c r="Q2607" s="15">
        <v>0</v>
      </c>
    </row>
    <row r="2608" spans="1:17" x14ac:dyDescent="0.25">
      <c r="A2608" s="15"/>
      <c r="B2608" s="15"/>
      <c r="C2608" s="15"/>
      <c r="D2608" s="34"/>
      <c r="E2608" s="14" t="s">
        <v>73</v>
      </c>
      <c r="F2608" s="18"/>
      <c r="G2608" s="19"/>
      <c r="H2608" s="19"/>
      <c r="I2608" s="19"/>
      <c r="J2608" s="16">
        <f>OR(F2608&lt;&gt;0,G2608&lt;&gt;0,H2608&lt;&gt;0,I2608&lt;&gt;0)*(F2608 + (F2608 = 0))*(G2608 + (G2608 = 0))*(H2608 + (H2608 = 0))*(I2608 + (I2608 = 0))</f>
        <v>0</v>
      </c>
      <c r="K2608" s="15"/>
      <c r="L2608" s="15"/>
      <c r="M2608" s="15"/>
      <c r="Q2608" s="15">
        <v>0</v>
      </c>
    </row>
    <row r="2609" spans="1:17" x14ac:dyDescent="0.25">
      <c r="A2609" s="15"/>
      <c r="B2609" s="15"/>
      <c r="C2609" s="15"/>
      <c r="D2609" s="34"/>
      <c r="E2609" s="14" t="s">
        <v>941</v>
      </c>
      <c r="F2609" s="18">
        <v>1</v>
      </c>
      <c r="G2609" s="19">
        <v>4</v>
      </c>
      <c r="H2609" s="19">
        <v>0</v>
      </c>
      <c r="I2609" s="19">
        <v>0</v>
      </c>
      <c r="J2609" s="16">
        <f>OR(F2609&lt;&gt;0,G2609&lt;&gt;0,H2609&lt;&gt;0,I2609&lt;&gt;0)*(F2609 + (F2609 = 0))*(G2609 + (G2609 = 0))*(H2609 + (H2609 = 0))*(I2609 + (I2609 = 0))</f>
        <v>4</v>
      </c>
      <c r="K2609" s="15"/>
      <c r="L2609" s="15"/>
      <c r="M2609" s="15"/>
      <c r="Q2609" s="15">
        <v>0</v>
      </c>
    </row>
    <row r="2610" spans="1:17" x14ac:dyDescent="0.25">
      <c r="A2610" s="15"/>
      <c r="B2610" s="15"/>
      <c r="C2610" s="15"/>
      <c r="D2610" s="34"/>
      <c r="E2610" s="15"/>
      <c r="F2610" s="15"/>
      <c r="G2610" s="15"/>
      <c r="H2610" s="15"/>
      <c r="I2610" s="15"/>
      <c r="J2610" s="20" t="s">
        <v>942</v>
      </c>
      <c r="K2610" s="21">
        <f>SUM(J2608:J2609)</f>
        <v>4</v>
      </c>
      <c r="L2610" s="22">
        <f>+Q2610</f>
        <v>68.930000000000007</v>
      </c>
      <c r="M2610" s="23">
        <f>ROUND(K2610*L2610,2)</f>
        <v>275.72000000000003</v>
      </c>
      <c r="Q2610" s="22">
        <v>68.930000000000007</v>
      </c>
    </row>
    <row r="2611" spans="1:17" ht="0.95" customHeight="1" x14ac:dyDescent="0.25">
      <c r="A2611" s="24"/>
      <c r="B2611" s="24"/>
      <c r="C2611" s="24"/>
      <c r="D2611" s="35"/>
      <c r="E2611" s="24"/>
      <c r="F2611" s="24"/>
      <c r="G2611" s="24"/>
      <c r="H2611" s="24"/>
      <c r="I2611" s="24"/>
      <c r="J2611" s="24"/>
      <c r="K2611" s="24"/>
      <c r="L2611" s="24"/>
      <c r="M2611" s="24"/>
      <c r="Q2611" s="24">
        <v>0</v>
      </c>
    </row>
    <row r="2612" spans="1:17" x14ac:dyDescent="0.25">
      <c r="A2612" s="13" t="s">
        <v>943</v>
      </c>
      <c r="B2612" s="14" t="s">
        <v>22</v>
      </c>
      <c r="C2612" s="14" t="s">
        <v>88</v>
      </c>
      <c r="D2612" s="25" t="s">
        <v>944</v>
      </c>
      <c r="E2612" s="15"/>
      <c r="F2612" s="15"/>
      <c r="G2612" s="15"/>
      <c r="H2612" s="15"/>
      <c r="I2612" s="15"/>
      <c r="J2612" s="15"/>
      <c r="K2612" s="16">
        <f>K2616</f>
        <v>4</v>
      </c>
      <c r="L2612" s="17">
        <f>L2616</f>
        <v>50.31</v>
      </c>
      <c r="M2612" s="17">
        <f>M2616</f>
        <v>201.24</v>
      </c>
      <c r="Q2612" s="17">
        <v>50.31</v>
      </c>
    </row>
    <row r="2613" spans="1:17" ht="33.75" x14ac:dyDescent="0.25">
      <c r="A2613" s="15"/>
      <c r="B2613" s="15"/>
      <c r="C2613" s="15"/>
      <c r="D2613" s="25" t="s">
        <v>945</v>
      </c>
      <c r="E2613" s="15"/>
      <c r="F2613" s="15"/>
      <c r="G2613" s="15"/>
      <c r="H2613" s="15"/>
      <c r="I2613" s="15"/>
      <c r="J2613" s="15"/>
      <c r="K2613" s="15"/>
      <c r="L2613" s="15"/>
      <c r="M2613" s="15"/>
      <c r="Q2613" s="15">
        <v>0</v>
      </c>
    </row>
    <row r="2614" spans="1:17" x14ac:dyDescent="0.25">
      <c r="A2614" s="15"/>
      <c r="B2614" s="15"/>
      <c r="C2614" s="15"/>
      <c r="D2614" s="34"/>
      <c r="E2614" s="14" t="s">
        <v>73</v>
      </c>
      <c r="F2614" s="18"/>
      <c r="G2614" s="19"/>
      <c r="H2614" s="19"/>
      <c r="I2614" s="19"/>
      <c r="J2614" s="16">
        <f>OR(F2614&lt;&gt;0,G2614&lt;&gt;0,H2614&lt;&gt;0,I2614&lt;&gt;0)*(F2614 + (F2614 = 0))*(G2614 + (G2614 = 0))*(H2614 + (H2614 = 0))*(I2614 + (I2614 = 0))</f>
        <v>0</v>
      </c>
      <c r="K2614" s="15"/>
      <c r="L2614" s="15"/>
      <c r="M2614" s="15"/>
      <c r="Q2614" s="15">
        <v>0</v>
      </c>
    </row>
    <row r="2615" spans="1:17" x14ac:dyDescent="0.25">
      <c r="A2615" s="15"/>
      <c r="B2615" s="15"/>
      <c r="C2615" s="15"/>
      <c r="D2615" s="34"/>
      <c r="E2615" s="14" t="s">
        <v>941</v>
      </c>
      <c r="F2615" s="18">
        <v>1</v>
      </c>
      <c r="G2615" s="19">
        <v>4</v>
      </c>
      <c r="H2615" s="19">
        <v>0.5</v>
      </c>
      <c r="I2615" s="19">
        <v>2</v>
      </c>
      <c r="J2615" s="16">
        <f>OR(F2615&lt;&gt;0,G2615&lt;&gt;0,H2615&lt;&gt;0,I2615&lt;&gt;0)*(F2615 + (F2615 = 0))*(G2615 + (G2615 = 0))*(H2615 + (H2615 = 0))*(I2615 + (I2615 = 0))</f>
        <v>4</v>
      </c>
      <c r="K2615" s="15"/>
      <c r="L2615" s="15"/>
      <c r="M2615" s="15"/>
      <c r="Q2615" s="15">
        <v>0</v>
      </c>
    </row>
    <row r="2616" spans="1:17" x14ac:dyDescent="0.25">
      <c r="A2616" s="15"/>
      <c r="B2616" s="15"/>
      <c r="C2616" s="15"/>
      <c r="D2616" s="34"/>
      <c r="E2616" s="15"/>
      <c r="F2616" s="15"/>
      <c r="G2616" s="15"/>
      <c r="H2616" s="15"/>
      <c r="I2616" s="15"/>
      <c r="J2616" s="20" t="s">
        <v>946</v>
      </c>
      <c r="K2616" s="21">
        <f>SUM(J2614:J2615)</f>
        <v>4</v>
      </c>
      <c r="L2616" s="22">
        <f>+Q2616</f>
        <v>50.31</v>
      </c>
      <c r="M2616" s="23">
        <f>ROUND(K2616*L2616,2)</f>
        <v>201.24</v>
      </c>
      <c r="Q2616" s="22">
        <v>50.31</v>
      </c>
    </row>
    <row r="2617" spans="1:17" ht="0.95" customHeight="1" x14ac:dyDescent="0.25">
      <c r="A2617" s="24"/>
      <c r="B2617" s="24"/>
      <c r="C2617" s="24"/>
      <c r="D2617" s="35"/>
      <c r="E2617" s="24"/>
      <c r="F2617" s="24"/>
      <c r="G2617" s="24"/>
      <c r="H2617" s="24"/>
      <c r="I2617" s="24"/>
      <c r="J2617" s="24"/>
      <c r="K2617" s="24"/>
      <c r="L2617" s="24"/>
      <c r="M2617" s="24"/>
      <c r="Q2617" s="24">
        <v>0</v>
      </c>
    </row>
    <row r="2618" spans="1:17" ht="22.5" x14ac:dyDescent="0.25">
      <c r="A2618" s="13" t="s">
        <v>121</v>
      </c>
      <c r="B2618" s="14" t="s">
        <v>22</v>
      </c>
      <c r="C2618" s="14" t="s">
        <v>122</v>
      </c>
      <c r="D2618" s="25" t="s">
        <v>123</v>
      </c>
      <c r="E2618" s="15"/>
      <c r="F2618" s="15"/>
      <c r="G2618" s="15"/>
      <c r="H2618" s="15"/>
      <c r="I2618" s="15"/>
      <c r="J2618" s="15"/>
      <c r="K2618" s="16">
        <f>K2621</f>
        <v>2164.1999999999998</v>
      </c>
      <c r="L2618" s="17">
        <f>L2621</f>
        <v>0.66</v>
      </c>
      <c r="M2618" s="17">
        <f>M2621</f>
        <v>1428.37</v>
      </c>
      <c r="Q2618" s="17">
        <v>0.66</v>
      </c>
    </row>
    <row r="2619" spans="1:17" ht="56.25" x14ac:dyDescent="0.25">
      <c r="A2619" s="15"/>
      <c r="B2619" s="15"/>
      <c r="C2619" s="15"/>
      <c r="D2619" s="25" t="s">
        <v>124</v>
      </c>
      <c r="E2619" s="15"/>
      <c r="F2619" s="15"/>
      <c r="G2619" s="15"/>
      <c r="H2619" s="15"/>
      <c r="I2619" s="15"/>
      <c r="J2619" s="15"/>
      <c r="K2619" s="15"/>
      <c r="L2619" s="15"/>
      <c r="M2619" s="15"/>
      <c r="Q2619" s="15">
        <v>0</v>
      </c>
    </row>
    <row r="2620" spans="1:17" x14ac:dyDescent="0.25">
      <c r="A2620" s="15"/>
      <c r="B2620" s="15"/>
      <c r="C2620" s="15"/>
      <c r="D2620" s="34"/>
      <c r="E2620" s="14" t="s">
        <v>73</v>
      </c>
      <c r="F2620" s="18">
        <v>0</v>
      </c>
      <c r="G2620" s="19">
        <v>432.84</v>
      </c>
      <c r="H2620" s="19">
        <v>0</v>
      </c>
      <c r="I2620" s="19">
        <v>5</v>
      </c>
      <c r="J2620" s="16">
        <f>OR(F2620&lt;&gt;0,G2620&lt;&gt;0,H2620&lt;&gt;0,I2620&lt;&gt;0)*(F2620 + (F2620 = 0))*(G2620 + (G2620 = 0))*(H2620 + (H2620 = 0))*(I2620 + (I2620 = 0))</f>
        <v>2164.1999999999998</v>
      </c>
      <c r="K2620" s="15"/>
      <c r="L2620" s="15"/>
      <c r="M2620" s="15"/>
      <c r="Q2620" s="15">
        <v>0</v>
      </c>
    </row>
    <row r="2621" spans="1:17" x14ac:dyDescent="0.25">
      <c r="A2621" s="15"/>
      <c r="B2621" s="15"/>
      <c r="C2621" s="15"/>
      <c r="D2621" s="34"/>
      <c r="E2621" s="15"/>
      <c r="F2621" s="15"/>
      <c r="G2621" s="15"/>
      <c r="H2621" s="15"/>
      <c r="I2621" s="15"/>
      <c r="J2621" s="20" t="s">
        <v>126</v>
      </c>
      <c r="K2621" s="21">
        <f>J2620</f>
        <v>2164.1999999999998</v>
      </c>
      <c r="L2621" s="22">
        <f>+Q2621</f>
        <v>0.66</v>
      </c>
      <c r="M2621" s="23">
        <f>ROUND(K2621*L2621,2)</f>
        <v>1428.37</v>
      </c>
      <c r="Q2621" s="22">
        <v>0.66</v>
      </c>
    </row>
    <row r="2622" spans="1:17" ht="0.95" customHeight="1" x14ac:dyDescent="0.25">
      <c r="A2622" s="24"/>
      <c r="B2622" s="24"/>
      <c r="C2622" s="24"/>
      <c r="D2622" s="35"/>
      <c r="E2622" s="24"/>
      <c r="F2622" s="24"/>
      <c r="G2622" s="24"/>
      <c r="H2622" s="24"/>
      <c r="I2622" s="24"/>
      <c r="J2622" s="24"/>
      <c r="K2622" s="24"/>
      <c r="L2622" s="24"/>
      <c r="M2622" s="24"/>
      <c r="Q2622" s="24">
        <v>0</v>
      </c>
    </row>
    <row r="2623" spans="1:17" ht="22.5" x14ac:dyDescent="0.25">
      <c r="A2623" s="13" t="s">
        <v>947</v>
      </c>
      <c r="B2623" s="14" t="s">
        <v>22</v>
      </c>
      <c r="C2623" s="14" t="s">
        <v>88</v>
      </c>
      <c r="D2623" s="25" t="s">
        <v>948</v>
      </c>
      <c r="E2623" s="15"/>
      <c r="F2623" s="15"/>
      <c r="G2623" s="15"/>
      <c r="H2623" s="15"/>
      <c r="I2623" s="15"/>
      <c r="J2623" s="15"/>
      <c r="K2623" s="16">
        <f>K2627</f>
        <v>10.5</v>
      </c>
      <c r="L2623" s="17">
        <f>L2627</f>
        <v>10.32</v>
      </c>
      <c r="M2623" s="17">
        <f>M2627</f>
        <v>108.36</v>
      </c>
      <c r="Q2623" s="17">
        <v>10.32</v>
      </c>
    </row>
    <row r="2624" spans="1:17" ht="56.25" x14ac:dyDescent="0.25">
      <c r="A2624" s="15"/>
      <c r="B2624" s="15"/>
      <c r="C2624" s="15"/>
      <c r="D2624" s="25" t="s">
        <v>949</v>
      </c>
      <c r="E2624" s="15"/>
      <c r="F2624" s="15"/>
      <c r="G2624" s="15"/>
      <c r="H2624" s="15"/>
      <c r="I2624" s="15"/>
      <c r="J2624" s="15"/>
      <c r="K2624" s="15"/>
      <c r="L2624" s="15"/>
      <c r="M2624" s="15"/>
      <c r="Q2624" s="15">
        <v>0</v>
      </c>
    </row>
    <row r="2625" spans="1:17" x14ac:dyDescent="0.25">
      <c r="A2625" s="15"/>
      <c r="B2625" s="15"/>
      <c r="C2625" s="15"/>
      <c r="D2625" s="34"/>
      <c r="E2625" s="14" t="s">
        <v>73</v>
      </c>
      <c r="F2625" s="18"/>
      <c r="G2625" s="19"/>
      <c r="H2625" s="19"/>
      <c r="I2625" s="19"/>
      <c r="J2625" s="16">
        <f>OR(F2625&lt;&gt;0,G2625&lt;&gt;0,H2625&lt;&gt;0,I2625&lt;&gt;0)*(F2625 + (F2625 = 0))*(G2625 + (G2625 = 0))*(H2625 + (H2625 = 0))*(I2625 + (I2625 = 0))</f>
        <v>0</v>
      </c>
      <c r="K2625" s="15"/>
      <c r="L2625" s="15"/>
      <c r="M2625" s="15"/>
      <c r="Q2625" s="15">
        <v>0</v>
      </c>
    </row>
    <row r="2626" spans="1:17" x14ac:dyDescent="0.25">
      <c r="A2626" s="15"/>
      <c r="B2626" s="15"/>
      <c r="C2626" s="15"/>
      <c r="D2626" s="34"/>
      <c r="E2626" s="14" t="s">
        <v>950</v>
      </c>
      <c r="F2626" s="18">
        <v>1</v>
      </c>
      <c r="G2626" s="19">
        <v>35</v>
      </c>
      <c r="H2626" s="19">
        <v>0</v>
      </c>
      <c r="I2626" s="19">
        <v>0.3</v>
      </c>
      <c r="J2626" s="16">
        <f>OR(F2626&lt;&gt;0,G2626&lt;&gt;0,H2626&lt;&gt;0,I2626&lt;&gt;0)*(F2626 + (F2626 = 0))*(G2626 + (G2626 = 0))*(H2626 + (H2626 = 0))*(I2626 + (I2626 = 0))</f>
        <v>10.5</v>
      </c>
      <c r="K2626" s="15"/>
      <c r="L2626" s="15"/>
      <c r="M2626" s="15"/>
      <c r="Q2626" s="15">
        <v>0</v>
      </c>
    </row>
    <row r="2627" spans="1:17" x14ac:dyDescent="0.25">
      <c r="A2627" s="15"/>
      <c r="B2627" s="15"/>
      <c r="C2627" s="15"/>
      <c r="D2627" s="34"/>
      <c r="E2627" s="15"/>
      <c r="F2627" s="15"/>
      <c r="G2627" s="15"/>
      <c r="H2627" s="15"/>
      <c r="I2627" s="15"/>
      <c r="J2627" s="20" t="s">
        <v>951</v>
      </c>
      <c r="K2627" s="21">
        <f>SUM(J2625:J2626)</f>
        <v>10.5</v>
      </c>
      <c r="L2627" s="22">
        <f>+Q2627</f>
        <v>10.32</v>
      </c>
      <c r="M2627" s="23">
        <f>ROUND(K2627*L2627,2)</f>
        <v>108.36</v>
      </c>
      <c r="Q2627" s="22">
        <v>10.32</v>
      </c>
    </row>
    <row r="2628" spans="1:17" ht="0.95" customHeight="1" x14ac:dyDescent="0.25">
      <c r="A2628" s="24"/>
      <c r="B2628" s="24"/>
      <c r="C2628" s="24"/>
      <c r="D2628" s="35"/>
      <c r="E2628" s="24"/>
      <c r="F2628" s="24"/>
      <c r="G2628" s="24"/>
      <c r="H2628" s="24"/>
      <c r="I2628" s="24"/>
      <c r="J2628" s="24"/>
      <c r="K2628" s="24"/>
      <c r="L2628" s="24"/>
      <c r="M2628" s="24"/>
      <c r="Q2628" s="24">
        <v>0</v>
      </c>
    </row>
    <row r="2629" spans="1:17" x14ac:dyDescent="0.25">
      <c r="A2629" s="15"/>
      <c r="B2629" s="15"/>
      <c r="C2629" s="15"/>
      <c r="D2629" s="34"/>
      <c r="E2629" s="15"/>
      <c r="F2629" s="15"/>
      <c r="G2629" s="15"/>
      <c r="H2629" s="15"/>
      <c r="I2629" s="15"/>
      <c r="J2629" s="20" t="s">
        <v>952</v>
      </c>
      <c r="K2629" s="19">
        <v>1</v>
      </c>
      <c r="L2629" s="23">
        <f>M2561+M2568+M2575+M2582+M2589+M2595+M2601+M2606+M2612+M2618+M2623</f>
        <v>4076.83</v>
      </c>
      <c r="M2629" s="23">
        <f>ROUND(K2629*L2629,2)</f>
        <v>4076.83</v>
      </c>
      <c r="Q2629" s="23">
        <v>4070.95</v>
      </c>
    </row>
    <row r="2630" spans="1:17" ht="0.95" customHeight="1" x14ac:dyDescent="0.25">
      <c r="A2630" s="24"/>
      <c r="B2630" s="24"/>
      <c r="C2630" s="24"/>
      <c r="D2630" s="35"/>
      <c r="E2630" s="24"/>
      <c r="F2630" s="24"/>
      <c r="G2630" s="24"/>
      <c r="H2630" s="24"/>
      <c r="I2630" s="24"/>
      <c r="J2630" s="24"/>
      <c r="K2630" s="24"/>
      <c r="L2630" s="24"/>
      <c r="M2630" s="24"/>
      <c r="Q2630" s="24">
        <v>0</v>
      </c>
    </row>
    <row r="2631" spans="1:17" x14ac:dyDescent="0.25">
      <c r="A2631" s="9" t="s">
        <v>953</v>
      </c>
      <c r="B2631" s="9" t="s">
        <v>16</v>
      </c>
      <c r="C2631" s="9" t="s">
        <v>17</v>
      </c>
      <c r="D2631" s="33" t="s">
        <v>129</v>
      </c>
      <c r="E2631" s="10"/>
      <c r="F2631" s="10"/>
      <c r="G2631" s="10"/>
      <c r="H2631" s="10"/>
      <c r="I2631" s="10"/>
      <c r="J2631" s="10"/>
      <c r="K2631" s="11">
        <f>K2734</f>
        <v>1</v>
      </c>
      <c r="L2631" s="12">
        <f>L2734</f>
        <v>97870.61</v>
      </c>
      <c r="M2631" s="12">
        <f>M2734</f>
        <v>97870.61</v>
      </c>
      <c r="Q2631" s="12">
        <v>97869.04</v>
      </c>
    </row>
    <row r="2632" spans="1:17" x14ac:dyDescent="0.25">
      <c r="A2632" s="13" t="s">
        <v>130</v>
      </c>
      <c r="B2632" s="14" t="s">
        <v>22</v>
      </c>
      <c r="C2632" s="14" t="s">
        <v>88</v>
      </c>
      <c r="D2632" s="25" t="s">
        <v>131</v>
      </c>
      <c r="E2632" s="15"/>
      <c r="F2632" s="15"/>
      <c r="G2632" s="15"/>
      <c r="H2632" s="15"/>
      <c r="I2632" s="15"/>
      <c r="J2632" s="15"/>
      <c r="K2632" s="16">
        <f>K2639</f>
        <v>13.2</v>
      </c>
      <c r="L2632" s="17">
        <f>L2639</f>
        <v>48.02</v>
      </c>
      <c r="M2632" s="17">
        <f>M2639</f>
        <v>633.86</v>
      </c>
      <c r="Q2632" s="17">
        <v>48.02</v>
      </c>
    </row>
    <row r="2633" spans="1:17" ht="22.5" x14ac:dyDescent="0.25">
      <c r="A2633" s="15"/>
      <c r="B2633" s="15"/>
      <c r="C2633" s="15"/>
      <c r="D2633" s="25" t="s">
        <v>132</v>
      </c>
      <c r="E2633" s="15"/>
      <c r="F2633" s="15"/>
      <c r="G2633" s="15"/>
      <c r="H2633" s="15"/>
      <c r="I2633" s="15"/>
      <c r="J2633" s="15"/>
      <c r="K2633" s="15"/>
      <c r="L2633" s="15"/>
      <c r="M2633" s="15"/>
      <c r="Q2633" s="15">
        <v>0</v>
      </c>
    </row>
    <row r="2634" spans="1:17" x14ac:dyDescent="0.25">
      <c r="A2634" s="15"/>
      <c r="B2634" s="15"/>
      <c r="C2634" s="15"/>
      <c r="D2634" s="34"/>
      <c r="E2634" s="14" t="s">
        <v>50</v>
      </c>
      <c r="F2634" s="18"/>
      <c r="G2634" s="19"/>
      <c r="H2634" s="19"/>
      <c r="I2634" s="19"/>
      <c r="J2634" s="16">
        <f>OR(F2634&lt;&gt;0,G2634&lt;&gt;0,H2634&lt;&gt;0,I2634&lt;&gt;0)*(F2634 + (F2634 = 0))*(G2634 + (G2634 = 0))*(H2634 + (H2634 = 0))*(I2634 + (I2634 = 0))</f>
        <v>0</v>
      </c>
      <c r="K2634" s="15"/>
      <c r="L2634" s="15"/>
      <c r="M2634" s="15"/>
      <c r="Q2634" s="15">
        <v>0</v>
      </c>
    </row>
    <row r="2635" spans="1:17" x14ac:dyDescent="0.25">
      <c r="A2635" s="15"/>
      <c r="B2635" s="15"/>
      <c r="C2635" s="15"/>
      <c r="D2635" s="34"/>
      <c r="E2635" s="14" t="s">
        <v>73</v>
      </c>
      <c r="F2635" s="18"/>
      <c r="G2635" s="19"/>
      <c r="H2635" s="19"/>
      <c r="I2635" s="19"/>
      <c r="J2635" s="16">
        <f>OR(F2635&lt;&gt;0,G2635&lt;&gt;0,H2635&lt;&gt;0,I2635&lt;&gt;0)*(F2635 + (F2635 = 0))*(G2635 + (G2635 = 0))*(H2635 + (H2635 = 0))*(I2635 + (I2635 = 0))</f>
        <v>0</v>
      </c>
      <c r="K2635" s="15"/>
      <c r="L2635" s="15"/>
      <c r="M2635" s="15"/>
      <c r="Q2635" s="15">
        <v>0</v>
      </c>
    </row>
    <row r="2636" spans="1:17" x14ac:dyDescent="0.25">
      <c r="A2636" s="15"/>
      <c r="B2636" s="15"/>
      <c r="C2636" s="15"/>
      <c r="D2636" s="34"/>
      <c r="E2636" s="14" t="s">
        <v>52</v>
      </c>
      <c r="F2636" s="18">
        <v>3</v>
      </c>
      <c r="G2636" s="19">
        <v>2</v>
      </c>
      <c r="H2636" s="19">
        <v>1.1000000000000001</v>
      </c>
      <c r="I2636" s="19">
        <v>0</v>
      </c>
      <c r="J2636" s="16">
        <f>OR(F2636&lt;&gt;0,G2636&lt;&gt;0,H2636&lt;&gt;0,I2636&lt;&gt;0)*(F2636 + (F2636 = 0))*(G2636 + (G2636 = 0))*(H2636 + (H2636 = 0))*(I2636 + (I2636 = 0))</f>
        <v>6.6</v>
      </c>
      <c r="K2636" s="15"/>
      <c r="L2636" s="15"/>
      <c r="M2636" s="15"/>
      <c r="Q2636" s="15">
        <v>0</v>
      </c>
    </row>
    <row r="2637" spans="1:17" x14ac:dyDescent="0.25">
      <c r="A2637" s="15"/>
      <c r="B2637" s="15"/>
      <c r="C2637" s="15"/>
      <c r="D2637" s="34"/>
      <c r="E2637" s="14" t="s">
        <v>933</v>
      </c>
      <c r="F2637" s="18">
        <v>1</v>
      </c>
      <c r="G2637" s="19">
        <v>2</v>
      </c>
      <c r="H2637" s="19">
        <v>1.1000000000000001</v>
      </c>
      <c r="I2637" s="19">
        <v>0</v>
      </c>
      <c r="J2637" s="16">
        <f>OR(F2637&lt;&gt;0,G2637&lt;&gt;0,H2637&lt;&gt;0,I2637&lt;&gt;0)*(F2637 + (F2637 = 0))*(G2637 + (G2637 = 0))*(H2637 + (H2637 = 0))*(I2637 + (I2637 = 0))</f>
        <v>2.2000000000000002</v>
      </c>
      <c r="K2637" s="15"/>
      <c r="L2637" s="15"/>
      <c r="M2637" s="15"/>
      <c r="Q2637" s="15">
        <v>0</v>
      </c>
    </row>
    <row r="2638" spans="1:17" x14ac:dyDescent="0.25">
      <c r="A2638" s="15"/>
      <c r="B2638" s="15"/>
      <c r="C2638" s="15"/>
      <c r="D2638" s="34"/>
      <c r="E2638" s="14" t="s">
        <v>53</v>
      </c>
      <c r="F2638" s="18">
        <v>2</v>
      </c>
      <c r="G2638" s="19">
        <v>2</v>
      </c>
      <c r="H2638" s="19">
        <v>1.1000000000000001</v>
      </c>
      <c r="I2638" s="19">
        <v>0</v>
      </c>
      <c r="J2638" s="16">
        <f>OR(F2638&lt;&gt;0,G2638&lt;&gt;0,H2638&lt;&gt;0,I2638&lt;&gt;0)*(F2638 + (F2638 = 0))*(G2638 + (G2638 = 0))*(H2638 + (H2638 = 0))*(I2638 + (I2638 = 0))</f>
        <v>4.4000000000000004</v>
      </c>
      <c r="K2638" s="15"/>
      <c r="L2638" s="15"/>
      <c r="M2638" s="15"/>
      <c r="Q2638" s="15">
        <v>0</v>
      </c>
    </row>
    <row r="2639" spans="1:17" x14ac:dyDescent="0.25">
      <c r="A2639" s="15"/>
      <c r="B2639" s="15"/>
      <c r="C2639" s="15"/>
      <c r="D2639" s="34"/>
      <c r="E2639" s="15"/>
      <c r="F2639" s="15"/>
      <c r="G2639" s="15"/>
      <c r="H2639" s="15"/>
      <c r="I2639" s="15"/>
      <c r="J2639" s="20" t="s">
        <v>133</v>
      </c>
      <c r="K2639" s="21">
        <f>SUM(J2634:J2638)*1</f>
        <v>13.2</v>
      </c>
      <c r="L2639" s="22">
        <f>+Q2639</f>
        <v>48.02</v>
      </c>
      <c r="M2639" s="23">
        <f>ROUND(K2639*L2639,2)</f>
        <v>633.86</v>
      </c>
      <c r="Q2639" s="22">
        <v>48.02</v>
      </c>
    </row>
    <row r="2640" spans="1:17" ht="0.95" customHeight="1" x14ac:dyDescent="0.25">
      <c r="A2640" s="24"/>
      <c r="B2640" s="24"/>
      <c r="C2640" s="24"/>
      <c r="D2640" s="35"/>
      <c r="E2640" s="24"/>
      <c r="F2640" s="24"/>
      <c r="G2640" s="24"/>
      <c r="H2640" s="24"/>
      <c r="I2640" s="24"/>
      <c r="J2640" s="24"/>
      <c r="K2640" s="24"/>
      <c r="L2640" s="24"/>
      <c r="M2640" s="24"/>
      <c r="Q2640" s="24">
        <v>0</v>
      </c>
    </row>
    <row r="2641" spans="1:17" x14ac:dyDescent="0.25">
      <c r="A2641" s="13" t="s">
        <v>134</v>
      </c>
      <c r="B2641" s="14" t="s">
        <v>22</v>
      </c>
      <c r="C2641" s="14" t="s">
        <v>88</v>
      </c>
      <c r="D2641" s="25" t="s">
        <v>135</v>
      </c>
      <c r="E2641" s="15"/>
      <c r="F2641" s="15"/>
      <c r="G2641" s="15"/>
      <c r="H2641" s="15"/>
      <c r="I2641" s="15"/>
      <c r="J2641" s="15"/>
      <c r="K2641" s="16">
        <f>K2657</f>
        <v>310.786</v>
      </c>
      <c r="L2641" s="17">
        <f>L2657</f>
        <v>208.12</v>
      </c>
      <c r="M2641" s="17">
        <f>M2657</f>
        <v>64680.78</v>
      </c>
      <c r="Q2641" s="17">
        <v>208.12</v>
      </c>
    </row>
    <row r="2642" spans="1:17" ht="33.75" x14ac:dyDescent="0.25">
      <c r="A2642" s="15"/>
      <c r="B2642" s="15"/>
      <c r="C2642" s="15"/>
      <c r="D2642" s="25" t="s">
        <v>136</v>
      </c>
      <c r="E2642" s="15"/>
      <c r="F2642" s="15"/>
      <c r="G2642" s="15"/>
      <c r="H2642" s="15"/>
      <c r="I2642" s="15"/>
      <c r="J2642" s="15"/>
      <c r="K2642" s="15"/>
      <c r="L2642" s="15"/>
      <c r="M2642" s="15"/>
      <c r="Q2642" s="15">
        <v>0</v>
      </c>
    </row>
    <row r="2643" spans="1:17" x14ac:dyDescent="0.25">
      <c r="A2643" s="15"/>
      <c r="B2643" s="15"/>
      <c r="C2643" s="15"/>
      <c r="D2643" s="34"/>
      <c r="E2643" s="14" t="s">
        <v>798</v>
      </c>
      <c r="F2643" s="18"/>
      <c r="G2643" s="19"/>
      <c r="H2643" s="19"/>
      <c r="I2643" s="19"/>
      <c r="J2643" s="16">
        <f t="shared" ref="J2643:J2655" si="46">OR(F2643&lt;&gt;0,G2643&lt;&gt;0,H2643&lt;&gt;0,I2643&lt;&gt;0)*(F2643 + (F2643 = 0))*(G2643 + (G2643 = 0))*(H2643 + (H2643 = 0))*(I2643 + (I2643 = 0))</f>
        <v>0</v>
      </c>
      <c r="K2643" s="15"/>
      <c r="L2643" s="15"/>
      <c r="M2643" s="15"/>
      <c r="Q2643" s="15">
        <v>0</v>
      </c>
    </row>
    <row r="2644" spans="1:17" x14ac:dyDescent="0.25">
      <c r="A2644" s="15"/>
      <c r="B2644" s="15"/>
      <c r="C2644" s="15"/>
      <c r="D2644" s="34"/>
      <c r="E2644" s="14" t="s">
        <v>954</v>
      </c>
      <c r="F2644" s="18">
        <v>0</v>
      </c>
      <c r="G2644" s="19">
        <v>63.45</v>
      </c>
      <c r="H2644" s="19">
        <v>0</v>
      </c>
      <c r="I2644" s="19">
        <v>0</v>
      </c>
      <c r="J2644" s="16">
        <f t="shared" si="46"/>
        <v>63.45</v>
      </c>
      <c r="K2644" s="15"/>
      <c r="L2644" s="15"/>
      <c r="M2644" s="15"/>
      <c r="Q2644" s="15">
        <v>0</v>
      </c>
    </row>
    <row r="2645" spans="1:17" x14ac:dyDescent="0.25">
      <c r="A2645" s="15"/>
      <c r="B2645" s="15"/>
      <c r="C2645" s="15"/>
      <c r="D2645" s="34"/>
      <c r="E2645" s="14" t="s">
        <v>955</v>
      </c>
      <c r="F2645" s="18">
        <v>0</v>
      </c>
      <c r="G2645" s="19">
        <v>58.89</v>
      </c>
      <c r="H2645" s="19">
        <v>0</v>
      </c>
      <c r="I2645" s="19">
        <v>0</v>
      </c>
      <c r="J2645" s="16">
        <f t="shared" si="46"/>
        <v>58.89</v>
      </c>
      <c r="K2645" s="15"/>
      <c r="L2645" s="15"/>
      <c r="M2645" s="15"/>
      <c r="Q2645" s="15">
        <v>0</v>
      </c>
    </row>
    <row r="2646" spans="1:17" x14ac:dyDescent="0.25">
      <c r="A2646" s="15"/>
      <c r="B2646" s="15"/>
      <c r="C2646" s="15"/>
      <c r="D2646" s="34"/>
      <c r="E2646" s="14" t="s">
        <v>956</v>
      </c>
      <c r="F2646" s="18">
        <v>0</v>
      </c>
      <c r="G2646" s="19">
        <v>62.13</v>
      </c>
      <c r="H2646" s="19">
        <v>0</v>
      </c>
      <c r="I2646" s="19">
        <v>0</v>
      </c>
      <c r="J2646" s="16">
        <f t="shared" si="46"/>
        <v>62.13</v>
      </c>
      <c r="K2646" s="15"/>
      <c r="L2646" s="15"/>
      <c r="M2646" s="15"/>
      <c r="Q2646" s="15">
        <v>0</v>
      </c>
    </row>
    <row r="2647" spans="1:17" x14ac:dyDescent="0.25">
      <c r="A2647" s="15"/>
      <c r="B2647" s="15"/>
      <c r="C2647" s="15"/>
      <c r="D2647" s="34"/>
      <c r="E2647" s="14" t="s">
        <v>957</v>
      </c>
      <c r="F2647" s="18">
        <v>0</v>
      </c>
      <c r="G2647" s="19">
        <v>68.64</v>
      </c>
      <c r="H2647" s="19">
        <v>0</v>
      </c>
      <c r="I2647" s="19">
        <v>0</v>
      </c>
      <c r="J2647" s="16">
        <f t="shared" si="46"/>
        <v>68.64</v>
      </c>
      <c r="K2647" s="15"/>
      <c r="L2647" s="15"/>
      <c r="M2647" s="15"/>
      <c r="Q2647" s="15">
        <v>0</v>
      </c>
    </row>
    <row r="2648" spans="1:17" x14ac:dyDescent="0.25">
      <c r="A2648" s="15"/>
      <c r="B2648" s="15"/>
      <c r="C2648" s="15"/>
      <c r="D2648" s="34"/>
      <c r="E2648" s="14" t="s">
        <v>958</v>
      </c>
      <c r="F2648" s="18">
        <v>0</v>
      </c>
      <c r="G2648" s="19">
        <v>9.5</v>
      </c>
      <c r="H2648" s="19">
        <v>0</v>
      </c>
      <c r="I2648" s="19">
        <v>0</v>
      </c>
      <c r="J2648" s="16">
        <f t="shared" si="46"/>
        <v>9.5</v>
      </c>
      <c r="K2648" s="15"/>
      <c r="L2648" s="15"/>
      <c r="M2648" s="15"/>
      <c r="Q2648" s="15">
        <v>0</v>
      </c>
    </row>
    <row r="2649" spans="1:17" x14ac:dyDescent="0.25">
      <c r="A2649" s="15"/>
      <c r="B2649" s="15"/>
      <c r="C2649" s="15"/>
      <c r="D2649" s="34"/>
      <c r="E2649" s="14" t="s">
        <v>150</v>
      </c>
      <c r="F2649" s="18"/>
      <c r="G2649" s="19"/>
      <c r="H2649" s="19"/>
      <c r="I2649" s="19"/>
      <c r="J2649" s="16">
        <f t="shared" si="46"/>
        <v>0</v>
      </c>
      <c r="K2649" s="15"/>
      <c r="L2649" s="15"/>
      <c r="M2649" s="15"/>
      <c r="Q2649" s="15">
        <v>0</v>
      </c>
    </row>
    <row r="2650" spans="1:17" x14ac:dyDescent="0.25">
      <c r="A2650" s="15"/>
      <c r="B2650" s="15"/>
      <c r="C2650" s="15"/>
      <c r="D2650" s="34"/>
      <c r="E2650" s="14" t="s">
        <v>959</v>
      </c>
      <c r="F2650" s="18">
        <v>0</v>
      </c>
      <c r="G2650" s="19">
        <v>2.5</v>
      </c>
      <c r="H2650" s="19">
        <v>2.5</v>
      </c>
      <c r="I2650" s="19">
        <v>1.52</v>
      </c>
      <c r="J2650" s="16">
        <f t="shared" si="46"/>
        <v>9.5</v>
      </c>
      <c r="K2650" s="15"/>
      <c r="L2650" s="15"/>
      <c r="M2650" s="15"/>
      <c r="Q2650" s="15">
        <v>0</v>
      </c>
    </row>
    <row r="2651" spans="1:17" x14ac:dyDescent="0.25">
      <c r="A2651" s="15"/>
      <c r="B2651" s="15"/>
      <c r="C2651" s="15"/>
      <c r="D2651" s="34"/>
      <c r="E2651" s="14" t="s">
        <v>960</v>
      </c>
      <c r="F2651" s="18">
        <v>0</v>
      </c>
      <c r="G2651" s="19">
        <v>2.5</v>
      </c>
      <c r="H2651" s="19">
        <v>2.5</v>
      </c>
      <c r="I2651" s="19">
        <v>2.2000000000000002</v>
      </c>
      <c r="J2651" s="16">
        <f t="shared" si="46"/>
        <v>13.75</v>
      </c>
      <c r="K2651" s="15"/>
      <c r="L2651" s="15"/>
      <c r="M2651" s="15"/>
      <c r="Q2651" s="15">
        <v>0</v>
      </c>
    </row>
    <row r="2652" spans="1:17" x14ac:dyDescent="0.25">
      <c r="A2652" s="15"/>
      <c r="B2652" s="15"/>
      <c r="C2652" s="15"/>
      <c r="D2652" s="34"/>
      <c r="E2652" s="14" t="s">
        <v>961</v>
      </c>
      <c r="F2652" s="18">
        <v>0</v>
      </c>
      <c r="G2652" s="19">
        <v>2.5</v>
      </c>
      <c r="H2652" s="19">
        <v>2.5</v>
      </c>
      <c r="I2652" s="19">
        <v>1.73</v>
      </c>
      <c r="J2652" s="16">
        <f t="shared" si="46"/>
        <v>10.813000000000001</v>
      </c>
      <c r="K2652" s="15"/>
      <c r="L2652" s="15"/>
      <c r="M2652" s="15"/>
      <c r="Q2652" s="15">
        <v>0</v>
      </c>
    </row>
    <row r="2653" spans="1:17" x14ac:dyDescent="0.25">
      <c r="A2653" s="15"/>
      <c r="B2653" s="15"/>
      <c r="C2653" s="15"/>
      <c r="D2653" s="34"/>
      <c r="E2653" s="14" t="s">
        <v>962</v>
      </c>
      <c r="F2653" s="18">
        <v>0</v>
      </c>
      <c r="G2653" s="19">
        <v>2.5</v>
      </c>
      <c r="H2653" s="19">
        <v>2.5</v>
      </c>
      <c r="I2653" s="19">
        <v>2.8</v>
      </c>
      <c r="J2653" s="16">
        <f t="shared" si="46"/>
        <v>17.5</v>
      </c>
      <c r="K2653" s="15"/>
      <c r="L2653" s="15"/>
      <c r="M2653" s="15"/>
      <c r="Q2653" s="15">
        <v>0</v>
      </c>
    </row>
    <row r="2654" spans="1:17" x14ac:dyDescent="0.25">
      <c r="A2654" s="15"/>
      <c r="B2654" s="15"/>
      <c r="C2654" s="15"/>
      <c r="D2654" s="34"/>
      <c r="E2654" s="14" t="s">
        <v>963</v>
      </c>
      <c r="F2654" s="18">
        <v>0</v>
      </c>
      <c r="G2654" s="19">
        <v>2.5</v>
      </c>
      <c r="H2654" s="19">
        <v>2.5</v>
      </c>
      <c r="I2654" s="19">
        <v>1.57</v>
      </c>
      <c r="J2654" s="16">
        <f t="shared" si="46"/>
        <v>9.8130000000000006</v>
      </c>
      <c r="K2654" s="15"/>
      <c r="L2654" s="15"/>
      <c r="M2654" s="15"/>
      <c r="Q2654" s="15">
        <v>0</v>
      </c>
    </row>
    <row r="2655" spans="1:17" x14ac:dyDescent="0.25">
      <c r="A2655" s="15"/>
      <c r="B2655" s="15"/>
      <c r="C2655" s="15"/>
      <c r="D2655" s="34"/>
      <c r="E2655" s="14" t="s">
        <v>148</v>
      </c>
      <c r="F2655" s="18"/>
      <c r="G2655" s="19"/>
      <c r="H2655" s="19"/>
      <c r="I2655" s="19"/>
      <c r="J2655" s="16">
        <f t="shared" si="46"/>
        <v>0</v>
      </c>
      <c r="K2655" s="15"/>
      <c r="L2655" s="15"/>
      <c r="M2655" s="15"/>
      <c r="Q2655" s="15">
        <v>0</v>
      </c>
    </row>
    <row r="2656" spans="1:17" x14ac:dyDescent="0.25">
      <c r="A2656" s="15"/>
      <c r="B2656" s="15"/>
      <c r="C2656" s="15"/>
      <c r="D2656" s="34"/>
      <c r="E2656" s="14" t="s">
        <v>964</v>
      </c>
      <c r="F2656" s="18"/>
      <c r="G2656" s="19"/>
      <c r="H2656" s="19"/>
      <c r="I2656" s="19"/>
      <c r="J2656" s="19">
        <v>-13.2</v>
      </c>
      <c r="K2656" s="15"/>
      <c r="L2656" s="15"/>
      <c r="M2656" s="15"/>
      <c r="Q2656" s="15">
        <v>0</v>
      </c>
    </row>
    <row r="2657" spans="1:17" x14ac:dyDescent="0.25">
      <c r="A2657" s="15"/>
      <c r="B2657" s="15"/>
      <c r="C2657" s="15"/>
      <c r="D2657" s="34"/>
      <c r="E2657" s="15"/>
      <c r="F2657" s="15"/>
      <c r="G2657" s="15"/>
      <c r="H2657" s="15"/>
      <c r="I2657" s="15"/>
      <c r="J2657" s="20" t="s">
        <v>162</v>
      </c>
      <c r="K2657" s="21">
        <f>SUM(J2643:J2656)</f>
        <v>310.786</v>
      </c>
      <c r="L2657" s="22">
        <f>+Q2657</f>
        <v>208.12</v>
      </c>
      <c r="M2657" s="23">
        <f>ROUND(K2657*L2657,2)</f>
        <v>64680.78</v>
      </c>
      <c r="Q2657" s="22">
        <v>208.12</v>
      </c>
    </row>
    <row r="2658" spans="1:17" ht="0.95" customHeight="1" x14ac:dyDescent="0.25">
      <c r="A2658" s="24"/>
      <c r="B2658" s="24"/>
      <c r="C2658" s="24"/>
      <c r="D2658" s="35"/>
      <c r="E2658" s="24"/>
      <c r="F2658" s="24"/>
      <c r="G2658" s="24"/>
      <c r="H2658" s="24"/>
      <c r="I2658" s="24"/>
      <c r="J2658" s="24"/>
      <c r="K2658" s="24"/>
      <c r="L2658" s="24"/>
      <c r="M2658" s="24"/>
      <c r="Q2658" s="24">
        <v>0</v>
      </c>
    </row>
    <row r="2659" spans="1:17" ht="22.5" x14ac:dyDescent="0.25">
      <c r="A2659" s="13" t="s">
        <v>163</v>
      </c>
      <c r="B2659" s="14" t="s">
        <v>22</v>
      </c>
      <c r="C2659" s="14" t="s">
        <v>88</v>
      </c>
      <c r="D2659" s="25" t="s">
        <v>164</v>
      </c>
      <c r="E2659" s="15"/>
      <c r="F2659" s="15"/>
      <c r="G2659" s="15"/>
      <c r="H2659" s="15"/>
      <c r="I2659" s="15"/>
      <c r="J2659" s="15"/>
      <c r="K2659" s="16">
        <f>K2662</f>
        <v>310.786</v>
      </c>
      <c r="L2659" s="17">
        <f>L2662</f>
        <v>36.340000000000003</v>
      </c>
      <c r="M2659" s="17">
        <f>M2662</f>
        <v>11293.96</v>
      </c>
      <c r="Q2659" s="17">
        <v>36.340000000000003</v>
      </c>
    </row>
    <row r="2660" spans="1:17" ht="22.5" x14ac:dyDescent="0.25">
      <c r="A2660" s="15"/>
      <c r="B2660" s="15"/>
      <c r="C2660" s="15"/>
      <c r="D2660" s="25" t="s">
        <v>165</v>
      </c>
      <c r="E2660" s="15"/>
      <c r="F2660" s="15"/>
      <c r="G2660" s="15"/>
      <c r="H2660" s="15"/>
      <c r="I2660" s="15"/>
      <c r="J2660" s="15"/>
      <c r="K2660" s="15"/>
      <c r="L2660" s="15"/>
      <c r="M2660" s="15"/>
      <c r="Q2660" s="15">
        <v>0</v>
      </c>
    </row>
    <row r="2661" spans="1:17" x14ac:dyDescent="0.25">
      <c r="A2661" s="15"/>
      <c r="B2661" s="15"/>
      <c r="C2661" s="15"/>
      <c r="D2661" s="34"/>
      <c r="E2661" s="14" t="s">
        <v>166</v>
      </c>
      <c r="F2661" s="18"/>
      <c r="G2661" s="19"/>
      <c r="H2661" s="19"/>
      <c r="I2661" s="19"/>
      <c r="J2661" s="19">
        <v>310.786</v>
      </c>
      <c r="K2661" s="15"/>
      <c r="L2661" s="15"/>
      <c r="M2661" s="15"/>
      <c r="Q2661" s="15">
        <v>0</v>
      </c>
    </row>
    <row r="2662" spans="1:17" x14ac:dyDescent="0.25">
      <c r="A2662" s="15"/>
      <c r="B2662" s="15"/>
      <c r="C2662" s="15"/>
      <c r="D2662" s="34"/>
      <c r="E2662" s="15"/>
      <c r="F2662" s="15"/>
      <c r="G2662" s="15"/>
      <c r="H2662" s="15"/>
      <c r="I2662" s="15"/>
      <c r="J2662" s="20" t="s">
        <v>167</v>
      </c>
      <c r="K2662" s="21">
        <f>J2661</f>
        <v>310.786</v>
      </c>
      <c r="L2662" s="22">
        <f>+Q2662</f>
        <v>36.340000000000003</v>
      </c>
      <c r="M2662" s="23">
        <f>ROUND(K2662*L2662,2)</f>
        <v>11293.96</v>
      </c>
      <c r="Q2662" s="22">
        <v>36.340000000000003</v>
      </c>
    </row>
    <row r="2663" spans="1:17" ht="0.95" customHeight="1" x14ac:dyDescent="0.25">
      <c r="A2663" s="24"/>
      <c r="B2663" s="24"/>
      <c r="C2663" s="24"/>
      <c r="D2663" s="35"/>
      <c r="E2663" s="24"/>
      <c r="F2663" s="24"/>
      <c r="G2663" s="24"/>
      <c r="H2663" s="24"/>
      <c r="I2663" s="24"/>
      <c r="J2663" s="24"/>
      <c r="K2663" s="24"/>
      <c r="L2663" s="24"/>
      <c r="M2663" s="24"/>
      <c r="Q2663" s="24">
        <v>0</v>
      </c>
    </row>
    <row r="2664" spans="1:17" ht="22.5" x14ac:dyDescent="0.25">
      <c r="A2664" s="13" t="s">
        <v>965</v>
      </c>
      <c r="B2664" s="14" t="s">
        <v>22</v>
      </c>
      <c r="C2664" s="14" t="s">
        <v>88</v>
      </c>
      <c r="D2664" s="25" t="s">
        <v>966</v>
      </c>
      <c r="E2664" s="15"/>
      <c r="F2664" s="15"/>
      <c r="G2664" s="15"/>
      <c r="H2664" s="15"/>
      <c r="I2664" s="15"/>
      <c r="J2664" s="15"/>
      <c r="K2664" s="16">
        <f>K2668</f>
        <v>444</v>
      </c>
      <c r="L2664" s="17">
        <f>L2668</f>
        <v>4.26</v>
      </c>
      <c r="M2664" s="17">
        <f>M2668</f>
        <v>1891.44</v>
      </c>
      <c r="Q2664" s="17">
        <v>4.26</v>
      </c>
    </row>
    <row r="2665" spans="1:17" ht="33.75" x14ac:dyDescent="0.25">
      <c r="A2665" s="15"/>
      <c r="B2665" s="15"/>
      <c r="C2665" s="15"/>
      <c r="D2665" s="25" t="s">
        <v>967</v>
      </c>
      <c r="E2665" s="15"/>
      <c r="F2665" s="15"/>
      <c r="G2665" s="15"/>
      <c r="H2665" s="15"/>
      <c r="I2665" s="15"/>
      <c r="J2665" s="15"/>
      <c r="K2665" s="15"/>
      <c r="L2665" s="15"/>
      <c r="M2665" s="15"/>
      <c r="Q2665" s="15">
        <v>0</v>
      </c>
    </row>
    <row r="2666" spans="1:17" x14ac:dyDescent="0.25">
      <c r="A2666" s="15"/>
      <c r="B2666" s="15"/>
      <c r="C2666" s="15"/>
      <c r="D2666" s="34"/>
      <c r="E2666" s="14" t="s">
        <v>968</v>
      </c>
      <c r="F2666" s="18">
        <v>0</v>
      </c>
      <c r="G2666" s="19">
        <v>152</v>
      </c>
      <c r="H2666" s="19">
        <v>5</v>
      </c>
      <c r="I2666" s="19">
        <v>0.3</v>
      </c>
      <c r="J2666" s="16">
        <f>OR(F2666&lt;&gt;0,G2666&lt;&gt;0,H2666&lt;&gt;0,I2666&lt;&gt;0)*(F2666 + (F2666 = 0))*(G2666 + (G2666 = 0))*(H2666 + (H2666 = 0))*(I2666 + (I2666 = 0))</f>
        <v>228</v>
      </c>
      <c r="K2666" s="15"/>
      <c r="L2666" s="15"/>
      <c r="M2666" s="15"/>
      <c r="Q2666" s="15">
        <v>0</v>
      </c>
    </row>
    <row r="2667" spans="1:17" x14ac:dyDescent="0.25">
      <c r="A2667" s="15"/>
      <c r="B2667" s="15"/>
      <c r="C2667" s="15"/>
      <c r="D2667" s="34"/>
      <c r="E2667" s="14" t="s">
        <v>969</v>
      </c>
      <c r="F2667" s="18">
        <v>0</v>
      </c>
      <c r="G2667" s="19">
        <v>720</v>
      </c>
      <c r="H2667" s="19">
        <v>0</v>
      </c>
      <c r="I2667" s="19">
        <v>0.3</v>
      </c>
      <c r="J2667" s="16">
        <f>OR(F2667&lt;&gt;0,G2667&lt;&gt;0,H2667&lt;&gt;0,I2667&lt;&gt;0)*(F2667 + (F2667 = 0))*(G2667 + (G2667 = 0))*(H2667 + (H2667 = 0))*(I2667 + (I2667 = 0))</f>
        <v>216</v>
      </c>
      <c r="K2667" s="15"/>
      <c r="L2667" s="15"/>
      <c r="M2667" s="15"/>
      <c r="Q2667" s="15">
        <v>0</v>
      </c>
    </row>
    <row r="2668" spans="1:17" x14ac:dyDescent="0.25">
      <c r="A2668" s="15"/>
      <c r="B2668" s="15"/>
      <c r="C2668" s="15"/>
      <c r="D2668" s="34"/>
      <c r="E2668" s="15"/>
      <c r="F2668" s="15"/>
      <c r="G2668" s="15"/>
      <c r="H2668" s="15"/>
      <c r="I2668" s="15"/>
      <c r="J2668" s="20" t="s">
        <v>970</v>
      </c>
      <c r="K2668" s="21">
        <f>SUM(J2666:J2667)</f>
        <v>444</v>
      </c>
      <c r="L2668" s="22">
        <f>+Q2668</f>
        <v>4.26</v>
      </c>
      <c r="M2668" s="23">
        <f>ROUND(K2668*L2668,2)</f>
        <v>1891.44</v>
      </c>
      <c r="Q2668" s="22">
        <v>4.26</v>
      </c>
    </row>
    <row r="2669" spans="1:17" ht="0.95" customHeight="1" x14ac:dyDescent="0.25">
      <c r="A2669" s="24"/>
      <c r="B2669" s="24"/>
      <c r="C2669" s="24"/>
      <c r="D2669" s="35"/>
      <c r="E2669" s="24"/>
      <c r="F2669" s="24"/>
      <c r="G2669" s="24"/>
      <c r="H2669" s="24"/>
      <c r="I2669" s="24"/>
      <c r="J2669" s="24"/>
      <c r="K2669" s="24"/>
      <c r="L2669" s="24"/>
      <c r="M2669" s="24"/>
      <c r="Q2669" s="24">
        <v>0</v>
      </c>
    </row>
    <row r="2670" spans="1:17" ht="22.5" x14ac:dyDescent="0.25">
      <c r="A2670" s="13" t="s">
        <v>185</v>
      </c>
      <c r="B2670" s="14" t="s">
        <v>22</v>
      </c>
      <c r="C2670" s="14" t="s">
        <v>122</v>
      </c>
      <c r="D2670" s="25" t="s">
        <v>186</v>
      </c>
      <c r="E2670" s="15"/>
      <c r="F2670" s="15"/>
      <c r="G2670" s="15"/>
      <c r="H2670" s="15"/>
      <c r="I2670" s="15"/>
      <c r="J2670" s="15"/>
      <c r="K2670" s="16">
        <f>K2678</f>
        <v>602.45000000000005</v>
      </c>
      <c r="L2670" s="17">
        <f>L2678</f>
        <v>17.760000000000002</v>
      </c>
      <c r="M2670" s="17">
        <f>M2678</f>
        <v>10699.51</v>
      </c>
      <c r="Q2670" s="17">
        <v>17.760000000000002</v>
      </c>
    </row>
    <row r="2671" spans="1:17" ht="33.75" x14ac:dyDescent="0.25">
      <c r="A2671" s="15"/>
      <c r="B2671" s="15"/>
      <c r="C2671" s="15"/>
      <c r="D2671" s="25" t="s">
        <v>187</v>
      </c>
      <c r="E2671" s="15"/>
      <c r="F2671" s="15"/>
      <c r="G2671" s="15"/>
      <c r="H2671" s="15"/>
      <c r="I2671" s="15"/>
      <c r="J2671" s="15"/>
      <c r="K2671" s="15"/>
      <c r="L2671" s="15"/>
      <c r="M2671" s="15"/>
      <c r="Q2671" s="15">
        <v>0</v>
      </c>
    </row>
    <row r="2672" spans="1:17" x14ac:dyDescent="0.25">
      <c r="A2672" s="15"/>
      <c r="B2672" s="15"/>
      <c r="C2672" s="15"/>
      <c r="D2672" s="34"/>
      <c r="E2672" s="14" t="s">
        <v>250</v>
      </c>
      <c r="F2672" s="18"/>
      <c r="G2672" s="19"/>
      <c r="H2672" s="19"/>
      <c r="I2672" s="19"/>
      <c r="J2672" s="16">
        <f t="shared" ref="J2672:J2677" si="47">OR(F2672&lt;&gt;0,G2672&lt;&gt;0,H2672&lt;&gt;0,I2672&lt;&gt;0)*(F2672 + (F2672 = 0))*(G2672 + (G2672 = 0))*(H2672 + (H2672 = 0))*(I2672 + (I2672 = 0))</f>
        <v>0</v>
      </c>
      <c r="K2672" s="15"/>
      <c r="L2672" s="15"/>
      <c r="M2672" s="15"/>
      <c r="Q2672" s="15">
        <v>0</v>
      </c>
    </row>
    <row r="2673" spans="1:17" x14ac:dyDescent="0.25">
      <c r="A2673" s="15"/>
      <c r="B2673" s="15"/>
      <c r="C2673" s="15"/>
      <c r="D2673" s="34"/>
      <c r="E2673" s="14" t="s">
        <v>954</v>
      </c>
      <c r="F2673" s="18">
        <v>0</v>
      </c>
      <c r="G2673" s="19">
        <v>151.36000000000001</v>
      </c>
      <c r="H2673" s="19">
        <v>0</v>
      </c>
      <c r="I2673" s="19">
        <v>0</v>
      </c>
      <c r="J2673" s="16">
        <f t="shared" si="47"/>
        <v>151.36000000000001</v>
      </c>
      <c r="K2673" s="15"/>
      <c r="L2673" s="15"/>
      <c r="M2673" s="15"/>
      <c r="Q2673" s="15">
        <v>0</v>
      </c>
    </row>
    <row r="2674" spans="1:17" x14ac:dyDescent="0.25">
      <c r="A2674" s="15"/>
      <c r="B2674" s="15"/>
      <c r="C2674" s="15"/>
      <c r="D2674" s="34"/>
      <c r="E2674" s="14" t="s">
        <v>955</v>
      </c>
      <c r="F2674" s="18">
        <v>0</v>
      </c>
      <c r="G2674" s="19">
        <v>131.07</v>
      </c>
      <c r="H2674" s="19">
        <v>0</v>
      </c>
      <c r="I2674" s="19">
        <v>0</v>
      </c>
      <c r="J2674" s="16">
        <f t="shared" si="47"/>
        <v>131.07</v>
      </c>
      <c r="K2674" s="15"/>
      <c r="L2674" s="15"/>
      <c r="M2674" s="15"/>
      <c r="Q2674" s="15">
        <v>0</v>
      </c>
    </row>
    <row r="2675" spans="1:17" x14ac:dyDescent="0.25">
      <c r="A2675" s="15"/>
      <c r="B2675" s="15"/>
      <c r="C2675" s="15"/>
      <c r="D2675" s="34"/>
      <c r="E2675" s="14" t="s">
        <v>956</v>
      </c>
      <c r="F2675" s="18">
        <v>0</v>
      </c>
      <c r="G2675" s="19">
        <v>142.97</v>
      </c>
      <c r="H2675" s="19">
        <v>0</v>
      </c>
      <c r="I2675" s="19">
        <v>0</v>
      </c>
      <c r="J2675" s="16">
        <f t="shared" si="47"/>
        <v>142.97</v>
      </c>
      <c r="K2675" s="15"/>
      <c r="L2675" s="15"/>
      <c r="M2675" s="15"/>
      <c r="Q2675" s="15">
        <v>0</v>
      </c>
    </row>
    <row r="2676" spans="1:17" x14ac:dyDescent="0.25">
      <c r="A2676" s="15"/>
      <c r="B2676" s="15"/>
      <c r="C2676" s="15"/>
      <c r="D2676" s="34"/>
      <c r="E2676" s="14" t="s">
        <v>957</v>
      </c>
      <c r="F2676" s="18">
        <v>0</v>
      </c>
      <c r="G2676" s="19">
        <v>154.79</v>
      </c>
      <c r="H2676" s="19">
        <v>0</v>
      </c>
      <c r="I2676" s="19">
        <v>0</v>
      </c>
      <c r="J2676" s="16">
        <f t="shared" si="47"/>
        <v>154.79</v>
      </c>
      <c r="K2676" s="15"/>
      <c r="L2676" s="15"/>
      <c r="M2676" s="15"/>
      <c r="Q2676" s="15">
        <v>0</v>
      </c>
    </row>
    <row r="2677" spans="1:17" x14ac:dyDescent="0.25">
      <c r="A2677" s="15"/>
      <c r="B2677" s="15"/>
      <c r="C2677" s="15"/>
      <c r="D2677" s="34"/>
      <c r="E2677" s="14" t="s">
        <v>958</v>
      </c>
      <c r="F2677" s="18">
        <v>0</v>
      </c>
      <c r="G2677" s="19">
        <v>22.26</v>
      </c>
      <c r="H2677" s="19">
        <v>0</v>
      </c>
      <c r="I2677" s="19">
        <v>0</v>
      </c>
      <c r="J2677" s="16">
        <f t="shared" si="47"/>
        <v>22.26</v>
      </c>
      <c r="K2677" s="15"/>
      <c r="L2677" s="15"/>
      <c r="M2677" s="15"/>
      <c r="Q2677" s="15">
        <v>0</v>
      </c>
    </row>
    <row r="2678" spans="1:17" x14ac:dyDescent="0.25">
      <c r="A2678" s="15"/>
      <c r="B2678" s="15"/>
      <c r="C2678" s="15"/>
      <c r="D2678" s="34"/>
      <c r="E2678" s="15"/>
      <c r="F2678" s="15"/>
      <c r="G2678" s="15"/>
      <c r="H2678" s="15"/>
      <c r="I2678" s="15"/>
      <c r="J2678" s="20" t="s">
        <v>188</v>
      </c>
      <c r="K2678" s="21">
        <f>SUM(J2672:J2677)*1</f>
        <v>602.45000000000005</v>
      </c>
      <c r="L2678" s="22">
        <f>+Q2678</f>
        <v>17.760000000000002</v>
      </c>
      <c r="M2678" s="23">
        <f>ROUND(K2678*L2678,2)</f>
        <v>10699.51</v>
      </c>
      <c r="Q2678" s="22">
        <v>17.760000000000002</v>
      </c>
    </row>
    <row r="2679" spans="1:17" ht="0.95" customHeight="1" x14ac:dyDescent="0.25">
      <c r="A2679" s="24"/>
      <c r="B2679" s="24"/>
      <c r="C2679" s="24"/>
      <c r="D2679" s="35"/>
      <c r="E2679" s="24"/>
      <c r="F2679" s="24"/>
      <c r="G2679" s="24"/>
      <c r="H2679" s="24"/>
      <c r="I2679" s="24"/>
      <c r="J2679" s="24"/>
      <c r="K2679" s="24"/>
      <c r="L2679" s="24"/>
      <c r="M2679" s="24"/>
      <c r="Q2679" s="24">
        <v>0</v>
      </c>
    </row>
    <row r="2680" spans="1:17" x14ac:dyDescent="0.25">
      <c r="A2680" s="13" t="s">
        <v>181</v>
      </c>
      <c r="B2680" s="14" t="s">
        <v>22</v>
      </c>
      <c r="C2680" s="14" t="s">
        <v>122</v>
      </c>
      <c r="D2680" s="25" t="s">
        <v>182</v>
      </c>
      <c r="E2680" s="15"/>
      <c r="F2680" s="15"/>
      <c r="G2680" s="15"/>
      <c r="H2680" s="15"/>
      <c r="I2680" s="15"/>
      <c r="J2680" s="15"/>
      <c r="K2680" s="16">
        <f>K2688</f>
        <v>98.2</v>
      </c>
      <c r="L2680" s="17">
        <f>L2688</f>
        <v>12.95</v>
      </c>
      <c r="M2680" s="17">
        <f>M2688</f>
        <v>1271.69</v>
      </c>
      <c r="Q2680" s="17">
        <v>12.95</v>
      </c>
    </row>
    <row r="2681" spans="1:17" ht="45" x14ac:dyDescent="0.25">
      <c r="A2681" s="15"/>
      <c r="B2681" s="15"/>
      <c r="C2681" s="15"/>
      <c r="D2681" s="25" t="s">
        <v>183</v>
      </c>
      <c r="E2681" s="15"/>
      <c r="F2681" s="15"/>
      <c r="G2681" s="15"/>
      <c r="H2681" s="15"/>
      <c r="I2681" s="15"/>
      <c r="J2681" s="15"/>
      <c r="K2681" s="15"/>
      <c r="L2681" s="15"/>
      <c r="M2681" s="15"/>
      <c r="Q2681" s="15">
        <v>0</v>
      </c>
    </row>
    <row r="2682" spans="1:17" x14ac:dyDescent="0.25">
      <c r="A2682" s="15"/>
      <c r="B2682" s="15"/>
      <c r="C2682" s="15"/>
      <c r="D2682" s="34"/>
      <c r="E2682" s="14" t="s">
        <v>279</v>
      </c>
      <c r="F2682" s="18"/>
      <c r="G2682" s="19"/>
      <c r="H2682" s="19"/>
      <c r="I2682" s="19"/>
      <c r="J2682" s="16">
        <f t="shared" ref="J2682:J2687" si="48">OR(F2682&lt;&gt;0,G2682&lt;&gt;0,H2682&lt;&gt;0,I2682&lt;&gt;0)*(F2682 + (F2682 = 0))*(G2682 + (G2682 = 0))*(H2682 + (H2682 = 0))*(I2682 + (I2682 = 0))</f>
        <v>0</v>
      </c>
      <c r="K2682" s="15"/>
      <c r="L2682" s="15"/>
      <c r="M2682" s="15"/>
      <c r="Q2682" s="15">
        <v>0</v>
      </c>
    </row>
    <row r="2683" spans="1:17" x14ac:dyDescent="0.25">
      <c r="A2683" s="15"/>
      <c r="B2683" s="15"/>
      <c r="C2683" s="15"/>
      <c r="D2683" s="34"/>
      <c r="E2683" s="14" t="s">
        <v>959</v>
      </c>
      <c r="F2683" s="18">
        <v>4</v>
      </c>
      <c r="G2683" s="19">
        <v>2.5</v>
      </c>
      <c r="H2683" s="19">
        <v>0</v>
      </c>
      <c r="I2683" s="19">
        <v>1.52</v>
      </c>
      <c r="J2683" s="16">
        <f t="shared" si="48"/>
        <v>15.2</v>
      </c>
      <c r="K2683" s="15"/>
      <c r="L2683" s="15"/>
      <c r="M2683" s="15"/>
      <c r="Q2683" s="15">
        <v>0</v>
      </c>
    </row>
    <row r="2684" spans="1:17" x14ac:dyDescent="0.25">
      <c r="A2684" s="15"/>
      <c r="B2684" s="15"/>
      <c r="C2684" s="15"/>
      <c r="D2684" s="34"/>
      <c r="E2684" s="14" t="s">
        <v>960</v>
      </c>
      <c r="F2684" s="18">
        <v>4</v>
      </c>
      <c r="G2684" s="19">
        <v>2.5</v>
      </c>
      <c r="H2684" s="19">
        <v>0</v>
      </c>
      <c r="I2684" s="19">
        <v>2.2000000000000002</v>
      </c>
      <c r="J2684" s="16">
        <f t="shared" si="48"/>
        <v>22</v>
      </c>
      <c r="K2684" s="15"/>
      <c r="L2684" s="15"/>
      <c r="M2684" s="15"/>
      <c r="Q2684" s="15">
        <v>0</v>
      </c>
    </row>
    <row r="2685" spans="1:17" x14ac:dyDescent="0.25">
      <c r="A2685" s="15"/>
      <c r="B2685" s="15"/>
      <c r="C2685" s="15"/>
      <c r="D2685" s="34"/>
      <c r="E2685" s="14" t="s">
        <v>961</v>
      </c>
      <c r="F2685" s="18">
        <v>4</v>
      </c>
      <c r="G2685" s="19">
        <v>2.5</v>
      </c>
      <c r="H2685" s="19">
        <v>0</v>
      </c>
      <c r="I2685" s="19">
        <v>1.73</v>
      </c>
      <c r="J2685" s="16">
        <f t="shared" si="48"/>
        <v>17.3</v>
      </c>
      <c r="K2685" s="15"/>
      <c r="L2685" s="15"/>
      <c r="M2685" s="15"/>
      <c r="Q2685" s="15">
        <v>0</v>
      </c>
    </row>
    <row r="2686" spans="1:17" x14ac:dyDescent="0.25">
      <c r="A2686" s="15"/>
      <c r="B2686" s="15"/>
      <c r="C2686" s="15"/>
      <c r="D2686" s="34"/>
      <c r="E2686" s="14" t="s">
        <v>962</v>
      </c>
      <c r="F2686" s="18">
        <v>4</v>
      </c>
      <c r="G2686" s="19">
        <v>2.5</v>
      </c>
      <c r="H2686" s="19">
        <v>0</v>
      </c>
      <c r="I2686" s="19">
        <v>2.8</v>
      </c>
      <c r="J2686" s="16">
        <f t="shared" si="48"/>
        <v>28</v>
      </c>
      <c r="K2686" s="15"/>
      <c r="L2686" s="15"/>
      <c r="M2686" s="15"/>
      <c r="Q2686" s="15">
        <v>0</v>
      </c>
    </row>
    <row r="2687" spans="1:17" x14ac:dyDescent="0.25">
      <c r="A2687" s="15"/>
      <c r="B2687" s="15"/>
      <c r="C2687" s="15"/>
      <c r="D2687" s="34"/>
      <c r="E2687" s="14" t="s">
        <v>963</v>
      </c>
      <c r="F2687" s="18">
        <v>4</v>
      </c>
      <c r="G2687" s="19">
        <v>2.5</v>
      </c>
      <c r="H2687" s="19">
        <v>0</v>
      </c>
      <c r="I2687" s="19">
        <v>1.57</v>
      </c>
      <c r="J2687" s="16">
        <f t="shared" si="48"/>
        <v>15.7</v>
      </c>
      <c r="K2687" s="15"/>
      <c r="L2687" s="15"/>
      <c r="M2687" s="15"/>
      <c r="Q2687" s="15">
        <v>0</v>
      </c>
    </row>
    <row r="2688" spans="1:17" x14ac:dyDescent="0.25">
      <c r="A2688" s="15"/>
      <c r="B2688" s="15"/>
      <c r="C2688" s="15"/>
      <c r="D2688" s="34"/>
      <c r="E2688" s="15"/>
      <c r="F2688" s="15"/>
      <c r="G2688" s="15"/>
      <c r="H2688" s="15"/>
      <c r="I2688" s="15"/>
      <c r="J2688" s="20" t="s">
        <v>184</v>
      </c>
      <c r="K2688" s="21">
        <f>SUM(J2682:J2687)</f>
        <v>98.2</v>
      </c>
      <c r="L2688" s="22">
        <f>+Q2688</f>
        <v>12.95</v>
      </c>
      <c r="M2688" s="23">
        <f>ROUND(K2688*L2688,2)</f>
        <v>1271.69</v>
      </c>
      <c r="Q2688" s="22">
        <v>12.95</v>
      </c>
    </row>
    <row r="2689" spans="1:17" ht="0.95" customHeight="1" x14ac:dyDescent="0.25">
      <c r="A2689" s="24"/>
      <c r="B2689" s="24"/>
      <c r="C2689" s="24"/>
      <c r="D2689" s="35"/>
      <c r="E2689" s="24"/>
      <c r="F2689" s="24"/>
      <c r="G2689" s="24"/>
      <c r="H2689" s="24"/>
      <c r="I2689" s="24"/>
      <c r="J2689" s="24"/>
      <c r="K2689" s="24"/>
      <c r="L2689" s="24"/>
      <c r="M2689" s="24"/>
      <c r="Q2689" s="24">
        <v>0</v>
      </c>
    </row>
    <row r="2690" spans="1:17" x14ac:dyDescent="0.25">
      <c r="A2690" s="13" t="s">
        <v>198</v>
      </c>
      <c r="B2690" s="14" t="s">
        <v>22</v>
      </c>
      <c r="C2690" s="14" t="s">
        <v>88</v>
      </c>
      <c r="D2690" s="25" t="s">
        <v>199</v>
      </c>
      <c r="E2690" s="15"/>
      <c r="F2690" s="15"/>
      <c r="G2690" s="15"/>
      <c r="H2690" s="15"/>
      <c r="I2690" s="15"/>
      <c r="J2690" s="15"/>
      <c r="K2690" s="16">
        <f>K2699</f>
        <v>134.22999999999999</v>
      </c>
      <c r="L2690" s="17">
        <f>L2699</f>
        <v>22.97</v>
      </c>
      <c r="M2690" s="17">
        <f>M2699</f>
        <v>3083.26</v>
      </c>
      <c r="Q2690" s="17">
        <v>22.97</v>
      </c>
    </row>
    <row r="2691" spans="1:17" ht="67.5" x14ac:dyDescent="0.25">
      <c r="A2691" s="15"/>
      <c r="B2691" s="15"/>
      <c r="C2691" s="15"/>
      <c r="D2691" s="25" t="s">
        <v>200</v>
      </c>
      <c r="E2691" s="15"/>
      <c r="F2691" s="15"/>
      <c r="G2691" s="15"/>
      <c r="H2691" s="15"/>
      <c r="I2691" s="15"/>
      <c r="J2691" s="15"/>
      <c r="K2691" s="15"/>
      <c r="L2691" s="15"/>
      <c r="M2691" s="15"/>
      <c r="Q2691" s="15">
        <v>0</v>
      </c>
    </row>
    <row r="2692" spans="1:17" x14ac:dyDescent="0.25">
      <c r="A2692" s="15"/>
      <c r="B2692" s="15"/>
      <c r="C2692" s="15"/>
      <c r="D2692" s="34"/>
      <c r="E2692" s="14" t="s">
        <v>883</v>
      </c>
      <c r="F2692" s="18"/>
      <c r="G2692" s="19"/>
      <c r="H2692" s="19"/>
      <c r="I2692" s="19"/>
      <c r="J2692" s="16">
        <f t="shared" ref="J2692:J2698" si="49">OR(F2692&lt;&gt;0,G2692&lt;&gt;0,H2692&lt;&gt;0,I2692&lt;&gt;0)*(F2692 + (F2692 = 0))*(G2692 + (G2692 = 0))*(H2692 + (H2692 = 0))*(I2692 + (I2692 = 0))</f>
        <v>0</v>
      </c>
      <c r="K2692" s="15"/>
      <c r="L2692" s="15"/>
      <c r="M2692" s="15"/>
      <c r="Q2692" s="15">
        <v>0</v>
      </c>
    </row>
    <row r="2693" spans="1:17" x14ac:dyDescent="0.25">
      <c r="A2693" s="15"/>
      <c r="B2693" s="15"/>
      <c r="C2693" s="15"/>
      <c r="D2693" s="34"/>
      <c r="E2693" s="14" t="s">
        <v>250</v>
      </c>
      <c r="F2693" s="18"/>
      <c r="G2693" s="19"/>
      <c r="H2693" s="19"/>
      <c r="I2693" s="19"/>
      <c r="J2693" s="16">
        <f t="shared" si="49"/>
        <v>0</v>
      </c>
      <c r="K2693" s="15"/>
      <c r="L2693" s="15"/>
      <c r="M2693" s="15"/>
      <c r="Q2693" s="15">
        <v>0</v>
      </c>
    </row>
    <row r="2694" spans="1:17" x14ac:dyDescent="0.25">
      <c r="A2694" s="15"/>
      <c r="B2694" s="15"/>
      <c r="C2694" s="15"/>
      <c r="D2694" s="34"/>
      <c r="E2694" s="14" t="s">
        <v>954</v>
      </c>
      <c r="F2694" s="18">
        <v>0</v>
      </c>
      <c r="G2694" s="19">
        <v>38.659999999999997</v>
      </c>
      <c r="H2694" s="19">
        <v>0</v>
      </c>
      <c r="I2694" s="19">
        <v>0</v>
      </c>
      <c r="J2694" s="16">
        <f t="shared" si="49"/>
        <v>38.659999999999997</v>
      </c>
      <c r="K2694" s="15"/>
      <c r="L2694" s="15"/>
      <c r="M2694" s="15"/>
      <c r="Q2694" s="15">
        <v>0</v>
      </c>
    </row>
    <row r="2695" spans="1:17" x14ac:dyDescent="0.25">
      <c r="A2695" s="15"/>
      <c r="B2695" s="15"/>
      <c r="C2695" s="15"/>
      <c r="D2695" s="34"/>
      <c r="E2695" s="14" t="s">
        <v>955</v>
      </c>
      <c r="F2695" s="18">
        <v>0</v>
      </c>
      <c r="G2695" s="19">
        <v>25.77</v>
      </c>
      <c r="H2695" s="19">
        <v>0</v>
      </c>
      <c r="I2695" s="19">
        <v>0</v>
      </c>
      <c r="J2695" s="16">
        <f t="shared" si="49"/>
        <v>25.77</v>
      </c>
      <c r="K2695" s="15"/>
      <c r="L2695" s="15"/>
      <c r="M2695" s="15"/>
      <c r="Q2695" s="15">
        <v>0</v>
      </c>
    </row>
    <row r="2696" spans="1:17" x14ac:dyDescent="0.25">
      <c r="A2696" s="15"/>
      <c r="B2696" s="15"/>
      <c r="C2696" s="15"/>
      <c r="D2696" s="34"/>
      <c r="E2696" s="14" t="s">
        <v>956</v>
      </c>
      <c r="F2696" s="18">
        <v>0</v>
      </c>
      <c r="G2696" s="19">
        <v>32.22</v>
      </c>
      <c r="H2696" s="19">
        <v>0</v>
      </c>
      <c r="I2696" s="19">
        <v>0</v>
      </c>
      <c r="J2696" s="16">
        <f t="shared" si="49"/>
        <v>32.22</v>
      </c>
      <c r="K2696" s="15"/>
      <c r="L2696" s="15"/>
      <c r="M2696" s="15"/>
      <c r="Q2696" s="15">
        <v>0</v>
      </c>
    </row>
    <row r="2697" spans="1:17" x14ac:dyDescent="0.25">
      <c r="A2697" s="15"/>
      <c r="B2697" s="15"/>
      <c r="C2697" s="15"/>
      <c r="D2697" s="34"/>
      <c r="E2697" s="14" t="s">
        <v>957</v>
      </c>
      <c r="F2697" s="18">
        <v>0</v>
      </c>
      <c r="G2697" s="19">
        <v>32.22</v>
      </c>
      <c r="H2697" s="19">
        <v>0</v>
      </c>
      <c r="I2697" s="19">
        <v>0</v>
      </c>
      <c r="J2697" s="16">
        <f t="shared" si="49"/>
        <v>32.22</v>
      </c>
      <c r="K2697" s="15"/>
      <c r="L2697" s="15"/>
      <c r="M2697" s="15"/>
      <c r="Q2697" s="15">
        <v>0</v>
      </c>
    </row>
    <row r="2698" spans="1:17" x14ac:dyDescent="0.25">
      <c r="A2698" s="15"/>
      <c r="B2698" s="15"/>
      <c r="C2698" s="15"/>
      <c r="D2698" s="34"/>
      <c r="E2698" s="14" t="s">
        <v>958</v>
      </c>
      <c r="F2698" s="18">
        <v>0</v>
      </c>
      <c r="G2698" s="19">
        <v>5.36</v>
      </c>
      <c r="H2698" s="19">
        <v>0</v>
      </c>
      <c r="I2698" s="19">
        <v>0</v>
      </c>
      <c r="J2698" s="16">
        <f t="shared" si="49"/>
        <v>5.36</v>
      </c>
      <c r="K2698" s="15"/>
      <c r="L2698" s="15"/>
      <c r="M2698" s="15"/>
      <c r="Q2698" s="15">
        <v>0</v>
      </c>
    </row>
    <row r="2699" spans="1:17" x14ac:dyDescent="0.25">
      <c r="A2699" s="15"/>
      <c r="B2699" s="15"/>
      <c r="C2699" s="15"/>
      <c r="D2699" s="34"/>
      <c r="E2699" s="15"/>
      <c r="F2699" s="15"/>
      <c r="G2699" s="15"/>
      <c r="H2699" s="15"/>
      <c r="I2699" s="15"/>
      <c r="J2699" s="20" t="s">
        <v>201</v>
      </c>
      <c r="K2699" s="21">
        <f>SUM(J2692:J2698)</f>
        <v>134.22999999999999</v>
      </c>
      <c r="L2699" s="22">
        <f>+Q2699</f>
        <v>22.97</v>
      </c>
      <c r="M2699" s="23">
        <f>ROUND(K2699*L2699,2)</f>
        <v>3083.26</v>
      </c>
      <c r="Q2699" s="22">
        <v>22.97</v>
      </c>
    </row>
    <row r="2700" spans="1:17" ht="0.95" customHeight="1" x14ac:dyDescent="0.25">
      <c r="A2700" s="24"/>
      <c r="B2700" s="24"/>
      <c r="C2700" s="24"/>
      <c r="D2700" s="35"/>
      <c r="E2700" s="24"/>
      <c r="F2700" s="24"/>
      <c r="G2700" s="24"/>
      <c r="H2700" s="24"/>
      <c r="I2700" s="24"/>
      <c r="J2700" s="24"/>
      <c r="K2700" s="24"/>
      <c r="L2700" s="24"/>
      <c r="M2700" s="24"/>
      <c r="Q2700" s="24">
        <v>0</v>
      </c>
    </row>
    <row r="2701" spans="1:17" x14ac:dyDescent="0.25">
      <c r="A2701" s="13" t="s">
        <v>211</v>
      </c>
      <c r="B2701" s="14" t="s">
        <v>22</v>
      </c>
      <c r="C2701" s="14" t="s">
        <v>88</v>
      </c>
      <c r="D2701" s="25" t="s">
        <v>212</v>
      </c>
      <c r="E2701" s="15"/>
      <c r="F2701" s="15"/>
      <c r="G2701" s="15"/>
      <c r="H2701" s="15"/>
      <c r="I2701" s="15"/>
      <c r="J2701" s="15"/>
      <c r="K2701" s="16">
        <f>K2710</f>
        <v>102.75</v>
      </c>
      <c r="L2701" s="17">
        <f>L2710</f>
        <v>8.27</v>
      </c>
      <c r="M2701" s="17">
        <f>M2710</f>
        <v>849.74</v>
      </c>
      <c r="Q2701" s="17">
        <v>8.27</v>
      </c>
    </row>
    <row r="2702" spans="1:17" ht="56.25" x14ac:dyDescent="0.25">
      <c r="A2702" s="15"/>
      <c r="B2702" s="15"/>
      <c r="C2702" s="15"/>
      <c r="D2702" s="25" t="s">
        <v>213</v>
      </c>
      <c r="E2702" s="15"/>
      <c r="F2702" s="15"/>
      <c r="G2702" s="15"/>
      <c r="H2702" s="15"/>
      <c r="I2702" s="15"/>
      <c r="J2702" s="15"/>
      <c r="K2702" s="15"/>
      <c r="L2702" s="15"/>
      <c r="M2702" s="15"/>
      <c r="Q2702" s="15">
        <v>0</v>
      </c>
    </row>
    <row r="2703" spans="1:17" x14ac:dyDescent="0.25">
      <c r="A2703" s="15"/>
      <c r="B2703" s="15"/>
      <c r="C2703" s="15"/>
      <c r="D2703" s="34"/>
      <c r="E2703" s="14" t="s">
        <v>883</v>
      </c>
      <c r="F2703" s="18"/>
      <c r="G2703" s="19"/>
      <c r="H2703" s="19"/>
      <c r="I2703" s="19"/>
      <c r="J2703" s="16">
        <f t="shared" ref="J2703:J2709" si="50">OR(F2703&lt;&gt;0,G2703&lt;&gt;0,H2703&lt;&gt;0,I2703&lt;&gt;0)*(F2703 + (F2703 = 0))*(G2703 + (G2703 = 0))*(H2703 + (H2703 = 0))*(I2703 + (I2703 = 0))</f>
        <v>0</v>
      </c>
      <c r="K2703" s="15"/>
      <c r="L2703" s="15"/>
      <c r="M2703" s="15"/>
      <c r="Q2703" s="15">
        <v>0</v>
      </c>
    </row>
    <row r="2704" spans="1:17" x14ac:dyDescent="0.25">
      <c r="A2704" s="15"/>
      <c r="B2704" s="15"/>
      <c r="C2704" s="15"/>
      <c r="D2704" s="34"/>
      <c r="E2704" s="14" t="s">
        <v>798</v>
      </c>
      <c r="F2704" s="18"/>
      <c r="G2704" s="19"/>
      <c r="H2704" s="19"/>
      <c r="I2704" s="19"/>
      <c r="J2704" s="16">
        <f t="shared" si="50"/>
        <v>0</v>
      </c>
      <c r="K2704" s="15"/>
      <c r="L2704" s="15"/>
      <c r="M2704" s="15"/>
      <c r="Q2704" s="15">
        <v>0</v>
      </c>
    </row>
    <row r="2705" spans="1:17" x14ac:dyDescent="0.25">
      <c r="A2705" s="15"/>
      <c r="B2705" s="15"/>
      <c r="C2705" s="15"/>
      <c r="D2705" s="34"/>
      <c r="E2705" s="14" t="s">
        <v>954</v>
      </c>
      <c r="F2705" s="18">
        <v>0</v>
      </c>
      <c r="G2705" s="19">
        <v>20.95</v>
      </c>
      <c r="H2705" s="19">
        <v>0</v>
      </c>
      <c r="I2705" s="19">
        <v>0</v>
      </c>
      <c r="J2705" s="16">
        <f t="shared" si="50"/>
        <v>20.95</v>
      </c>
      <c r="K2705" s="15"/>
      <c r="L2705" s="15"/>
      <c r="M2705" s="15"/>
      <c r="Q2705" s="15">
        <v>0</v>
      </c>
    </row>
    <row r="2706" spans="1:17" x14ac:dyDescent="0.25">
      <c r="A2706" s="15"/>
      <c r="B2706" s="15"/>
      <c r="C2706" s="15"/>
      <c r="D2706" s="34"/>
      <c r="E2706" s="14" t="s">
        <v>955</v>
      </c>
      <c r="F2706" s="18">
        <v>0</v>
      </c>
      <c r="G2706" s="19">
        <v>25.54</v>
      </c>
      <c r="H2706" s="19">
        <v>0</v>
      </c>
      <c r="I2706" s="19">
        <v>0</v>
      </c>
      <c r="J2706" s="16">
        <f t="shared" si="50"/>
        <v>25.54</v>
      </c>
      <c r="K2706" s="15"/>
      <c r="L2706" s="15"/>
      <c r="M2706" s="15"/>
      <c r="Q2706" s="15">
        <v>0</v>
      </c>
    </row>
    <row r="2707" spans="1:17" x14ac:dyDescent="0.25">
      <c r="A2707" s="15"/>
      <c r="B2707" s="15"/>
      <c r="C2707" s="15"/>
      <c r="D2707" s="34"/>
      <c r="E2707" s="14" t="s">
        <v>956</v>
      </c>
      <c r="F2707" s="18">
        <v>0</v>
      </c>
      <c r="G2707" s="19">
        <v>21.95</v>
      </c>
      <c r="H2707" s="19">
        <v>0</v>
      </c>
      <c r="I2707" s="19">
        <v>0</v>
      </c>
      <c r="J2707" s="16">
        <f t="shared" si="50"/>
        <v>21.95</v>
      </c>
      <c r="K2707" s="15"/>
      <c r="L2707" s="15"/>
      <c r="M2707" s="15"/>
      <c r="Q2707" s="15">
        <v>0</v>
      </c>
    </row>
    <row r="2708" spans="1:17" x14ac:dyDescent="0.25">
      <c r="A2708" s="15"/>
      <c r="B2708" s="15"/>
      <c r="C2708" s="15"/>
      <c r="D2708" s="34"/>
      <c r="E2708" s="14" t="s">
        <v>957</v>
      </c>
      <c r="F2708" s="18">
        <v>0</v>
      </c>
      <c r="G2708" s="19">
        <v>30.83</v>
      </c>
      <c r="H2708" s="19">
        <v>0</v>
      </c>
      <c r="I2708" s="19">
        <v>0</v>
      </c>
      <c r="J2708" s="16">
        <f t="shared" si="50"/>
        <v>30.83</v>
      </c>
      <c r="K2708" s="15"/>
      <c r="L2708" s="15"/>
      <c r="M2708" s="15"/>
      <c r="Q2708" s="15">
        <v>0</v>
      </c>
    </row>
    <row r="2709" spans="1:17" x14ac:dyDescent="0.25">
      <c r="A2709" s="15"/>
      <c r="B2709" s="15"/>
      <c r="C2709" s="15"/>
      <c r="D2709" s="34"/>
      <c r="E2709" s="14" t="s">
        <v>958</v>
      </c>
      <c r="F2709" s="18">
        <v>0</v>
      </c>
      <c r="G2709" s="19">
        <v>3.48</v>
      </c>
      <c r="H2709" s="19">
        <v>0</v>
      </c>
      <c r="I2709" s="19">
        <v>0</v>
      </c>
      <c r="J2709" s="16">
        <f t="shared" si="50"/>
        <v>3.48</v>
      </c>
      <c r="K2709" s="15"/>
      <c r="L2709" s="15"/>
      <c r="M2709" s="15"/>
      <c r="Q2709" s="15">
        <v>0</v>
      </c>
    </row>
    <row r="2710" spans="1:17" x14ac:dyDescent="0.25">
      <c r="A2710" s="15"/>
      <c r="B2710" s="15"/>
      <c r="C2710" s="15"/>
      <c r="D2710" s="34"/>
      <c r="E2710" s="15"/>
      <c r="F2710" s="15"/>
      <c r="G2710" s="15"/>
      <c r="H2710" s="15"/>
      <c r="I2710" s="15"/>
      <c r="J2710" s="20" t="s">
        <v>215</v>
      </c>
      <c r="K2710" s="21">
        <f>SUM(J2703:J2709)</f>
        <v>102.75</v>
      </c>
      <c r="L2710" s="22">
        <f>+Q2710</f>
        <v>8.27</v>
      </c>
      <c r="M2710" s="23">
        <f>ROUND(K2710*L2710,2)</f>
        <v>849.74</v>
      </c>
      <c r="Q2710" s="22">
        <v>8.27</v>
      </c>
    </row>
    <row r="2711" spans="1:17" ht="0.95" customHeight="1" x14ac:dyDescent="0.25">
      <c r="A2711" s="24"/>
      <c r="B2711" s="24"/>
      <c r="C2711" s="24"/>
      <c r="D2711" s="35"/>
      <c r="E2711" s="24"/>
      <c r="F2711" s="24"/>
      <c r="G2711" s="24"/>
      <c r="H2711" s="24"/>
      <c r="I2711" s="24"/>
      <c r="J2711" s="24"/>
      <c r="K2711" s="24"/>
      <c r="L2711" s="24"/>
      <c r="M2711" s="24"/>
      <c r="Q2711" s="24">
        <v>0</v>
      </c>
    </row>
    <row r="2712" spans="1:17" ht="22.5" x14ac:dyDescent="0.25">
      <c r="A2712" s="13" t="s">
        <v>216</v>
      </c>
      <c r="B2712" s="14" t="s">
        <v>22</v>
      </c>
      <c r="C2712" s="14" t="s">
        <v>88</v>
      </c>
      <c r="D2712" s="25" t="s">
        <v>217</v>
      </c>
      <c r="E2712" s="15"/>
      <c r="F2712" s="15"/>
      <c r="G2712" s="15"/>
      <c r="H2712" s="15"/>
      <c r="I2712" s="15"/>
      <c r="J2712" s="15"/>
      <c r="K2712" s="16">
        <f>K2721</f>
        <v>41.735999999999997</v>
      </c>
      <c r="L2712" s="17">
        <f>L2721</f>
        <v>7.89</v>
      </c>
      <c r="M2712" s="17">
        <f>M2721</f>
        <v>329.3</v>
      </c>
      <c r="Q2712" s="17">
        <v>7.89</v>
      </c>
    </row>
    <row r="2713" spans="1:17" ht="56.25" x14ac:dyDescent="0.25">
      <c r="A2713" s="15"/>
      <c r="B2713" s="15"/>
      <c r="C2713" s="15"/>
      <c r="D2713" s="25" t="s">
        <v>218</v>
      </c>
      <c r="E2713" s="15"/>
      <c r="F2713" s="15"/>
      <c r="G2713" s="15"/>
      <c r="H2713" s="15"/>
      <c r="I2713" s="15"/>
      <c r="J2713" s="15"/>
      <c r="K2713" s="15"/>
      <c r="L2713" s="15"/>
      <c r="M2713" s="15"/>
      <c r="Q2713" s="15">
        <v>0</v>
      </c>
    </row>
    <row r="2714" spans="1:17" x14ac:dyDescent="0.25">
      <c r="A2714" s="15"/>
      <c r="B2714" s="15"/>
      <c r="C2714" s="15"/>
      <c r="D2714" s="34"/>
      <c r="E2714" s="14" t="s">
        <v>279</v>
      </c>
      <c r="F2714" s="18"/>
      <c r="G2714" s="19"/>
      <c r="H2714" s="19"/>
      <c r="I2714" s="19"/>
      <c r="J2714" s="16">
        <f t="shared" ref="J2714:J2720" si="51">OR(F2714&lt;&gt;0,G2714&lt;&gt;0,H2714&lt;&gt;0,I2714&lt;&gt;0)*(F2714 + (F2714 = 0))*(G2714 + (G2714 = 0))*(H2714 + (H2714 = 0))*(I2714 + (I2714 = 0))</f>
        <v>0</v>
      </c>
      <c r="K2714" s="15"/>
      <c r="L2714" s="15"/>
      <c r="M2714" s="15"/>
      <c r="Q2714" s="15">
        <v>0</v>
      </c>
    </row>
    <row r="2715" spans="1:17" x14ac:dyDescent="0.25">
      <c r="A2715" s="15"/>
      <c r="B2715" s="15"/>
      <c r="C2715" s="15"/>
      <c r="D2715" s="34"/>
      <c r="E2715" s="14" t="s">
        <v>209</v>
      </c>
      <c r="F2715" s="18"/>
      <c r="G2715" s="19"/>
      <c r="H2715" s="19"/>
      <c r="I2715" s="19"/>
      <c r="J2715" s="16">
        <f t="shared" si="51"/>
        <v>0</v>
      </c>
      <c r="K2715" s="15"/>
      <c r="L2715" s="15"/>
      <c r="M2715" s="15"/>
      <c r="Q2715" s="15">
        <v>0</v>
      </c>
    </row>
    <row r="2716" spans="1:17" x14ac:dyDescent="0.25">
      <c r="A2716" s="15"/>
      <c r="B2716" s="15"/>
      <c r="C2716" s="15"/>
      <c r="D2716" s="34"/>
      <c r="E2716" s="14" t="s">
        <v>884</v>
      </c>
      <c r="F2716" s="18">
        <v>0</v>
      </c>
      <c r="G2716" s="19">
        <v>4.25</v>
      </c>
      <c r="H2716" s="19">
        <v>0</v>
      </c>
      <c r="I2716" s="19">
        <v>1.52</v>
      </c>
      <c r="J2716" s="16">
        <f t="shared" si="51"/>
        <v>6.46</v>
      </c>
      <c r="K2716" s="15"/>
      <c r="L2716" s="15"/>
      <c r="M2716" s="15"/>
      <c r="Q2716" s="15">
        <v>0</v>
      </c>
    </row>
    <row r="2717" spans="1:17" x14ac:dyDescent="0.25">
      <c r="A2717" s="15"/>
      <c r="B2717" s="15"/>
      <c r="C2717" s="15"/>
      <c r="D2717" s="34"/>
      <c r="E2717" s="14" t="s">
        <v>888</v>
      </c>
      <c r="F2717" s="18">
        <v>0</v>
      </c>
      <c r="G2717" s="19">
        <v>4.25</v>
      </c>
      <c r="H2717" s="19">
        <v>0</v>
      </c>
      <c r="I2717" s="19">
        <v>2.2000000000000002</v>
      </c>
      <c r="J2717" s="16">
        <f t="shared" si="51"/>
        <v>9.35</v>
      </c>
      <c r="K2717" s="15"/>
      <c r="L2717" s="15"/>
      <c r="M2717" s="15"/>
      <c r="Q2717" s="15">
        <v>0</v>
      </c>
    </row>
    <row r="2718" spans="1:17" x14ac:dyDescent="0.25">
      <c r="A2718" s="15"/>
      <c r="B2718" s="15"/>
      <c r="C2718" s="15"/>
      <c r="D2718" s="34"/>
      <c r="E2718" s="14" t="s">
        <v>885</v>
      </c>
      <c r="F2718" s="18">
        <v>0</v>
      </c>
      <c r="G2718" s="19">
        <v>4.25</v>
      </c>
      <c r="H2718" s="19">
        <v>0</v>
      </c>
      <c r="I2718" s="19">
        <v>1.73</v>
      </c>
      <c r="J2718" s="16">
        <f t="shared" si="51"/>
        <v>7.3529999999999998</v>
      </c>
      <c r="K2718" s="15"/>
      <c r="L2718" s="15"/>
      <c r="M2718" s="15"/>
      <c r="Q2718" s="15">
        <v>0</v>
      </c>
    </row>
    <row r="2719" spans="1:17" x14ac:dyDescent="0.25">
      <c r="A2719" s="15"/>
      <c r="B2719" s="15"/>
      <c r="C2719" s="15"/>
      <c r="D2719" s="34"/>
      <c r="E2719" s="14" t="s">
        <v>886</v>
      </c>
      <c r="F2719" s="18">
        <v>0</v>
      </c>
      <c r="G2719" s="19">
        <v>4.25</v>
      </c>
      <c r="H2719" s="19">
        <v>0</v>
      </c>
      <c r="I2719" s="19">
        <v>2.8</v>
      </c>
      <c r="J2719" s="16">
        <f t="shared" si="51"/>
        <v>11.9</v>
      </c>
      <c r="K2719" s="15"/>
      <c r="L2719" s="15"/>
      <c r="M2719" s="15"/>
      <c r="Q2719" s="15">
        <v>0</v>
      </c>
    </row>
    <row r="2720" spans="1:17" x14ac:dyDescent="0.25">
      <c r="A2720" s="15"/>
      <c r="B2720" s="15"/>
      <c r="C2720" s="15"/>
      <c r="D2720" s="34"/>
      <c r="E2720" s="14" t="s">
        <v>887</v>
      </c>
      <c r="F2720" s="18">
        <v>0</v>
      </c>
      <c r="G2720" s="19">
        <v>4.25</v>
      </c>
      <c r="H2720" s="19">
        <v>0</v>
      </c>
      <c r="I2720" s="19">
        <v>1.57</v>
      </c>
      <c r="J2720" s="16">
        <f t="shared" si="51"/>
        <v>6.673</v>
      </c>
      <c r="K2720" s="15"/>
      <c r="L2720" s="15"/>
      <c r="M2720" s="15"/>
      <c r="Q2720" s="15">
        <v>0</v>
      </c>
    </row>
    <row r="2721" spans="1:17" x14ac:dyDescent="0.25">
      <c r="A2721" s="15"/>
      <c r="B2721" s="15"/>
      <c r="C2721" s="15"/>
      <c r="D2721" s="34"/>
      <c r="E2721" s="15"/>
      <c r="F2721" s="15"/>
      <c r="G2721" s="15"/>
      <c r="H2721" s="15"/>
      <c r="I2721" s="15"/>
      <c r="J2721" s="20" t="s">
        <v>220</v>
      </c>
      <c r="K2721" s="21">
        <f>SUM(J2714:J2720)</f>
        <v>41.735999999999997</v>
      </c>
      <c r="L2721" s="22">
        <f>+Q2721</f>
        <v>7.89</v>
      </c>
      <c r="M2721" s="23">
        <f>ROUND(K2721*L2721,2)</f>
        <v>329.3</v>
      </c>
      <c r="Q2721" s="22">
        <v>7.89</v>
      </c>
    </row>
    <row r="2722" spans="1:17" ht="0.95" customHeight="1" x14ac:dyDescent="0.25">
      <c r="A2722" s="24"/>
      <c r="B2722" s="24"/>
      <c r="C2722" s="24"/>
      <c r="D2722" s="35"/>
      <c r="E2722" s="24"/>
      <c r="F2722" s="24"/>
      <c r="G2722" s="24"/>
      <c r="H2722" s="24"/>
      <c r="I2722" s="24"/>
      <c r="J2722" s="24"/>
      <c r="K2722" s="24"/>
      <c r="L2722" s="24"/>
      <c r="M2722" s="24"/>
      <c r="Q2722" s="24">
        <v>0</v>
      </c>
    </row>
    <row r="2723" spans="1:17" x14ac:dyDescent="0.25">
      <c r="A2723" s="13" t="s">
        <v>221</v>
      </c>
      <c r="B2723" s="14" t="s">
        <v>22</v>
      </c>
      <c r="C2723" s="14" t="s">
        <v>122</v>
      </c>
      <c r="D2723" s="25" t="s">
        <v>222</v>
      </c>
      <c r="E2723" s="15"/>
      <c r="F2723" s="15"/>
      <c r="G2723" s="15"/>
      <c r="H2723" s="15"/>
      <c r="I2723" s="15"/>
      <c r="J2723" s="15"/>
      <c r="K2723" s="16">
        <f>K2726</f>
        <v>824.947</v>
      </c>
      <c r="L2723" s="17">
        <f>L2726</f>
        <v>1.98</v>
      </c>
      <c r="M2723" s="17">
        <f>M2726</f>
        <v>1633.4</v>
      </c>
      <c r="Q2723" s="17">
        <v>1.98</v>
      </c>
    </row>
    <row r="2724" spans="1:17" ht="33.75" x14ac:dyDescent="0.25">
      <c r="A2724" s="15"/>
      <c r="B2724" s="15"/>
      <c r="C2724" s="15"/>
      <c r="D2724" s="25" t="s">
        <v>223</v>
      </c>
      <c r="E2724" s="15"/>
      <c r="F2724" s="15"/>
      <c r="G2724" s="15"/>
      <c r="H2724" s="15"/>
      <c r="I2724" s="15"/>
      <c r="J2724" s="15"/>
      <c r="K2724" s="15"/>
      <c r="L2724" s="15"/>
      <c r="M2724" s="15"/>
      <c r="Q2724" s="15">
        <v>0</v>
      </c>
    </row>
    <row r="2725" spans="1:17" x14ac:dyDescent="0.25">
      <c r="A2725" s="15"/>
      <c r="B2725" s="15"/>
      <c r="C2725" s="15"/>
      <c r="D2725" s="34"/>
      <c r="E2725" s="14" t="s">
        <v>971</v>
      </c>
      <c r="F2725" s="18">
        <v>0</v>
      </c>
      <c r="G2725" s="19">
        <v>208.32</v>
      </c>
      <c r="H2725" s="19">
        <v>0</v>
      </c>
      <c r="I2725" s="19">
        <v>3.96</v>
      </c>
      <c r="J2725" s="16">
        <f>OR(F2725&lt;&gt;0,G2725&lt;&gt;0,H2725&lt;&gt;0,I2725&lt;&gt;0)*(F2725 + (F2725 = 0))*(G2725 + (G2725 = 0))*(H2725 + (H2725 = 0))*(I2725 + (I2725 = 0))</f>
        <v>824.947</v>
      </c>
      <c r="K2725" s="15"/>
      <c r="L2725" s="15"/>
      <c r="M2725" s="15"/>
      <c r="Q2725" s="15">
        <v>0</v>
      </c>
    </row>
    <row r="2726" spans="1:17" x14ac:dyDescent="0.25">
      <c r="A2726" s="15"/>
      <c r="B2726" s="15"/>
      <c r="C2726" s="15"/>
      <c r="D2726" s="34"/>
      <c r="E2726" s="15"/>
      <c r="F2726" s="15"/>
      <c r="G2726" s="15"/>
      <c r="H2726" s="15"/>
      <c r="I2726" s="15"/>
      <c r="J2726" s="20" t="s">
        <v>224</v>
      </c>
      <c r="K2726" s="21">
        <f>J2725</f>
        <v>824.947</v>
      </c>
      <c r="L2726" s="22">
        <f>+Q2726</f>
        <v>1.98</v>
      </c>
      <c r="M2726" s="23">
        <f>ROUND(K2726*L2726,2)</f>
        <v>1633.4</v>
      </c>
      <c r="Q2726" s="22">
        <v>1.98</v>
      </c>
    </row>
    <row r="2727" spans="1:17" ht="0.95" customHeight="1" x14ac:dyDescent="0.25">
      <c r="A2727" s="24"/>
      <c r="B2727" s="24"/>
      <c r="C2727" s="24"/>
      <c r="D2727" s="35"/>
      <c r="E2727" s="24"/>
      <c r="F2727" s="24"/>
      <c r="G2727" s="24"/>
      <c r="H2727" s="24"/>
      <c r="I2727" s="24"/>
      <c r="J2727" s="24"/>
      <c r="K2727" s="24"/>
      <c r="L2727" s="24"/>
      <c r="M2727" s="24"/>
      <c r="Q2727" s="24">
        <v>0</v>
      </c>
    </row>
    <row r="2728" spans="1:17" x14ac:dyDescent="0.25">
      <c r="A2728" s="13" t="s">
        <v>225</v>
      </c>
      <c r="B2728" s="14" t="s">
        <v>22</v>
      </c>
      <c r="C2728" s="14" t="s">
        <v>88</v>
      </c>
      <c r="D2728" s="25" t="s">
        <v>226</v>
      </c>
      <c r="E2728" s="15"/>
      <c r="F2728" s="15"/>
      <c r="G2728" s="15"/>
      <c r="H2728" s="15"/>
      <c r="I2728" s="15"/>
      <c r="J2728" s="15"/>
      <c r="K2728" s="16">
        <f>K2732</f>
        <v>11.44</v>
      </c>
      <c r="L2728" s="17">
        <f>L2732</f>
        <v>131.44</v>
      </c>
      <c r="M2728" s="17">
        <f>M2732</f>
        <v>1503.67</v>
      </c>
      <c r="Q2728" s="17">
        <v>131.44</v>
      </c>
    </row>
    <row r="2729" spans="1:17" ht="78.75" x14ac:dyDescent="0.25">
      <c r="A2729" s="15"/>
      <c r="B2729" s="15"/>
      <c r="C2729" s="15"/>
      <c r="D2729" s="25" t="s">
        <v>227</v>
      </c>
      <c r="E2729" s="15"/>
      <c r="F2729" s="15"/>
      <c r="G2729" s="15"/>
      <c r="H2729" s="15"/>
      <c r="I2729" s="15"/>
      <c r="J2729" s="15"/>
      <c r="K2729" s="15"/>
      <c r="L2729" s="15"/>
      <c r="M2729" s="15"/>
      <c r="Q2729" s="15">
        <v>0</v>
      </c>
    </row>
    <row r="2730" spans="1:17" x14ac:dyDescent="0.25">
      <c r="A2730" s="15"/>
      <c r="B2730" s="15"/>
      <c r="C2730" s="15"/>
      <c r="D2730" s="34"/>
      <c r="E2730" s="14" t="s">
        <v>228</v>
      </c>
      <c r="F2730" s="18"/>
      <c r="G2730" s="19"/>
      <c r="H2730" s="19"/>
      <c r="I2730" s="19"/>
      <c r="J2730" s="16">
        <f>OR(F2730&lt;&gt;0,G2730&lt;&gt;0,H2730&lt;&gt;0,I2730&lt;&gt;0)*(F2730 + (F2730 = 0))*(G2730 + (G2730 = 0))*(H2730 + (H2730 = 0))*(I2730 + (I2730 = 0))</f>
        <v>0</v>
      </c>
      <c r="K2730" s="15"/>
      <c r="L2730" s="15"/>
      <c r="M2730" s="15"/>
      <c r="Q2730" s="15">
        <v>0</v>
      </c>
    </row>
    <row r="2731" spans="1:17" x14ac:dyDescent="0.25">
      <c r="A2731" s="15"/>
      <c r="B2731" s="15"/>
      <c r="C2731" s="15"/>
      <c r="D2731" s="34"/>
      <c r="E2731" s="14" t="s">
        <v>73</v>
      </c>
      <c r="F2731" s="18">
        <v>0.5</v>
      </c>
      <c r="G2731" s="19">
        <v>208</v>
      </c>
      <c r="H2731" s="19">
        <v>1.1000000000000001</v>
      </c>
      <c r="I2731" s="19">
        <v>0.1</v>
      </c>
      <c r="J2731" s="16">
        <f>OR(F2731&lt;&gt;0,G2731&lt;&gt;0,H2731&lt;&gt;0,I2731&lt;&gt;0)*(F2731 + (F2731 = 0))*(G2731 + (G2731 = 0))*(H2731 + (H2731 = 0))*(I2731 + (I2731 = 0))</f>
        <v>11.44</v>
      </c>
      <c r="K2731" s="15"/>
      <c r="L2731" s="15"/>
      <c r="M2731" s="15"/>
      <c r="Q2731" s="15">
        <v>0</v>
      </c>
    </row>
    <row r="2732" spans="1:17" x14ac:dyDescent="0.25">
      <c r="A2732" s="15"/>
      <c r="B2732" s="15"/>
      <c r="C2732" s="15"/>
      <c r="D2732" s="34"/>
      <c r="E2732" s="15"/>
      <c r="F2732" s="15"/>
      <c r="G2732" s="15"/>
      <c r="H2732" s="15"/>
      <c r="I2732" s="15"/>
      <c r="J2732" s="20" t="s">
        <v>229</v>
      </c>
      <c r="K2732" s="21">
        <f>SUM(J2730:J2731)</f>
        <v>11.44</v>
      </c>
      <c r="L2732" s="22">
        <f>+Q2732</f>
        <v>131.44</v>
      </c>
      <c r="M2732" s="23">
        <f>ROUND(K2732*L2732,2)</f>
        <v>1503.67</v>
      </c>
      <c r="Q2732" s="22">
        <v>131.44</v>
      </c>
    </row>
    <row r="2733" spans="1:17" ht="0.95" customHeight="1" x14ac:dyDescent="0.25">
      <c r="A2733" s="24"/>
      <c r="B2733" s="24"/>
      <c r="C2733" s="24"/>
      <c r="D2733" s="35"/>
      <c r="E2733" s="24"/>
      <c r="F2733" s="24"/>
      <c r="G2733" s="24"/>
      <c r="H2733" s="24"/>
      <c r="I2733" s="24"/>
      <c r="J2733" s="24"/>
      <c r="K2733" s="24"/>
      <c r="L2733" s="24"/>
      <c r="M2733" s="24"/>
      <c r="Q2733" s="24">
        <v>0</v>
      </c>
    </row>
    <row r="2734" spans="1:17" x14ac:dyDescent="0.25">
      <c r="A2734" s="15"/>
      <c r="B2734" s="15"/>
      <c r="C2734" s="15"/>
      <c r="D2734" s="34"/>
      <c r="E2734" s="15"/>
      <c r="F2734" s="15"/>
      <c r="G2734" s="15"/>
      <c r="H2734" s="15"/>
      <c r="I2734" s="15"/>
      <c r="J2734" s="20" t="s">
        <v>972</v>
      </c>
      <c r="K2734" s="19">
        <v>1</v>
      </c>
      <c r="L2734" s="23">
        <f>M2632+M2641+M2659+M2664+M2670+M2680+M2690+M2701+M2712+M2723+M2728</f>
        <v>97870.61</v>
      </c>
      <c r="M2734" s="23">
        <f>ROUND(K2734*L2734,2)</f>
        <v>97870.61</v>
      </c>
      <c r="Q2734" s="23">
        <v>97869.04</v>
      </c>
    </row>
    <row r="2735" spans="1:17" ht="0.95" customHeight="1" x14ac:dyDescent="0.25">
      <c r="A2735" s="24"/>
      <c r="B2735" s="24"/>
      <c r="C2735" s="24"/>
      <c r="D2735" s="35"/>
      <c r="E2735" s="24"/>
      <c r="F2735" s="24"/>
      <c r="G2735" s="24"/>
      <c r="H2735" s="24"/>
      <c r="I2735" s="24"/>
      <c r="J2735" s="24"/>
      <c r="K2735" s="24"/>
      <c r="L2735" s="24"/>
      <c r="M2735" s="24"/>
      <c r="Q2735" s="24">
        <v>0</v>
      </c>
    </row>
    <row r="2736" spans="1:17" x14ac:dyDescent="0.25">
      <c r="A2736" s="9" t="s">
        <v>973</v>
      </c>
      <c r="B2736" s="9" t="s">
        <v>16</v>
      </c>
      <c r="C2736" s="9" t="s">
        <v>17</v>
      </c>
      <c r="D2736" s="33" t="s">
        <v>232</v>
      </c>
      <c r="E2736" s="10"/>
      <c r="F2736" s="10"/>
      <c r="G2736" s="10"/>
      <c r="H2736" s="10"/>
      <c r="I2736" s="10"/>
      <c r="J2736" s="10"/>
      <c r="K2736" s="11">
        <f>K2752</f>
        <v>1</v>
      </c>
      <c r="L2736" s="12">
        <f>L2752</f>
        <v>18072.66</v>
      </c>
      <c r="M2736" s="12">
        <f>M2752</f>
        <v>18072.66</v>
      </c>
      <c r="Q2736" s="12">
        <v>18072.400000000001</v>
      </c>
    </row>
    <row r="2737" spans="1:17" x14ac:dyDescent="0.25">
      <c r="A2737" s="13" t="s">
        <v>233</v>
      </c>
      <c r="B2737" s="14" t="s">
        <v>22</v>
      </c>
      <c r="C2737" s="14" t="s">
        <v>47</v>
      </c>
      <c r="D2737" s="25" t="s">
        <v>234</v>
      </c>
      <c r="E2737" s="15"/>
      <c r="F2737" s="15"/>
      <c r="G2737" s="15"/>
      <c r="H2737" s="15"/>
      <c r="I2737" s="15"/>
      <c r="J2737" s="15"/>
      <c r="K2737" s="16">
        <f>K2740</f>
        <v>208.32</v>
      </c>
      <c r="L2737" s="17">
        <f>L2740</f>
        <v>86.06</v>
      </c>
      <c r="M2737" s="17">
        <f>M2740</f>
        <v>17928.02</v>
      </c>
      <c r="Q2737" s="17">
        <v>86.06</v>
      </c>
    </row>
    <row r="2738" spans="1:17" ht="90" x14ac:dyDescent="0.25">
      <c r="A2738" s="15"/>
      <c r="B2738" s="15"/>
      <c r="C2738" s="15"/>
      <c r="D2738" s="25" t="s">
        <v>235</v>
      </c>
      <c r="E2738" s="15"/>
      <c r="F2738" s="15"/>
      <c r="G2738" s="15"/>
      <c r="H2738" s="15"/>
      <c r="I2738" s="15"/>
      <c r="J2738" s="15"/>
      <c r="K2738" s="15"/>
      <c r="L2738" s="15"/>
      <c r="M2738" s="15"/>
      <c r="Q2738" s="15">
        <v>0</v>
      </c>
    </row>
    <row r="2739" spans="1:17" x14ac:dyDescent="0.25">
      <c r="A2739" s="15"/>
      <c r="B2739" s="15"/>
      <c r="C2739" s="15"/>
      <c r="D2739" s="34"/>
      <c r="E2739" s="14" t="s">
        <v>798</v>
      </c>
      <c r="F2739" s="18">
        <v>0</v>
      </c>
      <c r="G2739" s="19">
        <v>208.32</v>
      </c>
      <c r="H2739" s="19">
        <v>0</v>
      </c>
      <c r="I2739" s="19">
        <v>0</v>
      </c>
      <c r="J2739" s="16">
        <f>OR(F2739&lt;&gt;0,G2739&lt;&gt;0,H2739&lt;&gt;0,I2739&lt;&gt;0)*(F2739 + (F2739 = 0))*(G2739 + (G2739 = 0))*(H2739 + (H2739 = 0))*(I2739 + (I2739 = 0))</f>
        <v>208.32</v>
      </c>
      <c r="K2739" s="15"/>
      <c r="L2739" s="15"/>
      <c r="M2739" s="15"/>
      <c r="Q2739" s="15">
        <v>0</v>
      </c>
    </row>
    <row r="2740" spans="1:17" x14ac:dyDescent="0.25">
      <c r="A2740" s="15"/>
      <c r="B2740" s="15"/>
      <c r="C2740" s="15"/>
      <c r="D2740" s="34"/>
      <c r="E2740" s="15"/>
      <c r="F2740" s="15"/>
      <c r="G2740" s="15"/>
      <c r="H2740" s="15"/>
      <c r="I2740" s="15"/>
      <c r="J2740" s="20" t="s">
        <v>237</v>
      </c>
      <c r="K2740" s="21">
        <f>J2739</f>
        <v>208.32</v>
      </c>
      <c r="L2740" s="22">
        <f>+Q2740</f>
        <v>86.06</v>
      </c>
      <c r="M2740" s="23">
        <f>ROUND(K2740*L2740,2)</f>
        <v>17928.02</v>
      </c>
      <c r="Q2740" s="22">
        <v>86.06</v>
      </c>
    </row>
    <row r="2741" spans="1:17" ht="0.95" customHeight="1" x14ac:dyDescent="0.25">
      <c r="A2741" s="24"/>
      <c r="B2741" s="24"/>
      <c r="C2741" s="24"/>
      <c r="D2741" s="35"/>
      <c r="E2741" s="24"/>
      <c r="F2741" s="24"/>
      <c r="G2741" s="24"/>
      <c r="H2741" s="24"/>
      <c r="I2741" s="24"/>
      <c r="J2741" s="24"/>
      <c r="K2741" s="24"/>
      <c r="L2741" s="24"/>
      <c r="M2741" s="24"/>
      <c r="Q2741" s="24">
        <v>0</v>
      </c>
    </row>
    <row r="2742" spans="1:17" x14ac:dyDescent="0.25">
      <c r="A2742" s="13" t="s">
        <v>615</v>
      </c>
      <c r="B2742" s="14" t="s">
        <v>22</v>
      </c>
      <c r="C2742" s="14" t="s">
        <v>47</v>
      </c>
      <c r="D2742" s="25" t="s">
        <v>616</v>
      </c>
      <c r="E2742" s="15"/>
      <c r="F2742" s="15"/>
      <c r="G2742" s="15"/>
      <c r="H2742" s="15"/>
      <c r="I2742" s="15"/>
      <c r="J2742" s="15"/>
      <c r="K2742" s="16">
        <f>K2745</f>
        <v>2</v>
      </c>
      <c r="L2742" s="17">
        <f>L2745</f>
        <v>40.03</v>
      </c>
      <c r="M2742" s="17">
        <f>M2745</f>
        <v>80.06</v>
      </c>
      <c r="Q2742" s="17">
        <v>40.03</v>
      </c>
    </row>
    <row r="2743" spans="1:17" ht="78.75" x14ac:dyDescent="0.25">
      <c r="A2743" s="15"/>
      <c r="B2743" s="15"/>
      <c r="C2743" s="15"/>
      <c r="D2743" s="25" t="s">
        <v>617</v>
      </c>
      <c r="E2743" s="15"/>
      <c r="F2743" s="15"/>
      <c r="G2743" s="15"/>
      <c r="H2743" s="15"/>
      <c r="I2743" s="15"/>
      <c r="J2743" s="15"/>
      <c r="K2743" s="15"/>
      <c r="L2743" s="15"/>
      <c r="M2743" s="15"/>
      <c r="Q2743" s="15">
        <v>0</v>
      </c>
    </row>
    <row r="2744" spans="1:17" x14ac:dyDescent="0.25">
      <c r="A2744" s="15"/>
      <c r="B2744" s="15"/>
      <c r="C2744" s="15"/>
      <c r="D2744" s="34"/>
      <c r="E2744" s="14" t="s">
        <v>974</v>
      </c>
      <c r="F2744" s="18">
        <v>1</v>
      </c>
      <c r="G2744" s="19">
        <v>2</v>
      </c>
      <c r="H2744" s="19">
        <v>0</v>
      </c>
      <c r="I2744" s="19">
        <v>0</v>
      </c>
      <c r="J2744" s="16">
        <f>OR(F2744&lt;&gt;0,G2744&lt;&gt;0,H2744&lt;&gt;0,I2744&lt;&gt;0)*(F2744 + (F2744 = 0))*(G2744 + (G2744 = 0))*(H2744 + (H2744 = 0))*(I2744 + (I2744 = 0))</f>
        <v>2</v>
      </c>
      <c r="K2744" s="15"/>
      <c r="L2744" s="15"/>
      <c r="M2744" s="15"/>
      <c r="Q2744" s="15">
        <v>0</v>
      </c>
    </row>
    <row r="2745" spans="1:17" x14ac:dyDescent="0.25">
      <c r="A2745" s="15"/>
      <c r="B2745" s="15"/>
      <c r="C2745" s="15"/>
      <c r="D2745" s="34"/>
      <c r="E2745" s="15"/>
      <c r="F2745" s="15"/>
      <c r="G2745" s="15"/>
      <c r="H2745" s="15"/>
      <c r="I2745" s="15"/>
      <c r="J2745" s="20" t="s">
        <v>621</v>
      </c>
      <c r="K2745" s="21">
        <f>J2744</f>
        <v>2</v>
      </c>
      <c r="L2745" s="22">
        <f>+Q2745</f>
        <v>40.03</v>
      </c>
      <c r="M2745" s="23">
        <f>ROUND(K2745*L2745,2)</f>
        <v>80.06</v>
      </c>
      <c r="Q2745" s="22">
        <v>40.03</v>
      </c>
    </row>
    <row r="2746" spans="1:17" ht="0.95" customHeight="1" x14ac:dyDescent="0.25">
      <c r="A2746" s="24"/>
      <c r="B2746" s="24"/>
      <c r="C2746" s="24"/>
      <c r="D2746" s="35"/>
      <c r="E2746" s="24"/>
      <c r="F2746" s="24"/>
      <c r="G2746" s="24"/>
      <c r="H2746" s="24"/>
      <c r="I2746" s="24"/>
      <c r="J2746" s="24"/>
      <c r="K2746" s="24"/>
      <c r="L2746" s="24"/>
      <c r="M2746" s="24"/>
      <c r="Q2746" s="24">
        <v>0</v>
      </c>
    </row>
    <row r="2747" spans="1:17" x14ac:dyDescent="0.25">
      <c r="A2747" s="13" t="s">
        <v>247</v>
      </c>
      <c r="B2747" s="14" t="s">
        <v>22</v>
      </c>
      <c r="C2747" s="14" t="s">
        <v>47</v>
      </c>
      <c r="D2747" s="25" t="s">
        <v>248</v>
      </c>
      <c r="E2747" s="15"/>
      <c r="F2747" s="15"/>
      <c r="G2747" s="15"/>
      <c r="H2747" s="15"/>
      <c r="I2747" s="15"/>
      <c r="J2747" s="15"/>
      <c r="K2747" s="16">
        <f>K2750</f>
        <v>208.32</v>
      </c>
      <c r="L2747" s="17">
        <f>L2750</f>
        <v>0.31</v>
      </c>
      <c r="M2747" s="17">
        <f>M2750</f>
        <v>64.58</v>
      </c>
      <c r="Q2747" s="17">
        <v>0.31</v>
      </c>
    </row>
    <row r="2748" spans="1:17" ht="33.75" x14ac:dyDescent="0.25">
      <c r="A2748" s="15"/>
      <c r="B2748" s="15"/>
      <c r="C2748" s="15"/>
      <c r="D2748" s="25" t="s">
        <v>249</v>
      </c>
      <c r="E2748" s="15"/>
      <c r="F2748" s="15"/>
      <c r="G2748" s="15"/>
      <c r="H2748" s="15"/>
      <c r="I2748" s="15"/>
      <c r="J2748" s="15"/>
      <c r="K2748" s="15"/>
      <c r="L2748" s="15"/>
      <c r="M2748" s="15"/>
      <c r="Q2748" s="15">
        <v>0</v>
      </c>
    </row>
    <row r="2749" spans="1:17" x14ac:dyDescent="0.25">
      <c r="A2749" s="15"/>
      <c r="B2749" s="15"/>
      <c r="C2749" s="15"/>
      <c r="D2749" s="34"/>
      <c r="E2749" s="14" t="s">
        <v>798</v>
      </c>
      <c r="F2749" s="18">
        <v>0</v>
      </c>
      <c r="G2749" s="19">
        <v>208.32</v>
      </c>
      <c r="H2749" s="19">
        <v>0</v>
      </c>
      <c r="I2749" s="19">
        <v>0</v>
      </c>
      <c r="J2749" s="16">
        <f>OR(F2749&lt;&gt;0,G2749&lt;&gt;0,H2749&lt;&gt;0,I2749&lt;&gt;0)*(F2749 + (F2749 = 0))*(G2749 + (G2749 = 0))*(H2749 + (H2749 = 0))*(I2749 + (I2749 = 0))</f>
        <v>208.32</v>
      </c>
      <c r="K2749" s="15"/>
      <c r="L2749" s="15"/>
      <c r="M2749" s="15"/>
      <c r="Q2749" s="15">
        <v>0</v>
      </c>
    </row>
    <row r="2750" spans="1:17" x14ac:dyDescent="0.25">
      <c r="A2750" s="15"/>
      <c r="B2750" s="15"/>
      <c r="C2750" s="15"/>
      <c r="D2750" s="34"/>
      <c r="E2750" s="15"/>
      <c r="F2750" s="15"/>
      <c r="G2750" s="15"/>
      <c r="H2750" s="15"/>
      <c r="I2750" s="15"/>
      <c r="J2750" s="20" t="s">
        <v>255</v>
      </c>
      <c r="K2750" s="21">
        <f>J2749</f>
        <v>208.32</v>
      </c>
      <c r="L2750" s="22">
        <f>+Q2750</f>
        <v>0.31</v>
      </c>
      <c r="M2750" s="23">
        <f>ROUND(K2750*L2750,2)</f>
        <v>64.58</v>
      </c>
      <c r="Q2750" s="22">
        <v>0.31</v>
      </c>
    </row>
    <row r="2751" spans="1:17" ht="0.95" customHeight="1" x14ac:dyDescent="0.25">
      <c r="A2751" s="24"/>
      <c r="B2751" s="24"/>
      <c r="C2751" s="24"/>
      <c r="D2751" s="35"/>
      <c r="E2751" s="24"/>
      <c r="F2751" s="24"/>
      <c r="G2751" s="24"/>
      <c r="H2751" s="24"/>
      <c r="I2751" s="24"/>
      <c r="J2751" s="24"/>
      <c r="K2751" s="24"/>
      <c r="L2751" s="24"/>
      <c r="M2751" s="24"/>
      <c r="Q2751" s="24">
        <v>0</v>
      </c>
    </row>
    <row r="2752" spans="1:17" x14ac:dyDescent="0.25">
      <c r="A2752" s="15"/>
      <c r="B2752" s="15"/>
      <c r="C2752" s="15"/>
      <c r="D2752" s="34"/>
      <c r="E2752" s="15"/>
      <c r="F2752" s="15"/>
      <c r="G2752" s="15"/>
      <c r="H2752" s="15"/>
      <c r="I2752" s="15"/>
      <c r="J2752" s="20" t="s">
        <v>975</v>
      </c>
      <c r="K2752" s="19">
        <v>1</v>
      </c>
      <c r="L2752" s="23">
        <f>M2737+M2742+M2747</f>
        <v>18072.66</v>
      </c>
      <c r="M2752" s="23">
        <f>ROUND(K2752*L2752,2)</f>
        <v>18072.66</v>
      </c>
      <c r="Q2752" s="23">
        <v>18072.400000000001</v>
      </c>
    </row>
    <row r="2753" spans="1:17" ht="0.95" customHeight="1" x14ac:dyDescent="0.25">
      <c r="A2753" s="24"/>
      <c r="B2753" s="24"/>
      <c r="C2753" s="24"/>
      <c r="D2753" s="35"/>
      <c r="E2753" s="24"/>
      <c r="F2753" s="24"/>
      <c r="G2753" s="24"/>
      <c r="H2753" s="24"/>
      <c r="I2753" s="24"/>
      <c r="J2753" s="24"/>
      <c r="K2753" s="24"/>
      <c r="L2753" s="24"/>
      <c r="M2753" s="24"/>
      <c r="Q2753" s="24">
        <v>0</v>
      </c>
    </row>
    <row r="2754" spans="1:17" x14ac:dyDescent="0.25">
      <c r="A2754" s="9" t="s">
        <v>976</v>
      </c>
      <c r="B2754" s="9" t="s">
        <v>16</v>
      </c>
      <c r="C2754" s="9" t="s">
        <v>17</v>
      </c>
      <c r="D2754" s="33" t="s">
        <v>258</v>
      </c>
      <c r="E2754" s="10"/>
      <c r="F2754" s="10"/>
      <c r="G2754" s="10"/>
      <c r="H2754" s="10"/>
      <c r="I2754" s="10"/>
      <c r="J2754" s="10"/>
      <c r="K2754" s="11">
        <f>K2818</f>
        <v>1</v>
      </c>
      <c r="L2754" s="12">
        <f>L2818</f>
        <v>8594.08</v>
      </c>
      <c r="M2754" s="12">
        <f>M2818</f>
        <v>8594.08</v>
      </c>
      <c r="Q2754" s="12">
        <v>8594.1299999999992</v>
      </c>
    </row>
    <row r="2755" spans="1:17" ht="22.5" x14ac:dyDescent="0.25">
      <c r="A2755" s="13" t="s">
        <v>259</v>
      </c>
      <c r="B2755" s="14" t="s">
        <v>22</v>
      </c>
      <c r="C2755" s="14" t="s">
        <v>23</v>
      </c>
      <c r="D2755" s="25" t="s">
        <v>260</v>
      </c>
      <c r="E2755" s="15"/>
      <c r="F2755" s="15"/>
      <c r="G2755" s="15"/>
      <c r="H2755" s="15"/>
      <c r="I2755" s="15"/>
      <c r="J2755" s="15"/>
      <c r="K2755" s="16">
        <f>K2763</f>
        <v>5</v>
      </c>
      <c r="L2755" s="17">
        <f>L2763</f>
        <v>1068.7</v>
      </c>
      <c r="M2755" s="17">
        <f>M2763</f>
        <v>5343.5</v>
      </c>
      <c r="Q2755" s="17">
        <v>1068.7</v>
      </c>
    </row>
    <row r="2756" spans="1:17" ht="135" x14ac:dyDescent="0.25">
      <c r="A2756" s="15"/>
      <c r="B2756" s="15"/>
      <c r="C2756" s="15"/>
      <c r="D2756" s="25" t="s">
        <v>261</v>
      </c>
      <c r="E2756" s="15"/>
      <c r="F2756" s="15"/>
      <c r="G2756" s="15"/>
      <c r="H2756" s="15"/>
      <c r="I2756" s="15"/>
      <c r="J2756" s="15"/>
      <c r="K2756" s="15"/>
      <c r="L2756" s="15"/>
      <c r="M2756" s="15"/>
      <c r="Q2756" s="15">
        <v>0</v>
      </c>
    </row>
    <row r="2757" spans="1:17" x14ac:dyDescent="0.25">
      <c r="A2757" s="15"/>
      <c r="B2757" s="15"/>
      <c r="C2757" s="15"/>
      <c r="D2757" s="34"/>
      <c r="E2757" s="14" t="s">
        <v>279</v>
      </c>
      <c r="F2757" s="18"/>
      <c r="G2757" s="19"/>
      <c r="H2757" s="19"/>
      <c r="I2757" s="19"/>
      <c r="J2757" s="16">
        <f t="shared" ref="J2757:J2762" si="52">OR(F2757&lt;&gt;0,G2757&lt;&gt;0,H2757&lt;&gt;0,I2757&lt;&gt;0)*(F2757 + (F2757 = 0))*(G2757 + (G2757 = 0))*(H2757 + (H2757 = 0))*(I2757 + (I2757 = 0))</f>
        <v>0</v>
      </c>
      <c r="K2757" s="15"/>
      <c r="L2757" s="15"/>
      <c r="M2757" s="15"/>
      <c r="Q2757" s="15">
        <v>0</v>
      </c>
    </row>
    <row r="2758" spans="1:17" x14ac:dyDescent="0.25">
      <c r="A2758" s="15"/>
      <c r="B2758" s="15"/>
      <c r="C2758" s="15"/>
      <c r="D2758" s="34"/>
      <c r="E2758" s="14" t="s">
        <v>959</v>
      </c>
      <c r="F2758" s="18">
        <v>1</v>
      </c>
      <c r="G2758" s="19">
        <v>0</v>
      </c>
      <c r="H2758" s="19">
        <v>0</v>
      </c>
      <c r="I2758" s="19">
        <v>0</v>
      </c>
      <c r="J2758" s="16">
        <f t="shared" si="52"/>
        <v>1</v>
      </c>
      <c r="K2758" s="15"/>
      <c r="L2758" s="15"/>
      <c r="M2758" s="15"/>
      <c r="Q2758" s="15">
        <v>0</v>
      </c>
    </row>
    <row r="2759" spans="1:17" x14ac:dyDescent="0.25">
      <c r="A2759" s="15"/>
      <c r="B2759" s="15"/>
      <c r="C2759" s="15"/>
      <c r="D2759" s="34"/>
      <c r="E2759" s="14" t="s">
        <v>960</v>
      </c>
      <c r="F2759" s="18">
        <v>1</v>
      </c>
      <c r="G2759" s="19">
        <v>0</v>
      </c>
      <c r="H2759" s="19">
        <v>0</v>
      </c>
      <c r="I2759" s="19">
        <v>0</v>
      </c>
      <c r="J2759" s="16">
        <f t="shared" si="52"/>
        <v>1</v>
      </c>
      <c r="K2759" s="15"/>
      <c r="L2759" s="15"/>
      <c r="M2759" s="15"/>
      <c r="Q2759" s="15">
        <v>0</v>
      </c>
    </row>
    <row r="2760" spans="1:17" x14ac:dyDescent="0.25">
      <c r="A2760" s="15"/>
      <c r="B2760" s="15"/>
      <c r="C2760" s="15"/>
      <c r="D2760" s="34"/>
      <c r="E2760" s="14" t="s">
        <v>961</v>
      </c>
      <c r="F2760" s="18">
        <v>1</v>
      </c>
      <c r="G2760" s="19">
        <v>0</v>
      </c>
      <c r="H2760" s="19">
        <v>0</v>
      </c>
      <c r="I2760" s="19">
        <v>0</v>
      </c>
      <c r="J2760" s="16">
        <f t="shared" si="52"/>
        <v>1</v>
      </c>
      <c r="K2760" s="15"/>
      <c r="L2760" s="15"/>
      <c r="M2760" s="15"/>
      <c r="Q2760" s="15">
        <v>0</v>
      </c>
    </row>
    <row r="2761" spans="1:17" x14ac:dyDescent="0.25">
      <c r="A2761" s="15"/>
      <c r="B2761" s="15"/>
      <c r="C2761" s="15"/>
      <c r="D2761" s="34"/>
      <c r="E2761" s="14" t="s">
        <v>962</v>
      </c>
      <c r="F2761" s="18">
        <v>1</v>
      </c>
      <c r="G2761" s="19">
        <v>0</v>
      </c>
      <c r="H2761" s="19">
        <v>0</v>
      </c>
      <c r="I2761" s="19">
        <v>0</v>
      </c>
      <c r="J2761" s="16">
        <f t="shared" si="52"/>
        <v>1</v>
      </c>
      <c r="K2761" s="15"/>
      <c r="L2761" s="15"/>
      <c r="M2761" s="15"/>
      <c r="Q2761" s="15">
        <v>0</v>
      </c>
    </row>
    <row r="2762" spans="1:17" x14ac:dyDescent="0.25">
      <c r="A2762" s="15"/>
      <c r="B2762" s="15"/>
      <c r="C2762" s="15"/>
      <c r="D2762" s="34"/>
      <c r="E2762" s="14" t="s">
        <v>963</v>
      </c>
      <c r="F2762" s="18">
        <v>1</v>
      </c>
      <c r="G2762" s="19">
        <v>0</v>
      </c>
      <c r="H2762" s="19">
        <v>0</v>
      </c>
      <c r="I2762" s="19">
        <v>0</v>
      </c>
      <c r="J2762" s="16">
        <f t="shared" si="52"/>
        <v>1</v>
      </c>
      <c r="K2762" s="15"/>
      <c r="L2762" s="15"/>
      <c r="M2762" s="15"/>
      <c r="Q2762" s="15">
        <v>0</v>
      </c>
    </row>
    <row r="2763" spans="1:17" x14ac:dyDescent="0.25">
      <c r="A2763" s="15"/>
      <c r="B2763" s="15"/>
      <c r="C2763" s="15"/>
      <c r="D2763" s="34"/>
      <c r="E2763" s="15"/>
      <c r="F2763" s="15"/>
      <c r="G2763" s="15"/>
      <c r="H2763" s="15"/>
      <c r="I2763" s="15"/>
      <c r="J2763" s="20" t="s">
        <v>262</v>
      </c>
      <c r="K2763" s="21">
        <f>SUM(J2757:J2762)</f>
        <v>5</v>
      </c>
      <c r="L2763" s="22">
        <f>+Q2763</f>
        <v>1068.7</v>
      </c>
      <c r="M2763" s="23">
        <f>ROUND(K2763*L2763,2)</f>
        <v>5343.5</v>
      </c>
      <c r="Q2763" s="22">
        <v>1068.7</v>
      </c>
    </row>
    <row r="2764" spans="1:17" ht="0.95" customHeight="1" x14ac:dyDescent="0.25">
      <c r="A2764" s="24"/>
      <c r="B2764" s="24"/>
      <c r="C2764" s="24"/>
      <c r="D2764" s="35"/>
      <c r="E2764" s="24"/>
      <c r="F2764" s="24"/>
      <c r="G2764" s="24"/>
      <c r="H2764" s="24"/>
      <c r="I2764" s="24"/>
      <c r="J2764" s="24"/>
      <c r="K2764" s="24"/>
      <c r="L2764" s="24"/>
      <c r="M2764" s="24"/>
      <c r="Q2764" s="24">
        <v>0</v>
      </c>
    </row>
    <row r="2765" spans="1:17" ht="22.5" x14ac:dyDescent="0.25">
      <c r="A2765" s="13" t="s">
        <v>276</v>
      </c>
      <c r="B2765" s="14" t="s">
        <v>22</v>
      </c>
      <c r="C2765" s="14" t="s">
        <v>23</v>
      </c>
      <c r="D2765" s="25" t="s">
        <v>277</v>
      </c>
      <c r="E2765" s="15"/>
      <c r="F2765" s="15"/>
      <c r="G2765" s="15"/>
      <c r="H2765" s="15"/>
      <c r="I2765" s="15"/>
      <c r="J2765" s="15"/>
      <c r="K2765" s="16">
        <f>K2768</f>
        <v>5</v>
      </c>
      <c r="L2765" s="17">
        <f>L2768</f>
        <v>342.42</v>
      </c>
      <c r="M2765" s="17">
        <f>M2768</f>
        <v>1712.1</v>
      </c>
      <c r="Q2765" s="17">
        <v>342.42</v>
      </c>
    </row>
    <row r="2766" spans="1:17" ht="146.25" x14ac:dyDescent="0.25">
      <c r="A2766" s="15"/>
      <c r="B2766" s="15"/>
      <c r="C2766" s="15"/>
      <c r="D2766" s="25" t="s">
        <v>278</v>
      </c>
      <c r="E2766" s="15"/>
      <c r="F2766" s="15"/>
      <c r="G2766" s="15"/>
      <c r="H2766" s="15"/>
      <c r="I2766" s="15"/>
      <c r="J2766" s="15"/>
      <c r="K2766" s="15"/>
      <c r="L2766" s="15"/>
      <c r="M2766" s="15"/>
      <c r="Q2766" s="15">
        <v>0</v>
      </c>
    </row>
    <row r="2767" spans="1:17" x14ac:dyDescent="0.25">
      <c r="A2767" s="15"/>
      <c r="B2767" s="15"/>
      <c r="C2767" s="15"/>
      <c r="D2767" s="34"/>
      <c r="E2767" s="14" t="s">
        <v>279</v>
      </c>
      <c r="F2767" s="18">
        <v>5</v>
      </c>
      <c r="G2767" s="19">
        <v>0</v>
      </c>
      <c r="H2767" s="19">
        <v>0</v>
      </c>
      <c r="I2767" s="19">
        <v>0</v>
      </c>
      <c r="J2767" s="16">
        <f>OR(F2767&lt;&gt;0,G2767&lt;&gt;0,H2767&lt;&gt;0,I2767&lt;&gt;0)*(F2767 + (F2767 = 0))*(G2767 + (G2767 = 0))*(H2767 + (H2767 = 0))*(I2767 + (I2767 = 0))</f>
        <v>5</v>
      </c>
      <c r="K2767" s="15"/>
      <c r="L2767" s="15"/>
      <c r="M2767" s="15"/>
      <c r="Q2767" s="15">
        <v>0</v>
      </c>
    </row>
    <row r="2768" spans="1:17" x14ac:dyDescent="0.25">
      <c r="A2768" s="15"/>
      <c r="B2768" s="15"/>
      <c r="C2768" s="15"/>
      <c r="D2768" s="34"/>
      <c r="E2768" s="15"/>
      <c r="F2768" s="15"/>
      <c r="G2768" s="15"/>
      <c r="H2768" s="15"/>
      <c r="I2768" s="15"/>
      <c r="J2768" s="20" t="s">
        <v>280</v>
      </c>
      <c r="K2768" s="21">
        <f>J2767</f>
        <v>5</v>
      </c>
      <c r="L2768" s="22">
        <f>+Q2768</f>
        <v>342.42</v>
      </c>
      <c r="M2768" s="23">
        <f>ROUND(K2768*L2768,2)</f>
        <v>1712.1</v>
      </c>
      <c r="Q2768" s="22">
        <v>342.42</v>
      </c>
    </row>
    <row r="2769" spans="1:17" ht="0.95" customHeight="1" x14ac:dyDescent="0.25">
      <c r="A2769" s="24"/>
      <c r="B2769" s="24"/>
      <c r="C2769" s="24"/>
      <c r="D2769" s="35"/>
      <c r="E2769" s="24"/>
      <c r="F2769" s="24"/>
      <c r="G2769" s="24"/>
      <c r="H2769" s="24"/>
      <c r="I2769" s="24"/>
      <c r="J2769" s="24"/>
      <c r="K2769" s="24"/>
      <c r="L2769" s="24"/>
      <c r="M2769" s="24"/>
      <c r="Q2769" s="24">
        <v>0</v>
      </c>
    </row>
    <row r="2770" spans="1:17" ht="22.5" x14ac:dyDescent="0.25">
      <c r="A2770" s="13" t="s">
        <v>263</v>
      </c>
      <c r="B2770" s="14" t="s">
        <v>22</v>
      </c>
      <c r="C2770" s="14" t="s">
        <v>47</v>
      </c>
      <c r="D2770" s="25" t="s">
        <v>264</v>
      </c>
      <c r="E2770" s="15"/>
      <c r="F2770" s="15"/>
      <c r="G2770" s="15"/>
      <c r="H2770" s="15"/>
      <c r="I2770" s="15"/>
      <c r="J2770" s="15"/>
      <c r="K2770" s="16">
        <f>K2774</f>
        <v>0.35</v>
      </c>
      <c r="L2770" s="17">
        <f>L2774</f>
        <v>504.67</v>
      </c>
      <c r="M2770" s="17">
        <f>M2774</f>
        <v>176.63</v>
      </c>
      <c r="Q2770" s="17">
        <v>504.67</v>
      </c>
    </row>
    <row r="2771" spans="1:17" ht="67.5" x14ac:dyDescent="0.25">
      <c r="A2771" s="15"/>
      <c r="B2771" s="15"/>
      <c r="C2771" s="15"/>
      <c r="D2771" s="25" t="s">
        <v>265</v>
      </c>
      <c r="E2771" s="15"/>
      <c r="F2771" s="15"/>
      <c r="G2771" s="15"/>
      <c r="H2771" s="15"/>
      <c r="I2771" s="15"/>
      <c r="J2771" s="15"/>
      <c r="K2771" s="15"/>
      <c r="L2771" s="15"/>
      <c r="M2771" s="15"/>
      <c r="Q2771" s="15">
        <v>0</v>
      </c>
    </row>
    <row r="2772" spans="1:17" x14ac:dyDescent="0.25">
      <c r="A2772" s="15"/>
      <c r="B2772" s="15"/>
      <c r="C2772" s="15"/>
      <c r="D2772" s="34"/>
      <c r="E2772" s="14" t="s">
        <v>279</v>
      </c>
      <c r="F2772" s="18"/>
      <c r="G2772" s="19"/>
      <c r="H2772" s="19"/>
      <c r="I2772" s="19"/>
      <c r="J2772" s="16">
        <f>OR(F2772&lt;&gt;0,G2772&lt;&gt;0,H2772&lt;&gt;0,I2772&lt;&gt;0)*(F2772 + (F2772 = 0))*(G2772 + (G2772 = 0))*(H2772 + (H2772 = 0))*(I2772 + (I2772 = 0))</f>
        <v>0</v>
      </c>
      <c r="K2772" s="15"/>
      <c r="L2772" s="15"/>
      <c r="M2772" s="15"/>
      <c r="Q2772" s="15">
        <v>0</v>
      </c>
    </row>
    <row r="2773" spans="1:17" x14ac:dyDescent="0.25">
      <c r="A2773" s="15"/>
      <c r="B2773" s="15"/>
      <c r="C2773" s="15"/>
      <c r="D2773" s="34"/>
      <c r="E2773" s="14" t="s">
        <v>962</v>
      </c>
      <c r="F2773" s="18">
        <v>1</v>
      </c>
      <c r="G2773" s="19">
        <v>0.35</v>
      </c>
      <c r="H2773" s="19">
        <v>0</v>
      </c>
      <c r="I2773" s="19">
        <v>0</v>
      </c>
      <c r="J2773" s="16">
        <f>OR(F2773&lt;&gt;0,G2773&lt;&gt;0,H2773&lt;&gt;0,I2773&lt;&gt;0)*(F2773 + (F2773 = 0))*(G2773 + (G2773 = 0))*(H2773 + (H2773 = 0))*(I2773 + (I2773 = 0))</f>
        <v>0.35</v>
      </c>
      <c r="K2773" s="15"/>
      <c r="L2773" s="15"/>
      <c r="M2773" s="15"/>
      <c r="Q2773" s="15">
        <v>0</v>
      </c>
    </row>
    <row r="2774" spans="1:17" x14ac:dyDescent="0.25">
      <c r="A2774" s="15"/>
      <c r="B2774" s="15"/>
      <c r="C2774" s="15"/>
      <c r="D2774" s="34"/>
      <c r="E2774" s="15"/>
      <c r="F2774" s="15"/>
      <c r="G2774" s="15"/>
      <c r="H2774" s="15"/>
      <c r="I2774" s="15"/>
      <c r="J2774" s="20" t="s">
        <v>266</v>
      </c>
      <c r="K2774" s="21">
        <f>SUM(J2772:J2773)</f>
        <v>0.35</v>
      </c>
      <c r="L2774" s="22">
        <f>+Q2774</f>
        <v>504.67</v>
      </c>
      <c r="M2774" s="23">
        <f>ROUND(K2774*L2774,2)</f>
        <v>176.63</v>
      </c>
      <c r="Q2774" s="22">
        <v>504.67</v>
      </c>
    </row>
    <row r="2775" spans="1:17" ht="0.95" customHeight="1" x14ac:dyDescent="0.25">
      <c r="A2775" s="24"/>
      <c r="B2775" s="24"/>
      <c r="C2775" s="24"/>
      <c r="D2775" s="35"/>
      <c r="E2775" s="24"/>
      <c r="F2775" s="24"/>
      <c r="G2775" s="24"/>
      <c r="H2775" s="24"/>
      <c r="I2775" s="24"/>
      <c r="J2775" s="24"/>
      <c r="K2775" s="24"/>
      <c r="L2775" s="24"/>
      <c r="M2775" s="24"/>
      <c r="Q2775" s="24">
        <v>0</v>
      </c>
    </row>
    <row r="2776" spans="1:17" x14ac:dyDescent="0.25">
      <c r="A2776" s="13" t="s">
        <v>272</v>
      </c>
      <c r="B2776" s="14" t="s">
        <v>22</v>
      </c>
      <c r="C2776" s="14" t="s">
        <v>122</v>
      </c>
      <c r="D2776" s="25" t="s">
        <v>273</v>
      </c>
      <c r="E2776" s="15"/>
      <c r="F2776" s="15"/>
      <c r="G2776" s="15"/>
      <c r="H2776" s="15"/>
      <c r="I2776" s="15"/>
      <c r="J2776" s="15"/>
      <c r="K2776" s="16">
        <f>K2780</f>
        <v>1</v>
      </c>
      <c r="L2776" s="17">
        <f>L2780</f>
        <v>88.7</v>
      </c>
      <c r="M2776" s="17">
        <f>M2780</f>
        <v>88.7</v>
      </c>
      <c r="Q2776" s="17">
        <v>88.7</v>
      </c>
    </row>
    <row r="2777" spans="1:17" ht="22.5" x14ac:dyDescent="0.25">
      <c r="A2777" s="15"/>
      <c r="B2777" s="15"/>
      <c r="C2777" s="15"/>
      <c r="D2777" s="25" t="s">
        <v>274</v>
      </c>
      <c r="E2777" s="15"/>
      <c r="F2777" s="15"/>
      <c r="G2777" s="15"/>
      <c r="H2777" s="15"/>
      <c r="I2777" s="15"/>
      <c r="J2777" s="15"/>
      <c r="K2777" s="15"/>
      <c r="L2777" s="15"/>
      <c r="M2777" s="15"/>
      <c r="Q2777" s="15">
        <v>0</v>
      </c>
    </row>
    <row r="2778" spans="1:17" x14ac:dyDescent="0.25">
      <c r="A2778" s="15"/>
      <c r="B2778" s="15"/>
      <c r="C2778" s="15"/>
      <c r="D2778" s="34"/>
      <c r="E2778" s="14" t="s">
        <v>279</v>
      </c>
      <c r="F2778" s="18"/>
      <c r="G2778" s="19"/>
      <c r="H2778" s="19"/>
      <c r="I2778" s="19"/>
      <c r="J2778" s="16">
        <f>OR(F2778&lt;&gt;0,G2778&lt;&gt;0,H2778&lt;&gt;0,I2778&lt;&gt;0)*(F2778 + (F2778 = 0))*(G2778 + (G2778 = 0))*(H2778 + (H2778 = 0))*(I2778 + (I2778 = 0))</f>
        <v>0</v>
      </c>
      <c r="K2778" s="15"/>
      <c r="L2778" s="15"/>
      <c r="M2778" s="15"/>
      <c r="Q2778" s="15">
        <v>0</v>
      </c>
    </row>
    <row r="2779" spans="1:17" x14ac:dyDescent="0.25">
      <c r="A2779" s="15"/>
      <c r="B2779" s="15"/>
      <c r="C2779" s="15"/>
      <c r="D2779" s="34"/>
      <c r="E2779" s="14" t="s">
        <v>962</v>
      </c>
      <c r="F2779" s="18">
        <v>0</v>
      </c>
      <c r="G2779" s="19">
        <v>1</v>
      </c>
      <c r="H2779" s="19">
        <v>0</v>
      </c>
      <c r="I2779" s="19">
        <v>0</v>
      </c>
      <c r="J2779" s="16">
        <f>OR(F2779&lt;&gt;0,G2779&lt;&gt;0,H2779&lt;&gt;0,I2779&lt;&gt;0)*(F2779 + (F2779 = 0))*(G2779 + (G2779 = 0))*(H2779 + (H2779 = 0))*(I2779 + (I2779 = 0))</f>
        <v>1</v>
      </c>
      <c r="K2779" s="15"/>
      <c r="L2779" s="15"/>
      <c r="M2779" s="15"/>
      <c r="Q2779" s="15">
        <v>0</v>
      </c>
    </row>
    <row r="2780" spans="1:17" x14ac:dyDescent="0.25">
      <c r="A2780" s="15"/>
      <c r="B2780" s="15"/>
      <c r="C2780" s="15"/>
      <c r="D2780" s="34"/>
      <c r="E2780" s="15"/>
      <c r="F2780" s="15"/>
      <c r="G2780" s="15"/>
      <c r="H2780" s="15"/>
      <c r="I2780" s="15"/>
      <c r="J2780" s="20" t="s">
        <v>275</v>
      </c>
      <c r="K2780" s="21">
        <f>SUM(J2778:J2779)</f>
        <v>1</v>
      </c>
      <c r="L2780" s="22">
        <f>+Q2780</f>
        <v>88.7</v>
      </c>
      <c r="M2780" s="23">
        <f>ROUND(K2780*L2780,2)</f>
        <v>88.7</v>
      </c>
      <c r="Q2780" s="22">
        <v>88.7</v>
      </c>
    </row>
    <row r="2781" spans="1:17" ht="0.95" customHeight="1" x14ac:dyDescent="0.25">
      <c r="A2781" s="24"/>
      <c r="B2781" s="24"/>
      <c r="C2781" s="24"/>
      <c r="D2781" s="35"/>
      <c r="E2781" s="24"/>
      <c r="F2781" s="24"/>
      <c r="G2781" s="24"/>
      <c r="H2781" s="24"/>
      <c r="I2781" s="24"/>
      <c r="J2781" s="24"/>
      <c r="K2781" s="24"/>
      <c r="L2781" s="24"/>
      <c r="M2781" s="24"/>
      <c r="Q2781" s="24">
        <v>0</v>
      </c>
    </row>
    <row r="2782" spans="1:17" x14ac:dyDescent="0.25">
      <c r="A2782" s="13" t="s">
        <v>415</v>
      </c>
      <c r="B2782" s="14" t="s">
        <v>22</v>
      </c>
      <c r="C2782" s="14" t="s">
        <v>88</v>
      </c>
      <c r="D2782" s="25" t="s">
        <v>416</v>
      </c>
      <c r="E2782" s="15"/>
      <c r="F2782" s="15"/>
      <c r="G2782" s="15"/>
      <c r="H2782" s="15"/>
      <c r="I2782" s="15"/>
      <c r="J2782" s="15"/>
      <c r="K2782" s="16">
        <f>K2790</f>
        <v>1.71</v>
      </c>
      <c r="L2782" s="17">
        <f>L2790</f>
        <v>158.65</v>
      </c>
      <c r="M2782" s="17">
        <f>M2790</f>
        <v>271.29000000000002</v>
      </c>
      <c r="Q2782" s="17">
        <v>158.65</v>
      </c>
    </row>
    <row r="2783" spans="1:17" ht="67.5" x14ac:dyDescent="0.25">
      <c r="A2783" s="15"/>
      <c r="B2783" s="15"/>
      <c r="C2783" s="15"/>
      <c r="D2783" s="25" t="s">
        <v>417</v>
      </c>
      <c r="E2783" s="15"/>
      <c r="F2783" s="15"/>
      <c r="G2783" s="15"/>
      <c r="H2783" s="15"/>
      <c r="I2783" s="15"/>
      <c r="J2783" s="15"/>
      <c r="K2783" s="15"/>
      <c r="L2783" s="15"/>
      <c r="M2783" s="15"/>
      <c r="Q2783" s="15">
        <v>0</v>
      </c>
    </row>
    <row r="2784" spans="1:17" x14ac:dyDescent="0.25">
      <c r="A2784" s="15"/>
      <c r="B2784" s="15"/>
      <c r="C2784" s="15"/>
      <c r="D2784" s="34"/>
      <c r="E2784" s="14" t="s">
        <v>279</v>
      </c>
      <c r="F2784" s="18"/>
      <c r="G2784" s="19"/>
      <c r="H2784" s="19"/>
      <c r="I2784" s="19"/>
      <c r="J2784" s="16">
        <f t="shared" ref="J2784:J2789" si="53">OR(F2784&lt;&gt;0,G2784&lt;&gt;0,H2784&lt;&gt;0,I2784&lt;&gt;0)*(F2784 + (F2784 = 0))*(G2784 + (G2784 = 0))*(H2784 + (H2784 = 0))*(I2784 + (I2784 = 0))</f>
        <v>0</v>
      </c>
      <c r="K2784" s="15"/>
      <c r="L2784" s="15"/>
      <c r="M2784" s="15"/>
      <c r="Q2784" s="15">
        <v>0</v>
      </c>
    </row>
    <row r="2785" spans="1:17" x14ac:dyDescent="0.25">
      <c r="A2785" s="15"/>
      <c r="B2785" s="15"/>
      <c r="C2785" s="15"/>
      <c r="D2785" s="34"/>
      <c r="E2785" s="14" t="s">
        <v>977</v>
      </c>
      <c r="F2785" s="18">
        <v>0</v>
      </c>
      <c r="G2785" s="19">
        <v>1.85</v>
      </c>
      <c r="H2785" s="19">
        <v>1.85</v>
      </c>
      <c r="I2785" s="19">
        <v>0.1</v>
      </c>
      <c r="J2785" s="16">
        <f t="shared" si="53"/>
        <v>0.34200000000000003</v>
      </c>
      <c r="K2785" s="15"/>
      <c r="L2785" s="15"/>
      <c r="M2785" s="15"/>
      <c r="Q2785" s="15">
        <v>0</v>
      </c>
    </row>
    <row r="2786" spans="1:17" x14ac:dyDescent="0.25">
      <c r="A2786" s="15"/>
      <c r="B2786" s="15"/>
      <c r="C2786" s="15"/>
      <c r="D2786" s="34"/>
      <c r="E2786" s="14" t="s">
        <v>978</v>
      </c>
      <c r="F2786" s="18">
        <v>0</v>
      </c>
      <c r="G2786" s="19">
        <v>1.85</v>
      </c>
      <c r="H2786" s="19">
        <v>1.85</v>
      </c>
      <c r="I2786" s="19">
        <v>0.1</v>
      </c>
      <c r="J2786" s="16">
        <f t="shared" si="53"/>
        <v>0.34200000000000003</v>
      </c>
      <c r="K2786" s="15"/>
      <c r="L2786" s="15"/>
      <c r="M2786" s="15"/>
      <c r="Q2786" s="15">
        <v>0</v>
      </c>
    </row>
    <row r="2787" spans="1:17" x14ac:dyDescent="0.25">
      <c r="A2787" s="15"/>
      <c r="B2787" s="15"/>
      <c r="C2787" s="15"/>
      <c r="D2787" s="34"/>
      <c r="E2787" s="14" t="s">
        <v>979</v>
      </c>
      <c r="F2787" s="18">
        <v>0</v>
      </c>
      <c r="G2787" s="19">
        <v>1.85</v>
      </c>
      <c r="H2787" s="19">
        <v>1.85</v>
      </c>
      <c r="I2787" s="19">
        <v>0.1</v>
      </c>
      <c r="J2787" s="16">
        <f t="shared" si="53"/>
        <v>0.34200000000000003</v>
      </c>
      <c r="K2787" s="15"/>
      <c r="L2787" s="15"/>
      <c r="M2787" s="15"/>
      <c r="Q2787" s="15">
        <v>0</v>
      </c>
    </row>
    <row r="2788" spans="1:17" x14ac:dyDescent="0.25">
      <c r="A2788" s="15"/>
      <c r="B2788" s="15"/>
      <c r="C2788" s="15"/>
      <c r="D2788" s="34"/>
      <c r="E2788" s="14" t="s">
        <v>980</v>
      </c>
      <c r="F2788" s="18">
        <v>0</v>
      </c>
      <c r="G2788" s="19">
        <v>1.85</v>
      </c>
      <c r="H2788" s="19">
        <v>1.85</v>
      </c>
      <c r="I2788" s="19">
        <v>0.1</v>
      </c>
      <c r="J2788" s="16">
        <f t="shared" si="53"/>
        <v>0.34200000000000003</v>
      </c>
      <c r="K2788" s="15"/>
      <c r="L2788" s="15"/>
      <c r="M2788" s="15"/>
      <c r="Q2788" s="15">
        <v>0</v>
      </c>
    </row>
    <row r="2789" spans="1:17" x14ac:dyDescent="0.25">
      <c r="A2789" s="15"/>
      <c r="B2789" s="15"/>
      <c r="C2789" s="15"/>
      <c r="D2789" s="34"/>
      <c r="E2789" s="14" t="s">
        <v>981</v>
      </c>
      <c r="F2789" s="18">
        <v>0</v>
      </c>
      <c r="G2789" s="19">
        <v>1.85</v>
      </c>
      <c r="H2789" s="19">
        <v>1.85</v>
      </c>
      <c r="I2789" s="19">
        <v>0.1</v>
      </c>
      <c r="J2789" s="16">
        <f t="shared" si="53"/>
        <v>0.34200000000000003</v>
      </c>
      <c r="K2789" s="15"/>
      <c r="L2789" s="15"/>
      <c r="M2789" s="15"/>
      <c r="Q2789" s="15">
        <v>0</v>
      </c>
    </row>
    <row r="2790" spans="1:17" x14ac:dyDescent="0.25">
      <c r="A2790" s="15"/>
      <c r="B2790" s="15"/>
      <c r="C2790" s="15"/>
      <c r="D2790" s="34"/>
      <c r="E2790" s="15"/>
      <c r="F2790" s="15"/>
      <c r="G2790" s="15"/>
      <c r="H2790" s="15"/>
      <c r="I2790" s="15"/>
      <c r="J2790" s="20" t="s">
        <v>422</v>
      </c>
      <c r="K2790" s="21">
        <f>SUM(J2784:J2789)</f>
        <v>1.71</v>
      </c>
      <c r="L2790" s="22">
        <f>+Q2790</f>
        <v>158.65</v>
      </c>
      <c r="M2790" s="23">
        <f>ROUND(K2790*L2790,2)</f>
        <v>271.29000000000002</v>
      </c>
      <c r="Q2790" s="22">
        <v>158.65</v>
      </c>
    </row>
    <row r="2791" spans="1:17" ht="0.95" customHeight="1" x14ac:dyDescent="0.25">
      <c r="A2791" s="24"/>
      <c r="B2791" s="24"/>
      <c r="C2791" s="24"/>
      <c r="D2791" s="35"/>
      <c r="E2791" s="24"/>
      <c r="F2791" s="24"/>
      <c r="G2791" s="24"/>
      <c r="H2791" s="24"/>
      <c r="I2791" s="24"/>
      <c r="J2791" s="24"/>
      <c r="K2791" s="24"/>
      <c r="L2791" s="24"/>
      <c r="M2791" s="24"/>
      <c r="Q2791" s="24">
        <v>0</v>
      </c>
    </row>
    <row r="2792" spans="1:17" x14ac:dyDescent="0.25">
      <c r="A2792" s="13" t="s">
        <v>285</v>
      </c>
      <c r="B2792" s="14" t="s">
        <v>22</v>
      </c>
      <c r="C2792" s="14" t="s">
        <v>23</v>
      </c>
      <c r="D2792" s="25" t="s">
        <v>286</v>
      </c>
      <c r="E2792" s="15"/>
      <c r="F2792" s="15"/>
      <c r="G2792" s="15"/>
      <c r="H2792" s="15"/>
      <c r="I2792" s="15"/>
      <c r="J2792" s="15"/>
      <c r="K2792" s="19">
        <v>0</v>
      </c>
      <c r="L2792" s="22">
        <f>+Q2792</f>
        <v>16.04</v>
      </c>
      <c r="M2792" s="17">
        <f>ROUND(K2792*L2792,2)</f>
        <v>0</v>
      </c>
      <c r="Q2792" s="22">
        <v>16.04</v>
      </c>
    </row>
    <row r="2793" spans="1:17" ht="56.25" x14ac:dyDescent="0.25">
      <c r="A2793" s="15"/>
      <c r="B2793" s="15"/>
      <c r="C2793" s="15"/>
      <c r="D2793" s="25" t="s">
        <v>287</v>
      </c>
      <c r="E2793" s="15"/>
      <c r="F2793" s="15"/>
      <c r="G2793" s="15"/>
      <c r="H2793" s="15"/>
      <c r="I2793" s="15"/>
      <c r="J2793" s="15"/>
      <c r="K2793" s="15"/>
      <c r="L2793" s="15"/>
      <c r="M2793" s="15"/>
      <c r="Q2793" s="15">
        <v>0</v>
      </c>
    </row>
    <row r="2794" spans="1:17" ht="22.5" x14ac:dyDescent="0.25">
      <c r="A2794" s="13" t="s">
        <v>290</v>
      </c>
      <c r="B2794" s="14" t="s">
        <v>22</v>
      </c>
      <c r="C2794" s="14" t="s">
        <v>122</v>
      </c>
      <c r="D2794" s="25" t="s">
        <v>291</v>
      </c>
      <c r="E2794" s="15"/>
      <c r="F2794" s="15"/>
      <c r="G2794" s="15"/>
      <c r="H2794" s="15"/>
      <c r="I2794" s="15"/>
      <c r="J2794" s="15"/>
      <c r="K2794" s="19">
        <v>0</v>
      </c>
      <c r="L2794" s="22">
        <f>+Q2794</f>
        <v>33.75</v>
      </c>
      <c r="M2794" s="17">
        <f>ROUND(K2794*L2794,2)</f>
        <v>0</v>
      </c>
      <c r="Q2794" s="22">
        <v>33.75</v>
      </c>
    </row>
    <row r="2795" spans="1:17" ht="67.5" x14ac:dyDescent="0.25">
      <c r="A2795" s="15"/>
      <c r="B2795" s="15"/>
      <c r="C2795" s="15"/>
      <c r="D2795" s="25" t="s">
        <v>292</v>
      </c>
      <c r="E2795" s="15"/>
      <c r="F2795" s="15"/>
      <c r="G2795" s="15"/>
      <c r="H2795" s="15"/>
      <c r="I2795" s="15"/>
      <c r="J2795" s="15"/>
      <c r="K2795" s="15"/>
      <c r="L2795" s="15"/>
      <c r="M2795" s="15"/>
      <c r="Q2795" s="15">
        <v>0</v>
      </c>
    </row>
    <row r="2796" spans="1:17" ht="22.5" x14ac:dyDescent="0.25">
      <c r="A2796" s="13" t="s">
        <v>323</v>
      </c>
      <c r="B2796" s="14" t="s">
        <v>22</v>
      </c>
      <c r="C2796" s="14" t="s">
        <v>23</v>
      </c>
      <c r="D2796" s="25" t="s">
        <v>324</v>
      </c>
      <c r="E2796" s="15"/>
      <c r="F2796" s="15"/>
      <c r="G2796" s="15"/>
      <c r="H2796" s="15"/>
      <c r="I2796" s="15"/>
      <c r="J2796" s="15"/>
      <c r="K2796" s="16">
        <f>K2800</f>
        <v>2</v>
      </c>
      <c r="L2796" s="17">
        <f>L2800</f>
        <v>65.72</v>
      </c>
      <c r="M2796" s="17">
        <f>M2800</f>
        <v>131.44</v>
      </c>
      <c r="Q2796" s="17">
        <v>65.72</v>
      </c>
    </row>
    <row r="2797" spans="1:17" ht="56.25" x14ac:dyDescent="0.25">
      <c r="A2797" s="15"/>
      <c r="B2797" s="15"/>
      <c r="C2797" s="15"/>
      <c r="D2797" s="25" t="s">
        <v>325</v>
      </c>
      <c r="E2797" s="15"/>
      <c r="F2797" s="15"/>
      <c r="G2797" s="15"/>
      <c r="H2797" s="15"/>
      <c r="I2797" s="15"/>
      <c r="J2797" s="15"/>
      <c r="K2797" s="15"/>
      <c r="L2797" s="15"/>
      <c r="M2797" s="15"/>
      <c r="Q2797" s="15">
        <v>0</v>
      </c>
    </row>
    <row r="2798" spans="1:17" x14ac:dyDescent="0.25">
      <c r="A2798" s="15"/>
      <c r="B2798" s="15"/>
      <c r="C2798" s="15"/>
      <c r="D2798" s="34"/>
      <c r="E2798" s="14" t="s">
        <v>897</v>
      </c>
      <c r="F2798" s="18">
        <v>1</v>
      </c>
      <c r="G2798" s="19">
        <v>0</v>
      </c>
      <c r="H2798" s="19">
        <v>0</v>
      </c>
      <c r="I2798" s="19">
        <v>0</v>
      </c>
      <c r="J2798" s="16">
        <f>OR(F2798&lt;&gt;0,G2798&lt;&gt;0,H2798&lt;&gt;0,I2798&lt;&gt;0)*(F2798 + (F2798 = 0))*(G2798 + (G2798 = 0))*(H2798 + (H2798 = 0))*(I2798 + (I2798 = 0))</f>
        <v>1</v>
      </c>
      <c r="K2798" s="15"/>
      <c r="L2798" s="15"/>
      <c r="M2798" s="15"/>
      <c r="Q2798" s="15">
        <v>0</v>
      </c>
    </row>
    <row r="2799" spans="1:17" x14ac:dyDescent="0.25">
      <c r="A2799" s="15"/>
      <c r="B2799" s="15"/>
      <c r="C2799" s="15"/>
      <c r="D2799" s="34"/>
      <c r="E2799" s="14" t="s">
        <v>982</v>
      </c>
      <c r="F2799" s="18">
        <v>1</v>
      </c>
      <c r="G2799" s="19">
        <v>0</v>
      </c>
      <c r="H2799" s="19">
        <v>0</v>
      </c>
      <c r="I2799" s="19">
        <v>0</v>
      </c>
      <c r="J2799" s="16">
        <f>OR(F2799&lt;&gt;0,G2799&lt;&gt;0,H2799&lt;&gt;0,I2799&lt;&gt;0)*(F2799 + (F2799 = 0))*(G2799 + (G2799 = 0))*(H2799 + (H2799 = 0))*(I2799 + (I2799 = 0))</f>
        <v>1</v>
      </c>
      <c r="K2799" s="15"/>
      <c r="L2799" s="15"/>
      <c r="M2799" s="15"/>
      <c r="Q2799" s="15">
        <v>0</v>
      </c>
    </row>
    <row r="2800" spans="1:17" x14ac:dyDescent="0.25">
      <c r="A2800" s="15"/>
      <c r="B2800" s="15"/>
      <c r="C2800" s="15"/>
      <c r="D2800" s="34"/>
      <c r="E2800" s="15"/>
      <c r="F2800" s="15"/>
      <c r="G2800" s="15"/>
      <c r="H2800" s="15"/>
      <c r="I2800" s="15"/>
      <c r="J2800" s="20" t="s">
        <v>327</v>
      </c>
      <c r="K2800" s="21">
        <f>SUM(J2798:J2799)</f>
        <v>2</v>
      </c>
      <c r="L2800" s="22">
        <f>+Q2800</f>
        <v>65.72</v>
      </c>
      <c r="M2800" s="23">
        <f>ROUND(K2800*L2800,2)</f>
        <v>131.44</v>
      </c>
      <c r="Q2800" s="22">
        <v>65.72</v>
      </c>
    </row>
    <row r="2801" spans="1:17" ht="0.95" customHeight="1" x14ac:dyDescent="0.25">
      <c r="A2801" s="24"/>
      <c r="B2801" s="24"/>
      <c r="C2801" s="24"/>
      <c r="D2801" s="35"/>
      <c r="E2801" s="24"/>
      <c r="F2801" s="24"/>
      <c r="G2801" s="24"/>
      <c r="H2801" s="24"/>
      <c r="I2801" s="24"/>
      <c r="J2801" s="24"/>
      <c r="K2801" s="24"/>
      <c r="L2801" s="24"/>
      <c r="M2801" s="24"/>
      <c r="Q2801" s="24">
        <v>0</v>
      </c>
    </row>
    <row r="2802" spans="1:17" ht="22.5" x14ac:dyDescent="0.25">
      <c r="A2802" s="13" t="s">
        <v>328</v>
      </c>
      <c r="B2802" s="14" t="s">
        <v>22</v>
      </c>
      <c r="C2802" s="14" t="s">
        <v>23</v>
      </c>
      <c r="D2802" s="25" t="s">
        <v>329</v>
      </c>
      <c r="E2802" s="15"/>
      <c r="F2802" s="15"/>
      <c r="G2802" s="15"/>
      <c r="H2802" s="15"/>
      <c r="I2802" s="15"/>
      <c r="J2802" s="15"/>
      <c r="K2802" s="16">
        <f>K2808</f>
        <v>2</v>
      </c>
      <c r="L2802" s="17">
        <f>L2808</f>
        <v>400.93</v>
      </c>
      <c r="M2802" s="17">
        <f>M2808</f>
        <v>801.86</v>
      </c>
      <c r="Q2802" s="17">
        <v>400.93</v>
      </c>
    </row>
    <row r="2803" spans="1:17" ht="56.25" x14ac:dyDescent="0.25">
      <c r="A2803" s="15"/>
      <c r="B2803" s="15"/>
      <c r="C2803" s="15"/>
      <c r="D2803" s="25" t="s">
        <v>330</v>
      </c>
      <c r="E2803" s="15"/>
      <c r="F2803" s="15"/>
      <c r="G2803" s="15"/>
      <c r="H2803" s="15"/>
      <c r="I2803" s="15"/>
      <c r="J2803" s="15"/>
      <c r="K2803" s="15"/>
      <c r="L2803" s="15"/>
      <c r="M2803" s="15"/>
      <c r="Q2803" s="15">
        <v>0</v>
      </c>
    </row>
    <row r="2804" spans="1:17" x14ac:dyDescent="0.25">
      <c r="A2804" s="15"/>
      <c r="B2804" s="15"/>
      <c r="C2804" s="15"/>
      <c r="D2804" s="34"/>
      <c r="E2804" s="14" t="s">
        <v>772</v>
      </c>
      <c r="F2804" s="18"/>
      <c r="G2804" s="22"/>
      <c r="H2804" s="22"/>
      <c r="I2804" s="22"/>
      <c r="J2804" s="17">
        <f>OR(F2804&lt;&gt;0,G2804&lt;&gt;0,H2804&lt;&gt;0,I2804&lt;&gt;0)*(F2804 + (F2804 = 0))*(G2804 + (G2804 = 0))*(H2804 + (H2804 = 0))*(I2804 + (I2804 = 0))</f>
        <v>0</v>
      </c>
      <c r="K2804" s="15"/>
      <c r="L2804" s="15"/>
      <c r="M2804" s="15"/>
      <c r="Q2804" s="15">
        <v>0</v>
      </c>
    </row>
    <row r="2805" spans="1:17" x14ac:dyDescent="0.25">
      <c r="A2805" s="15"/>
      <c r="B2805" s="15"/>
      <c r="C2805" s="15"/>
      <c r="D2805" s="34"/>
      <c r="E2805" s="14" t="s">
        <v>983</v>
      </c>
      <c r="F2805" s="18">
        <v>1</v>
      </c>
      <c r="G2805" s="22">
        <v>0</v>
      </c>
      <c r="H2805" s="22">
        <v>0</v>
      </c>
      <c r="I2805" s="22">
        <v>0</v>
      </c>
      <c r="J2805" s="17">
        <f>OR(F2805&lt;&gt;0,G2805&lt;&gt;0,H2805&lt;&gt;0,I2805&lt;&gt;0)*(F2805 + (F2805 = 0))*(G2805 + (G2805 = 0))*(H2805 + (H2805 = 0))*(I2805 + (I2805 = 0))</f>
        <v>1</v>
      </c>
      <c r="K2805" s="15"/>
      <c r="L2805" s="15"/>
      <c r="M2805" s="15"/>
      <c r="Q2805" s="15">
        <v>0</v>
      </c>
    </row>
    <row r="2806" spans="1:17" x14ac:dyDescent="0.25">
      <c r="A2806" s="15"/>
      <c r="B2806" s="15"/>
      <c r="C2806" s="15"/>
      <c r="D2806" s="34"/>
      <c r="E2806" s="14" t="s">
        <v>820</v>
      </c>
      <c r="F2806" s="18"/>
      <c r="G2806" s="22"/>
      <c r="H2806" s="22"/>
      <c r="I2806" s="22"/>
      <c r="J2806" s="17">
        <f>OR(F2806&lt;&gt;0,G2806&lt;&gt;0,H2806&lt;&gt;0,I2806&lt;&gt;0)*(F2806 + (F2806 = 0))*(G2806 + (G2806 = 0))*(H2806 + (H2806 = 0))*(I2806 + (I2806 = 0))</f>
        <v>0</v>
      </c>
      <c r="K2806" s="15"/>
      <c r="L2806" s="15"/>
      <c r="M2806" s="15"/>
      <c r="Q2806" s="15">
        <v>0</v>
      </c>
    </row>
    <row r="2807" spans="1:17" x14ac:dyDescent="0.25">
      <c r="A2807" s="15"/>
      <c r="B2807" s="15"/>
      <c r="C2807" s="15"/>
      <c r="D2807" s="34"/>
      <c r="E2807" s="14" t="s">
        <v>984</v>
      </c>
      <c r="F2807" s="18">
        <v>1</v>
      </c>
      <c r="G2807" s="22">
        <v>0</v>
      </c>
      <c r="H2807" s="22">
        <v>0</v>
      </c>
      <c r="I2807" s="22">
        <v>0</v>
      </c>
      <c r="J2807" s="17">
        <f>OR(F2807&lt;&gt;0,G2807&lt;&gt;0,H2807&lt;&gt;0,I2807&lt;&gt;0)*(F2807 + (F2807 = 0))*(G2807 + (G2807 = 0))*(H2807 + (H2807 = 0))*(I2807 + (I2807 = 0))</f>
        <v>1</v>
      </c>
      <c r="K2807" s="15"/>
      <c r="L2807" s="15"/>
      <c r="M2807" s="15"/>
      <c r="Q2807" s="15">
        <v>0</v>
      </c>
    </row>
    <row r="2808" spans="1:17" x14ac:dyDescent="0.25">
      <c r="A2808" s="15"/>
      <c r="B2808" s="15"/>
      <c r="C2808" s="15"/>
      <c r="D2808" s="34"/>
      <c r="E2808" s="15"/>
      <c r="F2808" s="15"/>
      <c r="G2808" s="15"/>
      <c r="H2808" s="15"/>
      <c r="I2808" s="15"/>
      <c r="J2808" s="20" t="s">
        <v>332</v>
      </c>
      <c r="K2808" s="21">
        <f>SUM(J2804:J2807)</f>
        <v>2</v>
      </c>
      <c r="L2808" s="22">
        <f>+Q2808</f>
        <v>400.93</v>
      </c>
      <c r="M2808" s="23">
        <f>ROUND(K2808*L2808,2)</f>
        <v>801.86</v>
      </c>
      <c r="Q2808" s="22">
        <v>400.93</v>
      </c>
    </row>
    <row r="2809" spans="1:17" ht="0.95" customHeight="1" x14ac:dyDescent="0.25">
      <c r="A2809" s="24"/>
      <c r="B2809" s="24"/>
      <c r="C2809" s="24"/>
      <c r="D2809" s="35"/>
      <c r="E2809" s="24"/>
      <c r="F2809" s="24"/>
      <c r="G2809" s="24"/>
      <c r="H2809" s="24"/>
      <c r="I2809" s="24"/>
      <c r="J2809" s="24"/>
      <c r="K2809" s="24"/>
      <c r="L2809" s="24"/>
      <c r="M2809" s="24"/>
      <c r="Q2809" s="24">
        <v>0</v>
      </c>
    </row>
    <row r="2810" spans="1:17" ht="22.5" x14ac:dyDescent="0.25">
      <c r="A2810" s="13" t="s">
        <v>651</v>
      </c>
      <c r="B2810" s="14" t="s">
        <v>22</v>
      </c>
      <c r="C2810" s="14" t="s">
        <v>23</v>
      </c>
      <c r="D2810" s="25" t="s">
        <v>652</v>
      </c>
      <c r="E2810" s="15"/>
      <c r="F2810" s="15"/>
      <c r="G2810" s="15"/>
      <c r="H2810" s="15"/>
      <c r="I2810" s="15"/>
      <c r="J2810" s="15"/>
      <c r="K2810" s="16">
        <f>K2816</f>
        <v>2</v>
      </c>
      <c r="L2810" s="17">
        <f>L2816</f>
        <v>34.28</v>
      </c>
      <c r="M2810" s="17">
        <f>M2816</f>
        <v>68.56</v>
      </c>
      <c r="Q2810" s="17">
        <v>34.28</v>
      </c>
    </row>
    <row r="2811" spans="1:17" ht="67.5" x14ac:dyDescent="0.25">
      <c r="A2811" s="15"/>
      <c r="B2811" s="15"/>
      <c r="C2811" s="15"/>
      <c r="D2811" s="25" t="s">
        <v>653</v>
      </c>
      <c r="E2811" s="15"/>
      <c r="F2811" s="15"/>
      <c r="G2811" s="15"/>
      <c r="H2811" s="15"/>
      <c r="I2811" s="15"/>
      <c r="J2811" s="15"/>
      <c r="K2811" s="15"/>
      <c r="L2811" s="15"/>
      <c r="M2811" s="15"/>
      <c r="Q2811" s="15">
        <v>0</v>
      </c>
    </row>
    <row r="2812" spans="1:17" x14ac:dyDescent="0.25">
      <c r="A2812" s="15"/>
      <c r="B2812" s="15"/>
      <c r="C2812" s="15"/>
      <c r="D2812" s="34"/>
      <c r="E2812" s="14" t="s">
        <v>73</v>
      </c>
      <c r="F2812" s="18"/>
      <c r="G2812" s="19"/>
      <c r="H2812" s="19"/>
      <c r="I2812" s="19"/>
      <c r="J2812" s="16">
        <f>OR(F2812&lt;&gt;0,G2812&lt;&gt;0,H2812&lt;&gt;0,I2812&lt;&gt;0)*(F2812 + (F2812 = 0))*(G2812 + (G2812 = 0))*(H2812 + (H2812 = 0))*(I2812 + (I2812 = 0))</f>
        <v>0</v>
      </c>
      <c r="K2812" s="15"/>
      <c r="L2812" s="15"/>
      <c r="M2812" s="15"/>
      <c r="Q2812" s="15">
        <v>0</v>
      </c>
    </row>
    <row r="2813" spans="1:17" x14ac:dyDescent="0.25">
      <c r="A2813" s="15"/>
      <c r="B2813" s="15"/>
      <c r="C2813" s="15"/>
      <c r="D2813" s="34"/>
      <c r="E2813" s="14" t="s">
        <v>985</v>
      </c>
      <c r="F2813" s="18">
        <v>1</v>
      </c>
      <c r="G2813" s="19">
        <v>0</v>
      </c>
      <c r="H2813" s="19">
        <v>0</v>
      </c>
      <c r="I2813" s="19">
        <v>0</v>
      </c>
      <c r="J2813" s="16">
        <f>OR(F2813&lt;&gt;0,G2813&lt;&gt;0,H2813&lt;&gt;0,I2813&lt;&gt;0)*(F2813 + (F2813 = 0))*(G2813 + (G2813 = 0))*(H2813 + (H2813 = 0))*(I2813 + (I2813 = 0))</f>
        <v>1</v>
      </c>
      <c r="K2813" s="15"/>
      <c r="L2813" s="15"/>
      <c r="M2813" s="15"/>
      <c r="Q2813" s="15">
        <v>0</v>
      </c>
    </row>
    <row r="2814" spans="1:17" x14ac:dyDescent="0.25">
      <c r="A2814" s="15"/>
      <c r="B2814" s="15"/>
      <c r="C2814" s="15"/>
      <c r="D2814" s="34"/>
      <c r="E2814" s="14" t="s">
        <v>655</v>
      </c>
      <c r="F2814" s="18"/>
      <c r="G2814" s="19"/>
      <c r="H2814" s="19"/>
      <c r="I2814" s="19"/>
      <c r="J2814" s="16">
        <f>OR(F2814&lt;&gt;0,G2814&lt;&gt;0,H2814&lt;&gt;0,I2814&lt;&gt;0)*(F2814 + (F2814 = 0))*(G2814 + (G2814 = 0))*(H2814 + (H2814 = 0))*(I2814 + (I2814 = 0))</f>
        <v>0</v>
      </c>
      <c r="K2814" s="15"/>
      <c r="L2814" s="15"/>
      <c r="M2814" s="15"/>
      <c r="Q2814" s="15">
        <v>0</v>
      </c>
    </row>
    <row r="2815" spans="1:17" x14ac:dyDescent="0.25">
      <c r="A2815" s="15"/>
      <c r="B2815" s="15"/>
      <c r="C2815" s="15"/>
      <c r="D2815" s="34"/>
      <c r="E2815" s="14" t="s">
        <v>986</v>
      </c>
      <c r="F2815" s="18">
        <v>1</v>
      </c>
      <c r="G2815" s="19">
        <v>0</v>
      </c>
      <c r="H2815" s="19">
        <v>0</v>
      </c>
      <c r="I2815" s="19">
        <v>0</v>
      </c>
      <c r="J2815" s="16">
        <f>OR(F2815&lt;&gt;0,G2815&lt;&gt;0,H2815&lt;&gt;0,I2815&lt;&gt;0)*(F2815 + (F2815 = 0))*(G2815 + (G2815 = 0))*(H2815 + (H2815 = 0))*(I2815 + (I2815 = 0))</f>
        <v>1</v>
      </c>
      <c r="K2815" s="15"/>
      <c r="L2815" s="15"/>
      <c r="M2815" s="15"/>
      <c r="Q2815" s="15">
        <v>0</v>
      </c>
    </row>
    <row r="2816" spans="1:17" x14ac:dyDescent="0.25">
      <c r="A2816" s="15"/>
      <c r="B2816" s="15"/>
      <c r="C2816" s="15"/>
      <c r="D2816" s="34"/>
      <c r="E2816" s="15"/>
      <c r="F2816" s="15"/>
      <c r="G2816" s="15"/>
      <c r="H2816" s="15"/>
      <c r="I2816" s="15"/>
      <c r="J2816" s="20" t="s">
        <v>656</v>
      </c>
      <c r="K2816" s="21">
        <f>SUM(J2812:J2815)</f>
        <v>2</v>
      </c>
      <c r="L2816" s="22">
        <f>+Q2816</f>
        <v>34.28</v>
      </c>
      <c r="M2816" s="23">
        <f>ROUND(K2816*L2816,2)</f>
        <v>68.56</v>
      </c>
      <c r="Q2816" s="22">
        <v>34.28</v>
      </c>
    </row>
    <row r="2817" spans="1:17" ht="0.95" customHeight="1" x14ac:dyDescent="0.25">
      <c r="A2817" s="24"/>
      <c r="B2817" s="24"/>
      <c r="C2817" s="24"/>
      <c r="D2817" s="35"/>
      <c r="E2817" s="24"/>
      <c r="F2817" s="24"/>
      <c r="G2817" s="24"/>
      <c r="H2817" s="24"/>
      <c r="I2817" s="24"/>
      <c r="J2817" s="24"/>
      <c r="K2817" s="24"/>
      <c r="L2817" s="24"/>
      <c r="M2817" s="24"/>
      <c r="Q2817" s="24">
        <v>0</v>
      </c>
    </row>
    <row r="2818" spans="1:17" x14ac:dyDescent="0.25">
      <c r="A2818" s="15"/>
      <c r="B2818" s="15"/>
      <c r="C2818" s="15"/>
      <c r="D2818" s="34"/>
      <c r="E2818" s="15"/>
      <c r="F2818" s="15"/>
      <c r="G2818" s="15"/>
      <c r="H2818" s="15"/>
      <c r="I2818" s="15"/>
      <c r="J2818" s="20" t="s">
        <v>987</v>
      </c>
      <c r="K2818" s="19">
        <v>1</v>
      </c>
      <c r="L2818" s="23">
        <f>M2755+M2765+M2770+M2776+M2782+M2792+M2794+M2796+M2802+M2810</f>
        <v>8594.08</v>
      </c>
      <c r="M2818" s="23">
        <f>ROUND(K2818*L2818,2)</f>
        <v>8594.08</v>
      </c>
      <c r="Q2818" s="23">
        <v>8594.1299999999992</v>
      </c>
    </row>
    <row r="2819" spans="1:17" ht="0.95" customHeight="1" x14ac:dyDescent="0.25">
      <c r="A2819" s="24"/>
      <c r="B2819" s="24"/>
      <c r="C2819" s="24"/>
      <c r="D2819" s="35"/>
      <c r="E2819" s="24"/>
      <c r="F2819" s="24"/>
      <c r="G2819" s="24"/>
      <c r="H2819" s="24"/>
      <c r="I2819" s="24"/>
      <c r="J2819" s="24"/>
      <c r="K2819" s="24"/>
      <c r="L2819" s="24"/>
      <c r="M2819" s="24"/>
      <c r="Q2819" s="24">
        <v>0</v>
      </c>
    </row>
    <row r="2820" spans="1:17" x14ac:dyDescent="0.25">
      <c r="A2820" s="9" t="s">
        <v>988</v>
      </c>
      <c r="B2820" s="9" t="s">
        <v>16</v>
      </c>
      <c r="C2820" s="9" t="s">
        <v>17</v>
      </c>
      <c r="D2820" s="33" t="s">
        <v>335</v>
      </c>
      <c r="E2820" s="10"/>
      <c r="F2820" s="10"/>
      <c r="G2820" s="10"/>
      <c r="H2820" s="10"/>
      <c r="I2820" s="10"/>
      <c r="J2820" s="10"/>
      <c r="K2820" s="11">
        <f>K2889</f>
        <v>1</v>
      </c>
      <c r="L2820" s="12">
        <f>L2889</f>
        <v>15386.05</v>
      </c>
      <c r="M2820" s="12">
        <f>M2889</f>
        <v>15386.05</v>
      </c>
      <c r="Q2820" s="12">
        <v>15386.37</v>
      </c>
    </row>
    <row r="2821" spans="1:17" x14ac:dyDescent="0.25">
      <c r="A2821" s="13" t="s">
        <v>336</v>
      </c>
      <c r="B2821" s="14" t="s">
        <v>22</v>
      </c>
      <c r="C2821" s="14" t="s">
        <v>122</v>
      </c>
      <c r="D2821" s="25" t="s">
        <v>337</v>
      </c>
      <c r="E2821" s="15"/>
      <c r="F2821" s="15"/>
      <c r="G2821" s="15"/>
      <c r="H2821" s="15"/>
      <c r="I2821" s="15"/>
      <c r="J2821" s="15"/>
      <c r="K2821" s="16">
        <f>K2824</f>
        <v>41.494</v>
      </c>
      <c r="L2821" s="17">
        <f>L2824</f>
        <v>0.36</v>
      </c>
      <c r="M2821" s="17">
        <f>M2824</f>
        <v>14.94</v>
      </c>
      <c r="Q2821" s="17">
        <v>0.36</v>
      </c>
    </row>
    <row r="2822" spans="1:17" ht="22.5" x14ac:dyDescent="0.25">
      <c r="A2822" s="15"/>
      <c r="B2822" s="15"/>
      <c r="C2822" s="15"/>
      <c r="D2822" s="25" t="s">
        <v>338</v>
      </c>
      <c r="E2822" s="15"/>
      <c r="F2822" s="15"/>
      <c r="G2822" s="15"/>
      <c r="H2822" s="15"/>
      <c r="I2822" s="15"/>
      <c r="J2822" s="15"/>
      <c r="K2822" s="15"/>
      <c r="L2822" s="15"/>
      <c r="M2822" s="15"/>
      <c r="Q2822" s="15">
        <v>0</v>
      </c>
    </row>
    <row r="2823" spans="1:17" x14ac:dyDescent="0.25">
      <c r="A2823" s="15"/>
      <c r="B2823" s="15"/>
      <c r="C2823" s="15"/>
      <c r="D2823" s="34"/>
      <c r="E2823" s="14" t="s">
        <v>73</v>
      </c>
      <c r="F2823" s="18">
        <v>0</v>
      </c>
      <c r="G2823" s="19">
        <v>207.47</v>
      </c>
      <c r="H2823" s="19">
        <v>0</v>
      </c>
      <c r="I2823" s="19">
        <v>0.2</v>
      </c>
      <c r="J2823" s="16">
        <f>OR(F2823&lt;&gt;0,G2823&lt;&gt;0,H2823&lt;&gt;0,I2823&lt;&gt;0)*(F2823 + (F2823 = 0))*(G2823 + (G2823 = 0))*(H2823 + (H2823 = 0))*(I2823 + (I2823 = 0))</f>
        <v>41.494</v>
      </c>
      <c r="K2823" s="15"/>
      <c r="L2823" s="15"/>
      <c r="M2823" s="15"/>
      <c r="Q2823" s="15">
        <v>0</v>
      </c>
    </row>
    <row r="2824" spans="1:17" x14ac:dyDescent="0.25">
      <c r="A2824" s="15"/>
      <c r="B2824" s="15"/>
      <c r="C2824" s="15"/>
      <c r="D2824" s="34"/>
      <c r="E2824" s="15"/>
      <c r="F2824" s="15"/>
      <c r="G2824" s="15"/>
      <c r="H2824" s="15"/>
      <c r="I2824" s="15"/>
      <c r="J2824" s="20" t="s">
        <v>340</v>
      </c>
      <c r="K2824" s="21">
        <f>J2823</f>
        <v>41.494</v>
      </c>
      <c r="L2824" s="22">
        <f>+Q2824</f>
        <v>0.36</v>
      </c>
      <c r="M2824" s="23">
        <f>ROUND(K2824*L2824,2)</f>
        <v>14.94</v>
      </c>
      <c r="Q2824" s="22">
        <v>0.36</v>
      </c>
    </row>
    <row r="2825" spans="1:17" ht="0.95" customHeight="1" x14ac:dyDescent="0.25">
      <c r="A2825" s="24"/>
      <c r="B2825" s="24"/>
      <c r="C2825" s="24"/>
      <c r="D2825" s="35"/>
      <c r="E2825" s="24"/>
      <c r="F2825" s="24"/>
      <c r="G2825" s="24"/>
      <c r="H2825" s="24"/>
      <c r="I2825" s="24"/>
      <c r="J2825" s="24"/>
      <c r="K2825" s="24"/>
      <c r="L2825" s="24"/>
      <c r="M2825" s="24"/>
      <c r="Q2825" s="24">
        <v>0</v>
      </c>
    </row>
    <row r="2826" spans="1:17" ht="22.5" x14ac:dyDescent="0.25">
      <c r="A2826" s="13" t="s">
        <v>690</v>
      </c>
      <c r="B2826" s="14" t="s">
        <v>22</v>
      </c>
      <c r="C2826" s="14" t="s">
        <v>47</v>
      </c>
      <c r="D2826" s="25" t="s">
        <v>691</v>
      </c>
      <c r="E2826" s="15"/>
      <c r="F2826" s="15"/>
      <c r="G2826" s="15"/>
      <c r="H2826" s="15"/>
      <c r="I2826" s="15"/>
      <c r="J2826" s="15"/>
      <c r="K2826" s="16">
        <f>K2830</f>
        <v>11.638</v>
      </c>
      <c r="L2826" s="17">
        <f>L2830</f>
        <v>32.36</v>
      </c>
      <c r="M2826" s="17">
        <f>M2830</f>
        <v>376.61</v>
      </c>
      <c r="Q2826" s="17">
        <v>32.36</v>
      </c>
    </row>
    <row r="2827" spans="1:17" ht="78.75" x14ac:dyDescent="0.25">
      <c r="A2827" s="15"/>
      <c r="B2827" s="15"/>
      <c r="C2827" s="15"/>
      <c r="D2827" s="25" t="s">
        <v>692</v>
      </c>
      <c r="E2827" s="15"/>
      <c r="F2827" s="15"/>
      <c r="G2827" s="15"/>
      <c r="H2827" s="15"/>
      <c r="I2827" s="15"/>
      <c r="J2827" s="15"/>
      <c r="K2827" s="15"/>
      <c r="L2827" s="15"/>
      <c r="M2827" s="15"/>
      <c r="Q2827" s="15">
        <v>0</v>
      </c>
    </row>
    <row r="2828" spans="1:17" x14ac:dyDescent="0.25">
      <c r="A2828" s="15"/>
      <c r="B2828" s="15"/>
      <c r="C2828" s="15"/>
      <c r="D2828" s="34"/>
      <c r="E2828" s="14" t="s">
        <v>697</v>
      </c>
      <c r="F2828" s="18"/>
      <c r="G2828" s="19"/>
      <c r="H2828" s="19"/>
      <c r="I2828" s="19"/>
      <c r="J2828" s="16">
        <f>OR(F2828&lt;&gt;0,G2828&lt;&gt;0,H2828&lt;&gt;0,I2828&lt;&gt;0)*(F2828 + (F2828 = 0))*(G2828 + (G2828 = 0))*(H2828 + (H2828 = 0))*(I2828 + (I2828 = 0))</f>
        <v>0</v>
      </c>
      <c r="K2828" s="15"/>
      <c r="L2828" s="15"/>
      <c r="M2828" s="15"/>
      <c r="Q2828" s="15">
        <v>0</v>
      </c>
    </row>
    <row r="2829" spans="1:17" x14ac:dyDescent="0.25">
      <c r="A2829" s="15"/>
      <c r="B2829" s="15"/>
      <c r="C2829" s="15"/>
      <c r="D2829" s="34"/>
      <c r="E2829" s="14" t="s">
        <v>798</v>
      </c>
      <c r="F2829" s="18">
        <v>0.95</v>
      </c>
      <c r="G2829" s="19">
        <v>12.25</v>
      </c>
      <c r="H2829" s="19">
        <v>0</v>
      </c>
      <c r="I2829" s="19">
        <v>0</v>
      </c>
      <c r="J2829" s="16">
        <f>OR(F2829&lt;&gt;0,G2829&lt;&gt;0,H2829&lt;&gt;0,I2829&lt;&gt;0)*(F2829 + (F2829 = 0))*(G2829 + (G2829 = 0))*(H2829 + (H2829 = 0))*(I2829 + (I2829 = 0))</f>
        <v>11.638</v>
      </c>
      <c r="K2829" s="15"/>
      <c r="L2829" s="15"/>
      <c r="M2829" s="15"/>
      <c r="Q2829" s="15">
        <v>0</v>
      </c>
    </row>
    <row r="2830" spans="1:17" x14ac:dyDescent="0.25">
      <c r="A2830" s="15"/>
      <c r="B2830" s="15"/>
      <c r="C2830" s="15"/>
      <c r="D2830" s="34"/>
      <c r="E2830" s="15"/>
      <c r="F2830" s="15"/>
      <c r="G2830" s="15"/>
      <c r="H2830" s="15"/>
      <c r="I2830" s="15"/>
      <c r="J2830" s="20" t="s">
        <v>693</v>
      </c>
      <c r="K2830" s="21">
        <f>SUM(J2828:J2829)</f>
        <v>11.638</v>
      </c>
      <c r="L2830" s="22">
        <f>+Q2830</f>
        <v>32.36</v>
      </c>
      <c r="M2830" s="23">
        <f>ROUND(K2830*L2830,2)</f>
        <v>376.61</v>
      </c>
      <c r="Q2830" s="22">
        <v>32.36</v>
      </c>
    </row>
    <row r="2831" spans="1:17" ht="0.95" customHeight="1" x14ac:dyDescent="0.25">
      <c r="A2831" s="24"/>
      <c r="B2831" s="24"/>
      <c r="C2831" s="24"/>
      <c r="D2831" s="35"/>
      <c r="E2831" s="24"/>
      <c r="F2831" s="24"/>
      <c r="G2831" s="24"/>
      <c r="H2831" s="24"/>
      <c r="I2831" s="24"/>
      <c r="J2831" s="24"/>
      <c r="K2831" s="24"/>
      <c r="L2831" s="24"/>
      <c r="M2831" s="24"/>
      <c r="Q2831" s="24">
        <v>0</v>
      </c>
    </row>
    <row r="2832" spans="1:17" ht="22.5" x14ac:dyDescent="0.25">
      <c r="A2832" s="13" t="s">
        <v>694</v>
      </c>
      <c r="B2832" s="14" t="s">
        <v>22</v>
      </c>
      <c r="C2832" s="14" t="s">
        <v>47</v>
      </c>
      <c r="D2832" s="25" t="s">
        <v>695</v>
      </c>
      <c r="E2832" s="15"/>
      <c r="F2832" s="15"/>
      <c r="G2832" s="15"/>
      <c r="H2832" s="15"/>
      <c r="I2832" s="15"/>
      <c r="J2832" s="15"/>
      <c r="K2832" s="16">
        <f>K2836</f>
        <v>0.61299999999999999</v>
      </c>
      <c r="L2832" s="17">
        <f>L2836</f>
        <v>61.65</v>
      </c>
      <c r="M2832" s="17">
        <f>M2836</f>
        <v>37.79</v>
      </c>
      <c r="Q2832" s="17">
        <v>61.65</v>
      </c>
    </row>
    <row r="2833" spans="1:17" ht="78.75" x14ac:dyDescent="0.25">
      <c r="A2833" s="15"/>
      <c r="B2833" s="15"/>
      <c r="C2833" s="15"/>
      <c r="D2833" s="25" t="s">
        <v>696</v>
      </c>
      <c r="E2833" s="15"/>
      <c r="F2833" s="15"/>
      <c r="G2833" s="15"/>
      <c r="H2833" s="15"/>
      <c r="I2833" s="15"/>
      <c r="J2833" s="15"/>
      <c r="K2833" s="15"/>
      <c r="L2833" s="15"/>
      <c r="M2833" s="15"/>
      <c r="Q2833" s="15">
        <v>0</v>
      </c>
    </row>
    <row r="2834" spans="1:17" x14ac:dyDescent="0.25">
      <c r="A2834" s="15"/>
      <c r="B2834" s="15"/>
      <c r="C2834" s="15"/>
      <c r="D2834" s="34"/>
      <c r="E2834" s="14" t="s">
        <v>697</v>
      </c>
      <c r="F2834" s="18"/>
      <c r="G2834" s="19"/>
      <c r="H2834" s="19"/>
      <c r="I2834" s="19"/>
      <c r="J2834" s="16">
        <f>OR(F2834&lt;&gt;0,G2834&lt;&gt;0,H2834&lt;&gt;0,I2834&lt;&gt;0)*(F2834 + (F2834 = 0))*(G2834 + (G2834 = 0))*(H2834 + (H2834 = 0))*(I2834 + (I2834 = 0))</f>
        <v>0</v>
      </c>
      <c r="K2834" s="15"/>
      <c r="L2834" s="15"/>
      <c r="M2834" s="15"/>
      <c r="Q2834" s="15">
        <v>0</v>
      </c>
    </row>
    <row r="2835" spans="1:17" x14ac:dyDescent="0.25">
      <c r="A2835" s="15"/>
      <c r="B2835" s="15"/>
      <c r="C2835" s="15"/>
      <c r="D2835" s="34"/>
      <c r="E2835" s="14" t="s">
        <v>798</v>
      </c>
      <c r="F2835" s="18">
        <v>0.05</v>
      </c>
      <c r="G2835" s="19">
        <v>12.25</v>
      </c>
      <c r="H2835" s="19">
        <v>0</v>
      </c>
      <c r="I2835" s="19">
        <v>0</v>
      </c>
      <c r="J2835" s="16">
        <f>OR(F2835&lt;&gt;0,G2835&lt;&gt;0,H2835&lt;&gt;0,I2835&lt;&gt;0)*(F2835 + (F2835 = 0))*(G2835 + (G2835 = 0))*(H2835 + (H2835 = 0))*(I2835 + (I2835 = 0))</f>
        <v>0.61299999999999999</v>
      </c>
      <c r="K2835" s="15"/>
      <c r="L2835" s="15"/>
      <c r="M2835" s="15"/>
      <c r="Q2835" s="15">
        <v>0</v>
      </c>
    </row>
    <row r="2836" spans="1:17" x14ac:dyDescent="0.25">
      <c r="A2836" s="15"/>
      <c r="B2836" s="15"/>
      <c r="C2836" s="15"/>
      <c r="D2836" s="34"/>
      <c r="E2836" s="15"/>
      <c r="F2836" s="15"/>
      <c r="G2836" s="15"/>
      <c r="H2836" s="15"/>
      <c r="I2836" s="15"/>
      <c r="J2836" s="20" t="s">
        <v>698</v>
      </c>
      <c r="K2836" s="21">
        <f>SUM(J2834:J2835)</f>
        <v>0.61299999999999999</v>
      </c>
      <c r="L2836" s="22">
        <f>+Q2836</f>
        <v>61.65</v>
      </c>
      <c r="M2836" s="23">
        <f>ROUND(K2836*L2836,2)</f>
        <v>37.79</v>
      </c>
      <c r="Q2836" s="22">
        <v>61.65</v>
      </c>
    </row>
    <row r="2837" spans="1:17" ht="0.95" customHeight="1" x14ac:dyDescent="0.25">
      <c r="A2837" s="24"/>
      <c r="B2837" s="24"/>
      <c r="C2837" s="24"/>
      <c r="D2837" s="35"/>
      <c r="E2837" s="24"/>
      <c r="F2837" s="24"/>
      <c r="G2837" s="24"/>
      <c r="H2837" s="24"/>
      <c r="I2837" s="24"/>
      <c r="J2837" s="24"/>
      <c r="K2837" s="24"/>
      <c r="L2837" s="24"/>
      <c r="M2837" s="24"/>
      <c r="Q2837" s="24">
        <v>0</v>
      </c>
    </row>
    <row r="2838" spans="1:17" x14ac:dyDescent="0.25">
      <c r="A2838" s="13" t="s">
        <v>699</v>
      </c>
      <c r="B2838" s="14" t="s">
        <v>22</v>
      </c>
      <c r="C2838" s="14" t="s">
        <v>122</v>
      </c>
      <c r="D2838" s="25" t="s">
        <v>700</v>
      </c>
      <c r="E2838" s="15"/>
      <c r="F2838" s="15"/>
      <c r="G2838" s="15"/>
      <c r="H2838" s="15"/>
      <c r="I2838" s="15"/>
      <c r="J2838" s="15"/>
      <c r="K2838" s="16">
        <f>K2842</f>
        <v>2.38</v>
      </c>
      <c r="L2838" s="17">
        <f>L2842</f>
        <v>21.01</v>
      </c>
      <c r="M2838" s="17">
        <f>M2842</f>
        <v>50</v>
      </c>
      <c r="Q2838" s="17">
        <v>21.01</v>
      </c>
    </row>
    <row r="2839" spans="1:17" ht="33.75" x14ac:dyDescent="0.25">
      <c r="A2839" s="15"/>
      <c r="B2839" s="15"/>
      <c r="C2839" s="15"/>
      <c r="D2839" s="25" t="s">
        <v>701</v>
      </c>
      <c r="E2839" s="15"/>
      <c r="F2839" s="15"/>
      <c r="G2839" s="15"/>
      <c r="H2839" s="15"/>
      <c r="I2839" s="15"/>
      <c r="J2839" s="15"/>
      <c r="K2839" s="15"/>
      <c r="L2839" s="15"/>
      <c r="M2839" s="15"/>
      <c r="Q2839" s="15">
        <v>0</v>
      </c>
    </row>
    <row r="2840" spans="1:17" x14ac:dyDescent="0.25">
      <c r="A2840" s="15"/>
      <c r="B2840" s="15"/>
      <c r="C2840" s="15"/>
      <c r="D2840" s="34"/>
      <c r="E2840" s="14" t="s">
        <v>697</v>
      </c>
      <c r="F2840" s="18"/>
      <c r="G2840" s="19"/>
      <c r="H2840" s="19"/>
      <c r="I2840" s="19"/>
      <c r="J2840" s="16">
        <f>OR(F2840&lt;&gt;0,G2840&lt;&gt;0,H2840&lt;&gt;0,I2840&lt;&gt;0)*(F2840 + (F2840 = 0))*(G2840 + (G2840 = 0))*(H2840 + (H2840 = 0))*(I2840 + (I2840 = 0))</f>
        <v>0</v>
      </c>
      <c r="K2840" s="15"/>
      <c r="L2840" s="15"/>
      <c r="M2840" s="15"/>
      <c r="Q2840" s="15">
        <v>0</v>
      </c>
    </row>
    <row r="2841" spans="1:17" x14ac:dyDescent="0.25">
      <c r="A2841" s="15"/>
      <c r="B2841" s="15"/>
      <c r="C2841" s="15"/>
      <c r="D2841" s="34"/>
      <c r="E2841" s="14" t="s">
        <v>702</v>
      </c>
      <c r="F2841" s="18">
        <v>0</v>
      </c>
      <c r="G2841" s="19">
        <v>2.38</v>
      </c>
      <c r="H2841" s="19">
        <v>0</v>
      </c>
      <c r="I2841" s="19">
        <v>0</v>
      </c>
      <c r="J2841" s="16">
        <f>OR(F2841&lt;&gt;0,G2841&lt;&gt;0,H2841&lt;&gt;0,I2841&lt;&gt;0)*(F2841 + (F2841 = 0))*(G2841 + (G2841 = 0))*(H2841 + (H2841 = 0))*(I2841 + (I2841 = 0))</f>
        <v>2.38</v>
      </c>
      <c r="K2841" s="15"/>
      <c r="L2841" s="15"/>
      <c r="M2841" s="15"/>
      <c r="Q2841" s="15">
        <v>0</v>
      </c>
    </row>
    <row r="2842" spans="1:17" x14ac:dyDescent="0.25">
      <c r="A2842" s="15"/>
      <c r="B2842" s="15"/>
      <c r="C2842" s="15"/>
      <c r="D2842" s="34"/>
      <c r="E2842" s="15"/>
      <c r="F2842" s="15"/>
      <c r="G2842" s="15"/>
      <c r="H2842" s="15"/>
      <c r="I2842" s="15"/>
      <c r="J2842" s="20" t="s">
        <v>703</v>
      </c>
      <c r="K2842" s="21">
        <f>SUM(J2840:J2841)</f>
        <v>2.38</v>
      </c>
      <c r="L2842" s="22">
        <f>+Q2842</f>
        <v>21.01</v>
      </c>
      <c r="M2842" s="23">
        <f>ROUND(K2842*L2842,2)</f>
        <v>50</v>
      </c>
      <c r="Q2842" s="22">
        <v>21.01</v>
      </c>
    </row>
    <row r="2843" spans="1:17" ht="0.95" customHeight="1" x14ac:dyDescent="0.25">
      <c r="A2843" s="24"/>
      <c r="B2843" s="24"/>
      <c r="C2843" s="24"/>
      <c r="D2843" s="35"/>
      <c r="E2843" s="24"/>
      <c r="F2843" s="24"/>
      <c r="G2843" s="24"/>
      <c r="H2843" s="24"/>
      <c r="I2843" s="24"/>
      <c r="J2843" s="24"/>
      <c r="K2843" s="24"/>
      <c r="L2843" s="24"/>
      <c r="M2843" s="24"/>
      <c r="Q2843" s="24">
        <v>0</v>
      </c>
    </row>
    <row r="2844" spans="1:17" ht="22.5" x14ac:dyDescent="0.25">
      <c r="A2844" s="13" t="s">
        <v>989</v>
      </c>
      <c r="B2844" s="14" t="s">
        <v>22</v>
      </c>
      <c r="C2844" s="14" t="s">
        <v>47</v>
      </c>
      <c r="D2844" s="25" t="s">
        <v>990</v>
      </c>
      <c r="E2844" s="15"/>
      <c r="F2844" s="15"/>
      <c r="G2844" s="15"/>
      <c r="H2844" s="15"/>
      <c r="I2844" s="15"/>
      <c r="J2844" s="15"/>
      <c r="K2844" s="16">
        <f>K2848</f>
        <v>1.33</v>
      </c>
      <c r="L2844" s="17">
        <f>L2848</f>
        <v>93.64</v>
      </c>
      <c r="M2844" s="17">
        <f>M2848</f>
        <v>124.54</v>
      </c>
      <c r="Q2844" s="17">
        <v>93.64</v>
      </c>
    </row>
    <row r="2845" spans="1:17" ht="112.5" x14ac:dyDescent="0.25">
      <c r="A2845" s="15"/>
      <c r="B2845" s="15"/>
      <c r="C2845" s="15"/>
      <c r="D2845" s="25" t="s">
        <v>991</v>
      </c>
      <c r="E2845" s="15"/>
      <c r="F2845" s="15"/>
      <c r="G2845" s="15"/>
      <c r="H2845" s="15"/>
      <c r="I2845" s="15"/>
      <c r="J2845" s="15"/>
      <c r="K2845" s="15"/>
      <c r="L2845" s="15"/>
      <c r="M2845" s="15"/>
      <c r="Q2845" s="15">
        <v>0</v>
      </c>
    </row>
    <row r="2846" spans="1:17" x14ac:dyDescent="0.25">
      <c r="A2846" s="15"/>
      <c r="B2846" s="15"/>
      <c r="C2846" s="15"/>
      <c r="D2846" s="34"/>
      <c r="E2846" s="14" t="s">
        <v>992</v>
      </c>
      <c r="F2846" s="18"/>
      <c r="G2846" s="19"/>
      <c r="H2846" s="19"/>
      <c r="I2846" s="19"/>
      <c r="J2846" s="16">
        <f>OR(F2846&lt;&gt;0,G2846&lt;&gt;0,H2846&lt;&gt;0,I2846&lt;&gt;0)*(F2846 + (F2846 = 0))*(G2846 + (G2846 = 0))*(H2846 + (H2846 = 0))*(I2846 + (I2846 = 0))</f>
        <v>0</v>
      </c>
      <c r="K2846" s="15"/>
      <c r="L2846" s="15"/>
      <c r="M2846" s="15"/>
      <c r="Q2846" s="15">
        <v>0</v>
      </c>
    </row>
    <row r="2847" spans="1:17" x14ac:dyDescent="0.25">
      <c r="A2847" s="15"/>
      <c r="B2847" s="15"/>
      <c r="C2847" s="15"/>
      <c r="D2847" s="34"/>
      <c r="E2847" s="14" t="s">
        <v>798</v>
      </c>
      <c r="F2847" s="18">
        <v>0</v>
      </c>
      <c r="G2847" s="19">
        <v>1.33</v>
      </c>
      <c r="H2847" s="19">
        <v>0</v>
      </c>
      <c r="I2847" s="19">
        <v>0</v>
      </c>
      <c r="J2847" s="16">
        <f>OR(F2847&lt;&gt;0,G2847&lt;&gt;0,H2847&lt;&gt;0,I2847&lt;&gt;0)*(F2847 + (F2847 = 0))*(G2847 + (G2847 = 0))*(H2847 + (H2847 = 0))*(I2847 + (I2847 = 0))</f>
        <v>1.33</v>
      </c>
      <c r="K2847" s="15"/>
      <c r="L2847" s="15"/>
      <c r="M2847" s="15"/>
      <c r="Q2847" s="15">
        <v>0</v>
      </c>
    </row>
    <row r="2848" spans="1:17" x14ac:dyDescent="0.25">
      <c r="A2848" s="15"/>
      <c r="B2848" s="15"/>
      <c r="C2848" s="15"/>
      <c r="D2848" s="34"/>
      <c r="E2848" s="15"/>
      <c r="F2848" s="15"/>
      <c r="G2848" s="15"/>
      <c r="H2848" s="15"/>
      <c r="I2848" s="15"/>
      <c r="J2848" s="20" t="s">
        <v>993</v>
      </c>
      <c r="K2848" s="21">
        <f>SUM(J2846:J2847)</f>
        <v>1.33</v>
      </c>
      <c r="L2848" s="22">
        <f>+Q2848</f>
        <v>93.64</v>
      </c>
      <c r="M2848" s="23">
        <f>ROUND(K2848*L2848,2)</f>
        <v>124.54</v>
      </c>
      <c r="Q2848" s="22">
        <v>93.64</v>
      </c>
    </row>
    <row r="2849" spans="1:17" ht="0.95" customHeight="1" x14ac:dyDescent="0.25">
      <c r="A2849" s="24"/>
      <c r="B2849" s="24"/>
      <c r="C2849" s="24"/>
      <c r="D2849" s="35"/>
      <c r="E2849" s="24"/>
      <c r="F2849" s="24"/>
      <c r="G2849" s="24"/>
      <c r="H2849" s="24"/>
      <c r="I2849" s="24"/>
      <c r="J2849" s="24"/>
      <c r="K2849" s="24"/>
      <c r="L2849" s="24"/>
      <c r="M2849" s="24"/>
      <c r="Q2849" s="24">
        <v>0</v>
      </c>
    </row>
    <row r="2850" spans="1:17" ht="22.5" x14ac:dyDescent="0.25">
      <c r="A2850" s="13" t="s">
        <v>341</v>
      </c>
      <c r="B2850" s="14" t="s">
        <v>22</v>
      </c>
      <c r="C2850" s="14" t="s">
        <v>88</v>
      </c>
      <c r="D2850" s="25" t="s">
        <v>342</v>
      </c>
      <c r="E2850" s="15"/>
      <c r="F2850" s="15"/>
      <c r="G2850" s="15"/>
      <c r="H2850" s="15"/>
      <c r="I2850" s="15"/>
      <c r="J2850" s="15"/>
      <c r="K2850" s="16">
        <f>K2855</f>
        <v>41.97</v>
      </c>
      <c r="L2850" s="17">
        <f>L2855</f>
        <v>143.5</v>
      </c>
      <c r="M2850" s="17">
        <f>M2855</f>
        <v>6022.7</v>
      </c>
      <c r="Q2850" s="17">
        <v>143.5</v>
      </c>
    </row>
    <row r="2851" spans="1:17" ht="67.5" x14ac:dyDescent="0.25">
      <c r="A2851" s="15"/>
      <c r="B2851" s="15"/>
      <c r="C2851" s="15"/>
      <c r="D2851" s="25" t="s">
        <v>343</v>
      </c>
      <c r="E2851" s="15"/>
      <c r="F2851" s="15"/>
      <c r="G2851" s="15"/>
      <c r="H2851" s="15"/>
      <c r="I2851" s="15"/>
      <c r="J2851" s="15"/>
      <c r="K2851" s="15"/>
      <c r="L2851" s="15"/>
      <c r="M2851" s="15"/>
      <c r="Q2851" s="15">
        <v>0</v>
      </c>
    </row>
    <row r="2852" spans="1:17" x14ac:dyDescent="0.25">
      <c r="A2852" s="15"/>
      <c r="B2852" s="15"/>
      <c r="C2852" s="15"/>
      <c r="D2852" s="34"/>
      <c r="E2852" s="14" t="s">
        <v>697</v>
      </c>
      <c r="F2852" s="18"/>
      <c r="G2852" s="19"/>
      <c r="H2852" s="19"/>
      <c r="I2852" s="19"/>
      <c r="J2852" s="16">
        <f>OR(F2852&lt;&gt;0,G2852&lt;&gt;0,H2852&lt;&gt;0,I2852&lt;&gt;0)*(F2852 + (F2852 = 0))*(G2852 + (G2852 = 0))*(H2852 + (H2852 = 0))*(I2852 + (I2852 = 0))</f>
        <v>0</v>
      </c>
      <c r="K2852" s="15"/>
      <c r="L2852" s="15"/>
      <c r="M2852" s="15"/>
      <c r="Q2852" s="15">
        <v>0</v>
      </c>
    </row>
    <row r="2853" spans="1:17" x14ac:dyDescent="0.25">
      <c r="A2853" s="15"/>
      <c r="B2853" s="15"/>
      <c r="C2853" s="15"/>
      <c r="D2853" s="34"/>
      <c r="E2853" s="14" t="s">
        <v>798</v>
      </c>
      <c r="F2853" s="18">
        <v>0</v>
      </c>
      <c r="G2853" s="19">
        <v>207.47</v>
      </c>
      <c r="H2853" s="19">
        <v>0</v>
      </c>
      <c r="I2853" s="19">
        <v>0.2</v>
      </c>
      <c r="J2853" s="16">
        <f>OR(F2853&lt;&gt;0,G2853&lt;&gt;0,H2853&lt;&gt;0,I2853&lt;&gt;0)*(F2853 + (F2853 = 0))*(G2853 + (G2853 = 0))*(H2853 + (H2853 = 0))*(I2853 + (I2853 = 0))</f>
        <v>41.494</v>
      </c>
      <c r="K2853" s="15"/>
      <c r="L2853" s="15"/>
      <c r="M2853" s="15"/>
      <c r="Q2853" s="15">
        <v>0</v>
      </c>
    </row>
    <row r="2854" spans="1:17" x14ac:dyDescent="0.25">
      <c r="A2854" s="15"/>
      <c r="B2854" s="15"/>
      <c r="C2854" s="15"/>
      <c r="D2854" s="34"/>
      <c r="E2854" s="14" t="s">
        <v>702</v>
      </c>
      <c r="F2854" s="18">
        <v>0</v>
      </c>
      <c r="G2854" s="19">
        <v>2.38</v>
      </c>
      <c r="H2854" s="19">
        <v>0</v>
      </c>
      <c r="I2854" s="19">
        <v>0.2</v>
      </c>
      <c r="J2854" s="16">
        <f>OR(F2854&lt;&gt;0,G2854&lt;&gt;0,H2854&lt;&gt;0,I2854&lt;&gt;0)*(F2854 + (F2854 = 0))*(G2854 + (G2854 = 0))*(H2854 + (H2854 = 0))*(I2854 + (I2854 = 0))</f>
        <v>0.47599999999999998</v>
      </c>
      <c r="K2854" s="15"/>
      <c r="L2854" s="15"/>
      <c r="M2854" s="15"/>
      <c r="Q2854" s="15">
        <v>0</v>
      </c>
    </row>
    <row r="2855" spans="1:17" x14ac:dyDescent="0.25">
      <c r="A2855" s="15"/>
      <c r="B2855" s="15"/>
      <c r="C2855" s="15"/>
      <c r="D2855" s="34"/>
      <c r="E2855" s="15"/>
      <c r="F2855" s="15"/>
      <c r="G2855" s="15"/>
      <c r="H2855" s="15"/>
      <c r="I2855" s="15"/>
      <c r="J2855" s="20" t="s">
        <v>344</v>
      </c>
      <c r="K2855" s="21">
        <f>SUM(J2852:J2854)</f>
        <v>41.97</v>
      </c>
      <c r="L2855" s="22">
        <f>+Q2855</f>
        <v>143.5</v>
      </c>
      <c r="M2855" s="23">
        <f>ROUND(K2855*L2855,2)</f>
        <v>6022.7</v>
      </c>
      <c r="Q2855" s="22">
        <v>143.5</v>
      </c>
    </row>
    <row r="2856" spans="1:17" ht="0.95" customHeight="1" x14ac:dyDescent="0.25">
      <c r="A2856" s="24"/>
      <c r="B2856" s="24"/>
      <c r="C2856" s="24"/>
      <c r="D2856" s="35"/>
      <c r="E2856" s="24"/>
      <c r="F2856" s="24"/>
      <c r="G2856" s="24"/>
      <c r="H2856" s="24"/>
      <c r="I2856" s="24"/>
      <c r="J2856" s="24"/>
      <c r="K2856" s="24"/>
      <c r="L2856" s="24"/>
      <c r="M2856" s="24"/>
      <c r="Q2856" s="24">
        <v>0</v>
      </c>
    </row>
    <row r="2857" spans="1:17" x14ac:dyDescent="0.25">
      <c r="A2857" s="13" t="s">
        <v>663</v>
      </c>
      <c r="B2857" s="14" t="s">
        <v>22</v>
      </c>
      <c r="C2857" s="14" t="s">
        <v>122</v>
      </c>
      <c r="D2857" s="25" t="s">
        <v>664</v>
      </c>
      <c r="E2857" s="15"/>
      <c r="F2857" s="15"/>
      <c r="G2857" s="15"/>
      <c r="H2857" s="15"/>
      <c r="I2857" s="15"/>
      <c r="J2857" s="15"/>
      <c r="K2857" s="16">
        <f>K2861</f>
        <v>432.84</v>
      </c>
      <c r="L2857" s="17">
        <f>L2861</f>
        <v>0.59</v>
      </c>
      <c r="M2857" s="17">
        <f>M2861</f>
        <v>255.38</v>
      </c>
      <c r="Q2857" s="17">
        <v>0.59</v>
      </c>
    </row>
    <row r="2858" spans="1:17" ht="45" x14ac:dyDescent="0.25">
      <c r="A2858" s="15"/>
      <c r="B2858" s="15"/>
      <c r="C2858" s="15"/>
      <c r="D2858" s="25" t="s">
        <v>665</v>
      </c>
      <c r="E2858" s="15"/>
      <c r="F2858" s="15"/>
      <c r="G2858" s="15"/>
      <c r="H2858" s="15"/>
      <c r="I2858" s="15"/>
      <c r="J2858" s="15"/>
      <c r="K2858" s="15"/>
      <c r="L2858" s="15"/>
      <c r="M2858" s="15"/>
      <c r="Q2858" s="15">
        <v>0</v>
      </c>
    </row>
    <row r="2859" spans="1:17" x14ac:dyDescent="0.25">
      <c r="A2859" s="15"/>
      <c r="B2859" s="15"/>
      <c r="C2859" s="15"/>
      <c r="D2859" s="34"/>
      <c r="E2859" s="14" t="s">
        <v>697</v>
      </c>
      <c r="F2859" s="18"/>
      <c r="G2859" s="19"/>
      <c r="H2859" s="19"/>
      <c r="I2859" s="19"/>
      <c r="J2859" s="16">
        <f>OR(F2859&lt;&gt;0,G2859&lt;&gt;0,H2859&lt;&gt;0,I2859&lt;&gt;0)*(F2859 + (F2859 = 0))*(G2859 + (G2859 = 0))*(H2859 + (H2859 = 0))*(I2859 + (I2859 = 0))</f>
        <v>0</v>
      </c>
      <c r="K2859" s="15"/>
      <c r="L2859" s="15"/>
      <c r="M2859" s="15"/>
      <c r="Q2859" s="15">
        <v>0</v>
      </c>
    </row>
    <row r="2860" spans="1:17" x14ac:dyDescent="0.25">
      <c r="A2860" s="15"/>
      <c r="B2860" s="15"/>
      <c r="C2860" s="15"/>
      <c r="D2860" s="34"/>
      <c r="E2860" s="14" t="s">
        <v>798</v>
      </c>
      <c r="F2860" s="18">
        <v>0</v>
      </c>
      <c r="G2860" s="19">
        <v>432.84</v>
      </c>
      <c r="H2860" s="19">
        <v>0</v>
      </c>
      <c r="I2860" s="19">
        <v>0</v>
      </c>
      <c r="J2860" s="16">
        <f>OR(F2860&lt;&gt;0,G2860&lt;&gt;0,H2860&lt;&gt;0,I2860&lt;&gt;0)*(F2860 + (F2860 = 0))*(G2860 + (G2860 = 0))*(H2860 + (H2860 = 0))*(I2860 + (I2860 = 0))</f>
        <v>432.84</v>
      </c>
      <c r="K2860" s="15"/>
      <c r="L2860" s="15"/>
      <c r="M2860" s="15"/>
      <c r="Q2860" s="15">
        <v>0</v>
      </c>
    </row>
    <row r="2861" spans="1:17" x14ac:dyDescent="0.25">
      <c r="A2861" s="15"/>
      <c r="B2861" s="15"/>
      <c r="C2861" s="15"/>
      <c r="D2861" s="34"/>
      <c r="E2861" s="15"/>
      <c r="F2861" s="15"/>
      <c r="G2861" s="15"/>
      <c r="H2861" s="15"/>
      <c r="I2861" s="15"/>
      <c r="J2861" s="20" t="s">
        <v>666</v>
      </c>
      <c r="K2861" s="21">
        <f>SUM(J2859:J2860)</f>
        <v>432.84</v>
      </c>
      <c r="L2861" s="22">
        <f>+Q2861</f>
        <v>0.59</v>
      </c>
      <c r="M2861" s="23">
        <f>ROUND(K2861*L2861,2)</f>
        <v>255.38</v>
      </c>
      <c r="Q2861" s="22">
        <v>0.59</v>
      </c>
    </row>
    <row r="2862" spans="1:17" ht="0.95" customHeight="1" x14ac:dyDescent="0.25">
      <c r="A2862" s="24"/>
      <c r="B2862" s="24"/>
      <c r="C2862" s="24"/>
      <c r="D2862" s="35"/>
      <c r="E2862" s="24"/>
      <c r="F2862" s="24"/>
      <c r="G2862" s="24"/>
      <c r="H2862" s="24"/>
      <c r="I2862" s="24"/>
      <c r="J2862" s="24"/>
      <c r="K2862" s="24"/>
      <c r="L2862" s="24"/>
      <c r="M2862" s="24"/>
      <c r="Q2862" s="24">
        <v>0</v>
      </c>
    </row>
    <row r="2863" spans="1:17" ht="22.5" x14ac:dyDescent="0.25">
      <c r="A2863" s="13" t="s">
        <v>353</v>
      </c>
      <c r="B2863" s="14" t="s">
        <v>22</v>
      </c>
      <c r="C2863" s="14" t="s">
        <v>122</v>
      </c>
      <c r="D2863" s="25" t="s">
        <v>354</v>
      </c>
      <c r="E2863" s="15"/>
      <c r="F2863" s="15"/>
      <c r="G2863" s="15"/>
      <c r="H2863" s="15"/>
      <c r="I2863" s="15"/>
      <c r="J2863" s="15"/>
      <c r="K2863" s="16">
        <f>K2866</f>
        <v>432.84</v>
      </c>
      <c r="L2863" s="17">
        <f>L2866</f>
        <v>15.66</v>
      </c>
      <c r="M2863" s="17">
        <f>M2866</f>
        <v>6778.27</v>
      </c>
      <c r="Q2863" s="17">
        <v>15.66</v>
      </c>
    </row>
    <row r="2864" spans="1:17" ht="56.25" x14ac:dyDescent="0.25">
      <c r="A2864" s="15"/>
      <c r="B2864" s="15"/>
      <c r="C2864" s="15"/>
      <c r="D2864" s="25" t="s">
        <v>355</v>
      </c>
      <c r="E2864" s="15"/>
      <c r="F2864" s="15"/>
      <c r="G2864" s="15"/>
      <c r="H2864" s="15"/>
      <c r="I2864" s="15"/>
      <c r="J2864" s="15"/>
      <c r="K2864" s="15"/>
      <c r="L2864" s="15"/>
      <c r="M2864" s="15"/>
      <c r="Q2864" s="15">
        <v>0</v>
      </c>
    </row>
    <row r="2865" spans="1:17" x14ac:dyDescent="0.25">
      <c r="A2865" s="15"/>
      <c r="B2865" s="15"/>
      <c r="C2865" s="15"/>
      <c r="D2865" s="34"/>
      <c r="E2865" s="14" t="s">
        <v>798</v>
      </c>
      <c r="F2865" s="18">
        <v>0</v>
      </c>
      <c r="G2865" s="19">
        <v>432.84</v>
      </c>
      <c r="H2865" s="19">
        <v>0</v>
      </c>
      <c r="I2865" s="19">
        <v>0</v>
      </c>
      <c r="J2865" s="16">
        <f>OR(F2865&lt;&gt;0,G2865&lt;&gt;0,H2865&lt;&gt;0,I2865&lt;&gt;0)*(F2865 + (F2865 = 0))*(G2865 + (G2865 = 0))*(H2865 + (H2865 = 0))*(I2865 + (I2865 = 0))</f>
        <v>432.84</v>
      </c>
      <c r="K2865" s="15"/>
      <c r="L2865" s="15"/>
      <c r="M2865" s="15"/>
      <c r="Q2865" s="15">
        <v>0</v>
      </c>
    </row>
    <row r="2866" spans="1:17" x14ac:dyDescent="0.25">
      <c r="A2866" s="15"/>
      <c r="B2866" s="15"/>
      <c r="C2866" s="15"/>
      <c r="D2866" s="34"/>
      <c r="E2866" s="15"/>
      <c r="F2866" s="15"/>
      <c r="G2866" s="15"/>
      <c r="H2866" s="15"/>
      <c r="I2866" s="15"/>
      <c r="J2866" s="20" t="s">
        <v>357</v>
      </c>
      <c r="K2866" s="21">
        <f>J2865</f>
        <v>432.84</v>
      </c>
      <c r="L2866" s="22">
        <f>+Q2866</f>
        <v>15.66</v>
      </c>
      <c r="M2866" s="23">
        <f>ROUND(K2866*L2866,2)</f>
        <v>6778.27</v>
      </c>
      <c r="Q2866" s="22">
        <v>15.66</v>
      </c>
    </row>
    <row r="2867" spans="1:17" ht="0.95" customHeight="1" x14ac:dyDescent="0.25">
      <c r="A2867" s="24"/>
      <c r="B2867" s="24"/>
      <c r="C2867" s="24"/>
      <c r="D2867" s="35"/>
      <c r="E2867" s="24"/>
      <c r="F2867" s="24"/>
      <c r="G2867" s="24"/>
      <c r="H2867" s="24"/>
      <c r="I2867" s="24"/>
      <c r="J2867" s="24"/>
      <c r="K2867" s="24"/>
      <c r="L2867" s="24"/>
      <c r="M2867" s="24"/>
      <c r="Q2867" s="24">
        <v>0</v>
      </c>
    </row>
    <row r="2868" spans="1:17" x14ac:dyDescent="0.25">
      <c r="A2868" s="13" t="s">
        <v>363</v>
      </c>
      <c r="B2868" s="14" t="s">
        <v>22</v>
      </c>
      <c r="C2868" s="14" t="s">
        <v>364</v>
      </c>
      <c r="D2868" s="25" t="s">
        <v>365</v>
      </c>
      <c r="E2868" s="15"/>
      <c r="F2868" s="15"/>
      <c r="G2868" s="15"/>
      <c r="H2868" s="15"/>
      <c r="I2868" s="15"/>
      <c r="J2868" s="15"/>
      <c r="K2868" s="16">
        <f>K2871</f>
        <v>41.494</v>
      </c>
      <c r="L2868" s="17">
        <f>L2871</f>
        <v>3.24</v>
      </c>
      <c r="M2868" s="17">
        <f>M2871</f>
        <v>134.44</v>
      </c>
      <c r="Q2868" s="17">
        <v>3.24</v>
      </c>
    </row>
    <row r="2869" spans="1:17" ht="45" x14ac:dyDescent="0.25">
      <c r="A2869" s="15"/>
      <c r="B2869" s="15"/>
      <c r="C2869" s="15"/>
      <c r="D2869" s="25" t="s">
        <v>366</v>
      </c>
      <c r="E2869" s="15"/>
      <c r="F2869" s="15"/>
      <c r="G2869" s="15"/>
      <c r="H2869" s="15"/>
      <c r="I2869" s="15"/>
      <c r="J2869" s="15"/>
      <c r="K2869" s="15"/>
      <c r="L2869" s="15"/>
      <c r="M2869" s="15"/>
      <c r="Q2869" s="15">
        <v>0</v>
      </c>
    </row>
    <row r="2870" spans="1:17" x14ac:dyDescent="0.25">
      <c r="A2870" s="15"/>
      <c r="B2870" s="15"/>
      <c r="C2870" s="15"/>
      <c r="D2870" s="34"/>
      <c r="E2870" s="14" t="s">
        <v>73</v>
      </c>
      <c r="F2870" s="18">
        <v>0</v>
      </c>
      <c r="G2870" s="19">
        <v>207.47</v>
      </c>
      <c r="H2870" s="19">
        <v>0</v>
      </c>
      <c r="I2870" s="19">
        <v>0.2</v>
      </c>
      <c r="J2870" s="16">
        <f>OR(F2870&lt;&gt;0,G2870&lt;&gt;0,H2870&lt;&gt;0,I2870&lt;&gt;0)*(F2870 + (F2870 = 0))*(G2870 + (G2870 = 0))*(H2870 + (H2870 = 0))*(I2870 + (I2870 = 0))</f>
        <v>41.494</v>
      </c>
      <c r="K2870" s="15"/>
      <c r="L2870" s="15"/>
      <c r="M2870" s="15"/>
      <c r="Q2870" s="15">
        <v>0</v>
      </c>
    </row>
    <row r="2871" spans="1:17" x14ac:dyDescent="0.25">
      <c r="A2871" s="15"/>
      <c r="B2871" s="15"/>
      <c r="C2871" s="15"/>
      <c r="D2871" s="34"/>
      <c r="E2871" s="15"/>
      <c r="F2871" s="15"/>
      <c r="G2871" s="15"/>
      <c r="H2871" s="15"/>
      <c r="I2871" s="15"/>
      <c r="J2871" s="20" t="s">
        <v>367</v>
      </c>
      <c r="K2871" s="21">
        <f>J2870</f>
        <v>41.494</v>
      </c>
      <c r="L2871" s="22">
        <f>+Q2871</f>
        <v>3.24</v>
      </c>
      <c r="M2871" s="23">
        <f>ROUND(K2871*L2871,2)</f>
        <v>134.44</v>
      </c>
      <c r="Q2871" s="22">
        <v>3.24</v>
      </c>
    </row>
    <row r="2872" spans="1:17" ht="0.95" customHeight="1" x14ac:dyDescent="0.25">
      <c r="A2872" s="24"/>
      <c r="B2872" s="24"/>
      <c r="C2872" s="24"/>
      <c r="D2872" s="35"/>
      <c r="E2872" s="24"/>
      <c r="F2872" s="24"/>
      <c r="G2872" s="24"/>
      <c r="H2872" s="24"/>
      <c r="I2872" s="24"/>
      <c r="J2872" s="24"/>
      <c r="K2872" s="24"/>
      <c r="L2872" s="24"/>
      <c r="M2872" s="24"/>
      <c r="Q2872" s="24">
        <v>0</v>
      </c>
    </row>
    <row r="2873" spans="1:17" x14ac:dyDescent="0.25">
      <c r="A2873" s="13" t="s">
        <v>675</v>
      </c>
      <c r="B2873" s="14" t="s">
        <v>22</v>
      </c>
      <c r="C2873" s="14" t="s">
        <v>122</v>
      </c>
      <c r="D2873" s="25" t="s">
        <v>676</v>
      </c>
      <c r="E2873" s="15"/>
      <c r="F2873" s="15"/>
      <c r="G2873" s="15"/>
      <c r="H2873" s="15"/>
      <c r="I2873" s="15"/>
      <c r="J2873" s="15"/>
      <c r="K2873" s="16">
        <f>K2877</f>
        <v>6.34</v>
      </c>
      <c r="L2873" s="17">
        <f>L2877</f>
        <v>20.21</v>
      </c>
      <c r="M2873" s="17">
        <f>M2877</f>
        <v>128.13</v>
      </c>
      <c r="Q2873" s="17">
        <v>20.21</v>
      </c>
    </row>
    <row r="2874" spans="1:17" ht="67.5" x14ac:dyDescent="0.25">
      <c r="A2874" s="15"/>
      <c r="B2874" s="15"/>
      <c r="C2874" s="15"/>
      <c r="D2874" s="25" t="s">
        <v>677</v>
      </c>
      <c r="E2874" s="15"/>
      <c r="F2874" s="15"/>
      <c r="G2874" s="15"/>
      <c r="H2874" s="15"/>
      <c r="I2874" s="15"/>
      <c r="J2874" s="15"/>
      <c r="K2874" s="15"/>
      <c r="L2874" s="15"/>
      <c r="M2874" s="15"/>
      <c r="Q2874" s="15">
        <v>0</v>
      </c>
    </row>
    <row r="2875" spans="1:17" x14ac:dyDescent="0.25">
      <c r="A2875" s="15"/>
      <c r="B2875" s="15"/>
      <c r="C2875" s="15"/>
      <c r="D2875" s="34"/>
      <c r="E2875" s="14" t="s">
        <v>697</v>
      </c>
      <c r="F2875" s="18"/>
      <c r="G2875" s="19"/>
      <c r="H2875" s="19"/>
      <c r="I2875" s="19"/>
      <c r="J2875" s="16">
        <f>OR(F2875&lt;&gt;0,G2875&lt;&gt;0,H2875&lt;&gt;0,I2875&lt;&gt;0)*(F2875 + (F2875 = 0))*(G2875 + (G2875 = 0))*(H2875 + (H2875 = 0))*(I2875 + (I2875 = 0))</f>
        <v>0</v>
      </c>
      <c r="K2875" s="15"/>
      <c r="L2875" s="15"/>
      <c r="M2875" s="15"/>
      <c r="Q2875" s="15">
        <v>0</v>
      </c>
    </row>
    <row r="2876" spans="1:17" x14ac:dyDescent="0.25">
      <c r="A2876" s="15"/>
      <c r="B2876" s="15"/>
      <c r="C2876" s="15"/>
      <c r="D2876" s="34"/>
      <c r="E2876" s="14" t="s">
        <v>798</v>
      </c>
      <c r="F2876" s="18">
        <v>0</v>
      </c>
      <c r="G2876" s="19">
        <v>6.34</v>
      </c>
      <c r="H2876" s="19">
        <v>0</v>
      </c>
      <c r="I2876" s="19">
        <v>0</v>
      </c>
      <c r="J2876" s="16">
        <f>OR(F2876&lt;&gt;0,G2876&lt;&gt;0,H2876&lt;&gt;0,I2876&lt;&gt;0)*(F2876 + (F2876 = 0))*(G2876 + (G2876 = 0))*(H2876 + (H2876 = 0))*(I2876 + (I2876 = 0))</f>
        <v>6.34</v>
      </c>
      <c r="K2876" s="15"/>
      <c r="L2876" s="15"/>
      <c r="M2876" s="15"/>
      <c r="Q2876" s="15">
        <v>0</v>
      </c>
    </row>
    <row r="2877" spans="1:17" x14ac:dyDescent="0.25">
      <c r="A2877" s="15"/>
      <c r="B2877" s="15"/>
      <c r="C2877" s="15"/>
      <c r="D2877" s="34"/>
      <c r="E2877" s="15"/>
      <c r="F2877" s="15"/>
      <c r="G2877" s="15"/>
      <c r="H2877" s="15"/>
      <c r="I2877" s="15"/>
      <c r="J2877" s="20" t="s">
        <v>678</v>
      </c>
      <c r="K2877" s="21">
        <f>SUM(J2875:J2876)</f>
        <v>6.34</v>
      </c>
      <c r="L2877" s="22">
        <f>+Q2877</f>
        <v>20.21</v>
      </c>
      <c r="M2877" s="23">
        <f>ROUND(K2877*L2877,2)</f>
        <v>128.13</v>
      </c>
      <c r="Q2877" s="22">
        <v>20.21</v>
      </c>
    </row>
    <row r="2878" spans="1:17" ht="0.95" customHeight="1" x14ac:dyDescent="0.25">
      <c r="A2878" s="24"/>
      <c r="B2878" s="24"/>
      <c r="C2878" s="24"/>
      <c r="D2878" s="35"/>
      <c r="E2878" s="24"/>
      <c r="F2878" s="24"/>
      <c r="G2878" s="24"/>
      <c r="H2878" s="24"/>
      <c r="I2878" s="24"/>
      <c r="J2878" s="24"/>
      <c r="K2878" s="24"/>
      <c r="L2878" s="24"/>
      <c r="M2878" s="24"/>
      <c r="Q2878" s="24">
        <v>0</v>
      </c>
    </row>
    <row r="2879" spans="1:17" ht="22.5" x14ac:dyDescent="0.25">
      <c r="A2879" s="13" t="s">
        <v>267</v>
      </c>
      <c r="B2879" s="14" t="s">
        <v>22</v>
      </c>
      <c r="C2879" s="14" t="s">
        <v>122</v>
      </c>
      <c r="D2879" s="25" t="s">
        <v>268</v>
      </c>
      <c r="E2879" s="15"/>
      <c r="F2879" s="15"/>
      <c r="G2879" s="15"/>
      <c r="H2879" s="15"/>
      <c r="I2879" s="15"/>
      <c r="J2879" s="15"/>
      <c r="K2879" s="16">
        <f>K2882</f>
        <v>25</v>
      </c>
      <c r="L2879" s="17">
        <f>L2882</f>
        <v>56.55</v>
      </c>
      <c r="M2879" s="17">
        <f>M2882</f>
        <v>1413.75</v>
      </c>
      <c r="Q2879" s="17">
        <v>56.55</v>
      </c>
    </row>
    <row r="2880" spans="1:17" ht="67.5" x14ac:dyDescent="0.25">
      <c r="A2880" s="15"/>
      <c r="B2880" s="15"/>
      <c r="C2880" s="15"/>
      <c r="D2880" s="25" t="s">
        <v>269</v>
      </c>
      <c r="E2880" s="15"/>
      <c r="F2880" s="15"/>
      <c r="G2880" s="15"/>
      <c r="H2880" s="15"/>
      <c r="I2880" s="15"/>
      <c r="J2880" s="15"/>
      <c r="K2880" s="15"/>
      <c r="L2880" s="15"/>
      <c r="M2880" s="15"/>
      <c r="Q2880" s="15">
        <v>0</v>
      </c>
    </row>
    <row r="2881" spans="1:17" x14ac:dyDescent="0.25">
      <c r="A2881" s="15"/>
      <c r="B2881" s="15"/>
      <c r="C2881" s="15"/>
      <c r="D2881" s="34"/>
      <c r="E2881" s="14" t="s">
        <v>270</v>
      </c>
      <c r="F2881" s="18">
        <v>1</v>
      </c>
      <c r="G2881" s="22">
        <v>5</v>
      </c>
      <c r="H2881" s="22">
        <v>5</v>
      </c>
      <c r="I2881" s="22">
        <v>0</v>
      </c>
      <c r="J2881" s="17">
        <f>OR(F2881&lt;&gt;0,G2881&lt;&gt;0,H2881&lt;&gt;0,I2881&lt;&gt;0)*(F2881 + (F2881 = 0))*(G2881 + (G2881 = 0))*(H2881 + (H2881 = 0))*(I2881 + (I2881 = 0))</f>
        <v>25</v>
      </c>
      <c r="K2881" s="15"/>
      <c r="L2881" s="15"/>
      <c r="M2881" s="15"/>
      <c r="Q2881" s="15">
        <v>0</v>
      </c>
    </row>
    <row r="2882" spans="1:17" x14ac:dyDescent="0.25">
      <c r="A2882" s="15"/>
      <c r="B2882" s="15"/>
      <c r="C2882" s="15"/>
      <c r="D2882" s="34"/>
      <c r="E2882" s="15"/>
      <c r="F2882" s="15"/>
      <c r="G2882" s="15"/>
      <c r="H2882" s="15"/>
      <c r="I2882" s="15"/>
      <c r="J2882" s="20" t="s">
        <v>271</v>
      </c>
      <c r="K2882" s="21">
        <f>J2881*1</f>
        <v>25</v>
      </c>
      <c r="L2882" s="22">
        <f>+Q2882</f>
        <v>56.55</v>
      </c>
      <c r="M2882" s="23">
        <f>ROUND(K2882*L2882,2)</f>
        <v>1413.75</v>
      </c>
      <c r="Q2882" s="22">
        <v>56.55</v>
      </c>
    </row>
    <row r="2883" spans="1:17" ht="0.95" customHeight="1" x14ac:dyDescent="0.25">
      <c r="A2883" s="24"/>
      <c r="B2883" s="24"/>
      <c r="C2883" s="24"/>
      <c r="D2883" s="35"/>
      <c r="E2883" s="24"/>
      <c r="F2883" s="24"/>
      <c r="G2883" s="24"/>
      <c r="H2883" s="24"/>
      <c r="I2883" s="24"/>
      <c r="J2883" s="24"/>
      <c r="K2883" s="24"/>
      <c r="L2883" s="24"/>
      <c r="M2883" s="24"/>
      <c r="Q2883" s="24">
        <v>0</v>
      </c>
    </row>
    <row r="2884" spans="1:17" x14ac:dyDescent="0.25">
      <c r="A2884" s="13" t="s">
        <v>221</v>
      </c>
      <c r="B2884" s="14" t="s">
        <v>22</v>
      </c>
      <c r="C2884" s="14" t="s">
        <v>122</v>
      </c>
      <c r="D2884" s="25" t="s">
        <v>222</v>
      </c>
      <c r="E2884" s="15"/>
      <c r="F2884" s="15"/>
      <c r="G2884" s="15"/>
      <c r="H2884" s="15"/>
      <c r="I2884" s="15"/>
      <c r="J2884" s="15"/>
      <c r="K2884" s="16">
        <f>K2887</f>
        <v>25</v>
      </c>
      <c r="L2884" s="17">
        <f>L2887</f>
        <v>1.98</v>
      </c>
      <c r="M2884" s="17">
        <f>M2887</f>
        <v>49.5</v>
      </c>
      <c r="Q2884" s="17">
        <v>1.98</v>
      </c>
    </row>
    <row r="2885" spans="1:17" ht="33.75" x14ac:dyDescent="0.25">
      <c r="A2885" s="15"/>
      <c r="B2885" s="15"/>
      <c r="C2885" s="15"/>
      <c r="D2885" s="25" t="s">
        <v>223</v>
      </c>
      <c r="E2885" s="15"/>
      <c r="F2885" s="15"/>
      <c r="G2885" s="15"/>
      <c r="H2885" s="15"/>
      <c r="I2885" s="15"/>
      <c r="J2885" s="15"/>
      <c r="K2885" s="15"/>
      <c r="L2885" s="15"/>
      <c r="M2885" s="15"/>
      <c r="Q2885" s="15">
        <v>0</v>
      </c>
    </row>
    <row r="2886" spans="1:17" x14ac:dyDescent="0.25">
      <c r="A2886" s="15"/>
      <c r="B2886" s="15"/>
      <c r="C2886" s="15"/>
      <c r="D2886" s="34"/>
      <c r="E2886" s="14" t="s">
        <v>270</v>
      </c>
      <c r="F2886" s="18">
        <v>1</v>
      </c>
      <c r="G2886" s="19">
        <v>5</v>
      </c>
      <c r="H2886" s="19">
        <v>5</v>
      </c>
      <c r="I2886" s="19">
        <v>0</v>
      </c>
      <c r="J2886" s="16">
        <f>OR(F2886&lt;&gt;0,G2886&lt;&gt;0,H2886&lt;&gt;0,I2886&lt;&gt;0)*(F2886 + (F2886 = 0))*(G2886 + (G2886 = 0))*(H2886 + (H2886 = 0))*(I2886 + (I2886 = 0))</f>
        <v>25</v>
      </c>
      <c r="K2886" s="15"/>
      <c r="L2886" s="15"/>
      <c r="M2886" s="15"/>
      <c r="Q2886" s="15">
        <v>0</v>
      </c>
    </row>
    <row r="2887" spans="1:17" x14ac:dyDescent="0.25">
      <c r="A2887" s="15"/>
      <c r="B2887" s="15"/>
      <c r="C2887" s="15"/>
      <c r="D2887" s="34"/>
      <c r="E2887" s="15"/>
      <c r="F2887" s="15"/>
      <c r="G2887" s="15"/>
      <c r="H2887" s="15"/>
      <c r="I2887" s="15"/>
      <c r="J2887" s="20" t="s">
        <v>224</v>
      </c>
      <c r="K2887" s="21">
        <f>J2886*1</f>
        <v>25</v>
      </c>
      <c r="L2887" s="22">
        <f>+Q2887</f>
        <v>1.98</v>
      </c>
      <c r="M2887" s="23">
        <f>ROUND(K2887*L2887,2)</f>
        <v>49.5</v>
      </c>
      <c r="Q2887" s="22">
        <v>1.98</v>
      </c>
    </row>
    <row r="2888" spans="1:17" ht="0.95" customHeight="1" x14ac:dyDescent="0.25">
      <c r="A2888" s="24"/>
      <c r="B2888" s="24"/>
      <c r="C2888" s="24"/>
      <c r="D2888" s="35"/>
      <c r="E2888" s="24"/>
      <c r="F2888" s="24"/>
      <c r="G2888" s="24"/>
      <c r="H2888" s="24"/>
      <c r="I2888" s="24"/>
      <c r="J2888" s="24"/>
      <c r="K2888" s="24"/>
      <c r="L2888" s="24"/>
      <c r="M2888" s="24"/>
      <c r="Q2888" s="24">
        <v>0</v>
      </c>
    </row>
    <row r="2889" spans="1:17" x14ac:dyDescent="0.25">
      <c r="A2889" s="15"/>
      <c r="B2889" s="15"/>
      <c r="C2889" s="15"/>
      <c r="D2889" s="34"/>
      <c r="E2889" s="15"/>
      <c r="F2889" s="15"/>
      <c r="G2889" s="15"/>
      <c r="H2889" s="15"/>
      <c r="I2889" s="15"/>
      <c r="J2889" s="20" t="s">
        <v>994</v>
      </c>
      <c r="K2889" s="19">
        <v>1</v>
      </c>
      <c r="L2889" s="23">
        <f>M2821+M2826+M2832+M2838+M2844+M2850+M2857+M2863+M2868+M2873+M2879+M2884</f>
        <v>15386.05</v>
      </c>
      <c r="M2889" s="23">
        <f>ROUND(K2889*L2889,2)</f>
        <v>15386.05</v>
      </c>
      <c r="Q2889" s="23">
        <v>15386.37</v>
      </c>
    </row>
    <row r="2890" spans="1:17" ht="0.95" customHeight="1" x14ac:dyDescent="0.25">
      <c r="A2890" s="24"/>
      <c r="B2890" s="24"/>
      <c r="C2890" s="24"/>
      <c r="D2890" s="35"/>
      <c r="E2890" s="24"/>
      <c r="F2890" s="24"/>
      <c r="G2890" s="24"/>
      <c r="H2890" s="24"/>
      <c r="I2890" s="24"/>
      <c r="J2890" s="24"/>
      <c r="K2890" s="24"/>
      <c r="L2890" s="24"/>
      <c r="M2890" s="24"/>
      <c r="Q2890" s="24">
        <v>0</v>
      </c>
    </row>
    <row r="2891" spans="1:17" x14ac:dyDescent="0.25">
      <c r="A2891" s="9" t="s">
        <v>995</v>
      </c>
      <c r="B2891" s="9" t="s">
        <v>16</v>
      </c>
      <c r="C2891" s="9" t="s">
        <v>17</v>
      </c>
      <c r="D2891" s="33" t="s">
        <v>996</v>
      </c>
      <c r="E2891" s="10"/>
      <c r="F2891" s="10"/>
      <c r="G2891" s="10"/>
      <c r="H2891" s="10"/>
      <c r="I2891" s="10"/>
      <c r="J2891" s="10"/>
      <c r="K2891" s="11">
        <f>K2898</f>
        <v>1</v>
      </c>
      <c r="L2891" s="12">
        <f>L2898</f>
        <v>5831.2</v>
      </c>
      <c r="M2891" s="12">
        <f>M2898</f>
        <v>5831.2</v>
      </c>
      <c r="Q2891" s="12">
        <v>5835.94</v>
      </c>
    </row>
    <row r="2892" spans="1:17" x14ac:dyDescent="0.25">
      <c r="A2892" s="13" t="s">
        <v>997</v>
      </c>
      <c r="B2892" s="14" t="s">
        <v>22</v>
      </c>
      <c r="C2892" s="14" t="s">
        <v>122</v>
      </c>
      <c r="D2892" s="25" t="s">
        <v>998</v>
      </c>
      <c r="E2892" s="15"/>
      <c r="F2892" s="15"/>
      <c r="G2892" s="15"/>
      <c r="H2892" s="15"/>
      <c r="I2892" s="15"/>
      <c r="J2892" s="15"/>
      <c r="K2892" s="16">
        <f>K2896</f>
        <v>1480</v>
      </c>
      <c r="L2892" s="17">
        <f>L2896</f>
        <v>3.94</v>
      </c>
      <c r="M2892" s="17">
        <f>M2896</f>
        <v>5831.2</v>
      </c>
      <c r="Q2892" s="17">
        <v>3.94</v>
      </c>
    </row>
    <row r="2893" spans="1:17" ht="112.5" x14ac:dyDescent="0.25">
      <c r="A2893" s="15"/>
      <c r="B2893" s="15"/>
      <c r="C2893" s="15"/>
      <c r="D2893" s="25" t="s">
        <v>999</v>
      </c>
      <c r="E2893" s="15"/>
      <c r="F2893" s="15"/>
      <c r="G2893" s="15"/>
      <c r="H2893" s="15"/>
      <c r="I2893" s="15"/>
      <c r="J2893" s="15"/>
      <c r="K2893" s="15"/>
      <c r="L2893" s="15"/>
      <c r="M2893" s="15"/>
      <c r="Q2893" s="15">
        <v>0</v>
      </c>
    </row>
    <row r="2894" spans="1:17" x14ac:dyDescent="0.25">
      <c r="A2894" s="15"/>
      <c r="B2894" s="15"/>
      <c r="C2894" s="15"/>
      <c r="D2894" s="34"/>
      <c r="E2894" s="14" t="s">
        <v>968</v>
      </c>
      <c r="F2894" s="18">
        <v>0</v>
      </c>
      <c r="G2894" s="19">
        <v>152</v>
      </c>
      <c r="H2894" s="19">
        <v>5</v>
      </c>
      <c r="I2894" s="19">
        <v>0</v>
      </c>
      <c r="J2894" s="16">
        <f>OR(F2894&lt;&gt;0,G2894&lt;&gt;0,H2894&lt;&gt;0,I2894&lt;&gt;0)*(F2894 + (F2894 = 0))*(G2894 + (G2894 = 0))*(H2894 + (H2894 = 0))*(I2894 + (I2894 = 0))</f>
        <v>760</v>
      </c>
      <c r="K2894" s="15"/>
      <c r="L2894" s="15"/>
      <c r="M2894" s="15"/>
      <c r="Q2894" s="15">
        <v>0</v>
      </c>
    </row>
    <row r="2895" spans="1:17" x14ac:dyDescent="0.25">
      <c r="A2895" s="15"/>
      <c r="B2895" s="15"/>
      <c r="C2895" s="15"/>
      <c r="D2895" s="34"/>
      <c r="E2895" s="14" t="s">
        <v>969</v>
      </c>
      <c r="F2895" s="18">
        <v>0</v>
      </c>
      <c r="G2895" s="19">
        <v>720</v>
      </c>
      <c r="H2895" s="19">
        <v>0</v>
      </c>
      <c r="I2895" s="19">
        <v>0</v>
      </c>
      <c r="J2895" s="16">
        <f>OR(F2895&lt;&gt;0,G2895&lt;&gt;0,H2895&lt;&gt;0,I2895&lt;&gt;0)*(F2895 + (F2895 = 0))*(G2895 + (G2895 = 0))*(H2895 + (H2895 = 0))*(I2895 + (I2895 = 0))</f>
        <v>720</v>
      </c>
      <c r="K2895" s="15"/>
      <c r="L2895" s="15"/>
      <c r="M2895" s="15"/>
      <c r="Q2895" s="15">
        <v>0</v>
      </c>
    </row>
    <row r="2896" spans="1:17" x14ac:dyDescent="0.25">
      <c r="A2896" s="15"/>
      <c r="B2896" s="15"/>
      <c r="C2896" s="15"/>
      <c r="D2896" s="34"/>
      <c r="E2896" s="15"/>
      <c r="F2896" s="15"/>
      <c r="G2896" s="15"/>
      <c r="H2896" s="15"/>
      <c r="I2896" s="15"/>
      <c r="J2896" s="20" t="s">
        <v>1000</v>
      </c>
      <c r="K2896" s="21">
        <f>SUM(J2894:J2895)</f>
        <v>1480</v>
      </c>
      <c r="L2896" s="22">
        <f>+Q2896</f>
        <v>3.94</v>
      </c>
      <c r="M2896" s="23">
        <f>ROUND(K2896*L2896,2)</f>
        <v>5831.2</v>
      </c>
      <c r="Q2896" s="22">
        <v>3.94</v>
      </c>
    </row>
    <row r="2897" spans="1:17" ht="0.95" customHeight="1" x14ac:dyDescent="0.25">
      <c r="A2897" s="24"/>
      <c r="B2897" s="24"/>
      <c r="C2897" s="24"/>
      <c r="D2897" s="35"/>
      <c r="E2897" s="24"/>
      <c r="F2897" s="24"/>
      <c r="G2897" s="24"/>
      <c r="H2897" s="24"/>
      <c r="I2897" s="24"/>
      <c r="J2897" s="24"/>
      <c r="K2897" s="24"/>
      <c r="L2897" s="24"/>
      <c r="M2897" s="24"/>
      <c r="Q2897" s="24">
        <v>0</v>
      </c>
    </row>
    <row r="2898" spans="1:17" x14ac:dyDescent="0.25">
      <c r="A2898" s="15"/>
      <c r="B2898" s="15"/>
      <c r="C2898" s="15"/>
      <c r="D2898" s="34"/>
      <c r="E2898" s="15"/>
      <c r="F2898" s="15"/>
      <c r="G2898" s="15"/>
      <c r="H2898" s="15"/>
      <c r="I2898" s="15"/>
      <c r="J2898" s="20" t="s">
        <v>1001</v>
      </c>
      <c r="K2898" s="19">
        <v>1</v>
      </c>
      <c r="L2898" s="23">
        <f>M2892</f>
        <v>5831.2</v>
      </c>
      <c r="M2898" s="23">
        <f>ROUND(K2898*L2898,2)</f>
        <v>5831.2</v>
      </c>
      <c r="Q2898" s="23">
        <v>5835.94</v>
      </c>
    </row>
    <row r="2899" spans="1:17" ht="0.95" customHeight="1" x14ac:dyDescent="0.25">
      <c r="A2899" s="24"/>
      <c r="B2899" s="24"/>
      <c r="C2899" s="24"/>
      <c r="D2899" s="35"/>
      <c r="E2899" s="24"/>
      <c r="F2899" s="24"/>
      <c r="G2899" s="24"/>
      <c r="H2899" s="24"/>
      <c r="I2899" s="24"/>
      <c r="J2899" s="24"/>
      <c r="K2899" s="24"/>
      <c r="L2899" s="24"/>
      <c r="M2899" s="24"/>
      <c r="Q2899" s="24">
        <v>0</v>
      </c>
    </row>
    <row r="2900" spans="1:17" x14ac:dyDescent="0.25">
      <c r="A2900" s="15"/>
      <c r="B2900" s="15"/>
      <c r="C2900" s="15"/>
      <c r="D2900" s="34"/>
      <c r="E2900" s="15"/>
      <c r="F2900" s="15"/>
      <c r="G2900" s="15"/>
      <c r="H2900" s="15"/>
      <c r="I2900" s="15"/>
      <c r="J2900" s="20" t="s">
        <v>1002</v>
      </c>
      <c r="K2900" s="30">
        <v>1</v>
      </c>
      <c r="L2900" s="23">
        <f>M2501+M2560+M2631+M2736+M2754+M2820+M2891</f>
        <v>156503.47</v>
      </c>
      <c r="M2900" s="23">
        <f>ROUND(K2900*L2900,2)</f>
        <v>156503.47</v>
      </c>
      <c r="Q2900" s="23">
        <v>156501.28</v>
      </c>
    </row>
    <row r="2901" spans="1:17" ht="0.95" customHeight="1" x14ac:dyDescent="0.25">
      <c r="A2901" s="24"/>
      <c r="B2901" s="24"/>
      <c r="C2901" s="24"/>
      <c r="D2901" s="35"/>
      <c r="E2901" s="24"/>
      <c r="F2901" s="24"/>
      <c r="G2901" s="24"/>
      <c r="H2901" s="24"/>
      <c r="I2901" s="24"/>
      <c r="J2901" s="24"/>
      <c r="K2901" s="24"/>
      <c r="L2901" s="24"/>
      <c r="M2901" s="24"/>
      <c r="Q2901" s="24">
        <v>0</v>
      </c>
    </row>
    <row r="2902" spans="1:17" x14ac:dyDescent="0.25">
      <c r="A2902" s="5" t="s">
        <v>1003</v>
      </c>
      <c r="B2902" s="5" t="s">
        <v>16</v>
      </c>
      <c r="C2902" s="5" t="s">
        <v>17</v>
      </c>
      <c r="D2902" s="32" t="s">
        <v>1004</v>
      </c>
      <c r="E2902" s="6"/>
      <c r="F2902" s="6"/>
      <c r="G2902" s="6"/>
      <c r="H2902" s="6"/>
      <c r="I2902" s="6"/>
      <c r="J2902" s="6"/>
      <c r="K2902" s="7">
        <f>K3255</f>
        <v>1</v>
      </c>
      <c r="L2902" s="8">
        <f>L3255</f>
        <v>157938.39000000001</v>
      </c>
      <c r="M2902" s="8">
        <f>M3255</f>
        <v>157938.39000000001</v>
      </c>
      <c r="Q2902" s="8">
        <v>157924.43</v>
      </c>
    </row>
    <row r="2903" spans="1:17" x14ac:dyDescent="0.25">
      <c r="A2903" s="9" t="s">
        <v>1005</v>
      </c>
      <c r="B2903" s="9" t="s">
        <v>16</v>
      </c>
      <c r="C2903" s="9" t="s">
        <v>17</v>
      </c>
      <c r="D2903" s="33" t="s">
        <v>20</v>
      </c>
      <c r="E2903" s="10"/>
      <c r="F2903" s="10"/>
      <c r="G2903" s="10"/>
      <c r="H2903" s="10"/>
      <c r="I2903" s="10"/>
      <c r="J2903" s="10"/>
      <c r="K2903" s="11">
        <f>K2965</f>
        <v>1</v>
      </c>
      <c r="L2903" s="12">
        <f>L2965</f>
        <v>9064.4500000000007</v>
      </c>
      <c r="M2903" s="12">
        <f>M2965</f>
        <v>9064.4500000000007</v>
      </c>
      <c r="Q2903" s="12">
        <v>9064.16</v>
      </c>
    </row>
    <row r="2904" spans="1:17" ht="22.5" x14ac:dyDescent="0.25">
      <c r="A2904" s="13" t="s">
        <v>21</v>
      </c>
      <c r="B2904" s="14" t="s">
        <v>22</v>
      </c>
      <c r="C2904" s="14" t="s">
        <v>23</v>
      </c>
      <c r="D2904" s="25" t="s">
        <v>24</v>
      </c>
      <c r="E2904" s="15"/>
      <c r="F2904" s="15"/>
      <c r="G2904" s="15"/>
      <c r="H2904" s="15"/>
      <c r="I2904" s="15"/>
      <c r="J2904" s="15"/>
      <c r="K2904" s="16">
        <f>K2907</f>
        <v>1</v>
      </c>
      <c r="L2904" s="17">
        <f>L2907</f>
        <v>392.98</v>
      </c>
      <c r="M2904" s="17">
        <f>M2907</f>
        <v>392.98</v>
      </c>
      <c r="Q2904" s="17">
        <v>392.98</v>
      </c>
    </row>
    <row r="2905" spans="1:17" ht="78.75" x14ac:dyDescent="0.25">
      <c r="A2905" s="15"/>
      <c r="B2905" s="15"/>
      <c r="C2905" s="15"/>
      <c r="D2905" s="25" t="s">
        <v>25</v>
      </c>
      <c r="E2905" s="15"/>
      <c r="F2905" s="15"/>
      <c r="G2905" s="15"/>
      <c r="H2905" s="15"/>
      <c r="I2905" s="15"/>
      <c r="J2905" s="15"/>
      <c r="K2905" s="15"/>
      <c r="L2905" s="15"/>
      <c r="M2905" s="15"/>
      <c r="Q2905" s="15">
        <v>0</v>
      </c>
    </row>
    <row r="2906" spans="1:17" x14ac:dyDescent="0.25">
      <c r="A2906" s="15"/>
      <c r="B2906" s="15"/>
      <c r="C2906" s="15"/>
      <c r="D2906" s="34"/>
      <c r="E2906" s="14" t="s">
        <v>26</v>
      </c>
      <c r="F2906" s="18">
        <v>1</v>
      </c>
      <c r="G2906" s="19">
        <v>0</v>
      </c>
      <c r="H2906" s="19">
        <v>0</v>
      </c>
      <c r="I2906" s="19">
        <v>0</v>
      </c>
      <c r="J2906" s="16">
        <f>OR(F2906&lt;&gt;0,G2906&lt;&gt;0,H2906&lt;&gt;0,I2906&lt;&gt;0)*(F2906 + (F2906 = 0))*(G2906 + (G2906 = 0))*(H2906 + (H2906 = 0))*(I2906 + (I2906 = 0))</f>
        <v>1</v>
      </c>
      <c r="K2906" s="15"/>
      <c r="L2906" s="15"/>
      <c r="M2906" s="15"/>
      <c r="Q2906" s="15">
        <v>0</v>
      </c>
    </row>
    <row r="2907" spans="1:17" x14ac:dyDescent="0.25">
      <c r="A2907" s="15"/>
      <c r="B2907" s="15"/>
      <c r="C2907" s="15"/>
      <c r="D2907" s="34"/>
      <c r="E2907" s="15"/>
      <c r="F2907" s="15"/>
      <c r="G2907" s="15"/>
      <c r="H2907" s="15"/>
      <c r="I2907" s="15"/>
      <c r="J2907" s="20" t="s">
        <v>27</v>
      </c>
      <c r="K2907" s="21">
        <f>J2906</f>
        <v>1</v>
      </c>
      <c r="L2907" s="22">
        <f>+Q2907</f>
        <v>392.98</v>
      </c>
      <c r="M2907" s="23">
        <f>ROUND(K2907*L2907,2)</f>
        <v>392.98</v>
      </c>
      <c r="Q2907" s="22">
        <v>392.98</v>
      </c>
    </row>
    <row r="2908" spans="1:17" ht="0.95" customHeight="1" x14ac:dyDescent="0.25">
      <c r="A2908" s="24"/>
      <c r="B2908" s="24"/>
      <c r="C2908" s="24"/>
      <c r="D2908" s="35"/>
      <c r="E2908" s="24"/>
      <c r="F2908" s="24"/>
      <c r="G2908" s="24"/>
      <c r="H2908" s="24"/>
      <c r="I2908" s="24"/>
      <c r="J2908" s="24"/>
      <c r="K2908" s="24"/>
      <c r="L2908" s="24"/>
      <c r="M2908" s="24"/>
      <c r="Q2908" s="24">
        <v>0</v>
      </c>
    </row>
    <row r="2909" spans="1:17" x14ac:dyDescent="0.25">
      <c r="A2909" s="13" t="s">
        <v>28</v>
      </c>
      <c r="B2909" s="14" t="s">
        <v>22</v>
      </c>
      <c r="C2909" s="14" t="s">
        <v>23</v>
      </c>
      <c r="D2909" s="25" t="s">
        <v>29</v>
      </c>
      <c r="E2909" s="15"/>
      <c r="F2909" s="15"/>
      <c r="G2909" s="15"/>
      <c r="H2909" s="15"/>
      <c r="I2909" s="15"/>
      <c r="J2909" s="15"/>
      <c r="K2909" s="16">
        <f>K2912</f>
        <v>1</v>
      </c>
      <c r="L2909" s="17">
        <f>L2912</f>
        <v>530.30999999999995</v>
      </c>
      <c r="M2909" s="17">
        <f>M2912</f>
        <v>530.30999999999995</v>
      </c>
      <c r="Q2909" s="17">
        <v>530.30999999999995</v>
      </c>
    </row>
    <row r="2910" spans="1:17" ht="78.75" x14ac:dyDescent="0.25">
      <c r="A2910" s="15"/>
      <c r="B2910" s="15"/>
      <c r="C2910" s="15"/>
      <c r="D2910" s="25" t="s">
        <v>30</v>
      </c>
      <c r="E2910" s="15"/>
      <c r="F2910" s="15"/>
      <c r="G2910" s="15"/>
      <c r="H2910" s="15"/>
      <c r="I2910" s="15"/>
      <c r="J2910" s="15"/>
      <c r="K2910" s="15"/>
      <c r="L2910" s="15"/>
      <c r="M2910" s="15"/>
      <c r="Q2910" s="15">
        <v>0</v>
      </c>
    </row>
    <row r="2911" spans="1:17" x14ac:dyDescent="0.25">
      <c r="A2911" s="15"/>
      <c r="B2911" s="15"/>
      <c r="C2911" s="15"/>
      <c r="D2911" s="34"/>
      <c r="E2911" s="14" t="s">
        <v>26</v>
      </c>
      <c r="F2911" s="18">
        <v>1</v>
      </c>
      <c r="G2911" s="19">
        <v>0</v>
      </c>
      <c r="H2911" s="19">
        <v>0</v>
      </c>
      <c r="I2911" s="19">
        <v>0</v>
      </c>
      <c r="J2911" s="16">
        <f>OR(F2911&lt;&gt;0,G2911&lt;&gt;0,H2911&lt;&gt;0,I2911&lt;&gt;0)*(F2911 + (F2911 = 0))*(G2911 + (G2911 = 0))*(H2911 + (H2911 = 0))*(I2911 + (I2911 = 0))</f>
        <v>1</v>
      </c>
      <c r="K2911" s="15"/>
      <c r="L2911" s="15"/>
      <c r="M2911" s="15"/>
      <c r="Q2911" s="15">
        <v>0</v>
      </c>
    </row>
    <row r="2912" spans="1:17" x14ac:dyDescent="0.25">
      <c r="A2912" s="15"/>
      <c r="B2912" s="15"/>
      <c r="C2912" s="15"/>
      <c r="D2912" s="34"/>
      <c r="E2912" s="15"/>
      <c r="F2912" s="15"/>
      <c r="G2912" s="15"/>
      <c r="H2912" s="15"/>
      <c r="I2912" s="15"/>
      <c r="J2912" s="20" t="s">
        <v>31</v>
      </c>
      <c r="K2912" s="21">
        <f>J2911</f>
        <v>1</v>
      </c>
      <c r="L2912" s="22">
        <f>+Q2912</f>
        <v>530.30999999999995</v>
      </c>
      <c r="M2912" s="23">
        <f>ROUND(K2912*L2912,2)</f>
        <v>530.30999999999995</v>
      </c>
      <c r="Q2912" s="22">
        <v>530.30999999999995</v>
      </c>
    </row>
    <row r="2913" spans="1:17" ht="0.95" customHeight="1" x14ac:dyDescent="0.25">
      <c r="A2913" s="24"/>
      <c r="B2913" s="24"/>
      <c r="C2913" s="24"/>
      <c r="D2913" s="35"/>
      <c r="E2913" s="24"/>
      <c r="F2913" s="24"/>
      <c r="G2913" s="24"/>
      <c r="H2913" s="24"/>
      <c r="I2913" s="24"/>
      <c r="J2913" s="24"/>
      <c r="K2913" s="24"/>
      <c r="L2913" s="24"/>
      <c r="M2913" s="24"/>
      <c r="Q2913" s="24">
        <v>0</v>
      </c>
    </row>
    <row r="2914" spans="1:17" ht="22.5" x14ac:dyDescent="0.25">
      <c r="A2914" s="13" t="s">
        <v>32</v>
      </c>
      <c r="B2914" s="14" t="s">
        <v>22</v>
      </c>
      <c r="C2914" s="14" t="s">
        <v>23</v>
      </c>
      <c r="D2914" s="25" t="s">
        <v>33</v>
      </c>
      <c r="E2914" s="15"/>
      <c r="F2914" s="15"/>
      <c r="G2914" s="15"/>
      <c r="H2914" s="15"/>
      <c r="I2914" s="15"/>
      <c r="J2914" s="15"/>
      <c r="K2914" s="16">
        <f>K2917</f>
        <v>1</v>
      </c>
      <c r="L2914" s="17">
        <f>L2917</f>
        <v>392.98</v>
      </c>
      <c r="M2914" s="17">
        <f>M2917</f>
        <v>392.98</v>
      </c>
      <c r="Q2914" s="17">
        <v>392.98</v>
      </c>
    </row>
    <row r="2915" spans="1:17" ht="78.75" x14ac:dyDescent="0.25">
      <c r="A2915" s="15"/>
      <c r="B2915" s="15"/>
      <c r="C2915" s="15"/>
      <c r="D2915" s="25" t="s">
        <v>34</v>
      </c>
      <c r="E2915" s="15"/>
      <c r="F2915" s="15"/>
      <c r="G2915" s="15"/>
      <c r="H2915" s="15"/>
      <c r="I2915" s="15"/>
      <c r="J2915" s="15"/>
      <c r="K2915" s="15"/>
      <c r="L2915" s="15"/>
      <c r="M2915" s="15"/>
      <c r="Q2915" s="15">
        <v>0</v>
      </c>
    </row>
    <row r="2916" spans="1:17" x14ac:dyDescent="0.25">
      <c r="A2916" s="15"/>
      <c r="B2916" s="15"/>
      <c r="C2916" s="15"/>
      <c r="D2916" s="34"/>
      <c r="E2916" s="14" t="s">
        <v>26</v>
      </c>
      <c r="F2916" s="18">
        <v>1</v>
      </c>
      <c r="G2916" s="19">
        <v>0</v>
      </c>
      <c r="H2916" s="19">
        <v>0</v>
      </c>
      <c r="I2916" s="19">
        <v>0</v>
      </c>
      <c r="J2916" s="16">
        <f>OR(F2916&lt;&gt;0,G2916&lt;&gt;0,H2916&lt;&gt;0,I2916&lt;&gt;0)*(F2916 + (F2916 = 0))*(G2916 + (G2916 = 0))*(H2916 + (H2916 = 0))*(I2916 + (I2916 = 0))</f>
        <v>1</v>
      </c>
      <c r="K2916" s="15"/>
      <c r="L2916" s="15"/>
      <c r="M2916" s="15"/>
      <c r="Q2916" s="15">
        <v>0</v>
      </c>
    </row>
    <row r="2917" spans="1:17" x14ac:dyDescent="0.25">
      <c r="A2917" s="15"/>
      <c r="B2917" s="15"/>
      <c r="C2917" s="15"/>
      <c r="D2917" s="34"/>
      <c r="E2917" s="15"/>
      <c r="F2917" s="15"/>
      <c r="G2917" s="15"/>
      <c r="H2917" s="15"/>
      <c r="I2917" s="15"/>
      <c r="J2917" s="20" t="s">
        <v>35</v>
      </c>
      <c r="K2917" s="21">
        <f>J2916</f>
        <v>1</v>
      </c>
      <c r="L2917" s="22">
        <f>+Q2917</f>
        <v>392.98</v>
      </c>
      <c r="M2917" s="23">
        <f>ROUND(K2917*L2917,2)</f>
        <v>392.98</v>
      </c>
      <c r="Q2917" s="22">
        <v>392.98</v>
      </c>
    </row>
    <row r="2918" spans="1:17" ht="0.95" customHeight="1" x14ac:dyDescent="0.25">
      <c r="A2918" s="24"/>
      <c r="B2918" s="24"/>
      <c r="C2918" s="24"/>
      <c r="D2918" s="35"/>
      <c r="E2918" s="24"/>
      <c r="F2918" s="24"/>
      <c r="G2918" s="24"/>
      <c r="H2918" s="24"/>
      <c r="I2918" s="24"/>
      <c r="J2918" s="24"/>
      <c r="K2918" s="24"/>
      <c r="L2918" s="24"/>
      <c r="M2918" s="24"/>
      <c r="Q2918" s="24">
        <v>0</v>
      </c>
    </row>
    <row r="2919" spans="1:17" ht="22.5" x14ac:dyDescent="0.25">
      <c r="A2919" s="13" t="s">
        <v>36</v>
      </c>
      <c r="B2919" s="14" t="s">
        <v>22</v>
      </c>
      <c r="C2919" s="14" t="s">
        <v>23</v>
      </c>
      <c r="D2919" s="25" t="s">
        <v>37</v>
      </c>
      <c r="E2919" s="15"/>
      <c r="F2919" s="15"/>
      <c r="G2919" s="15"/>
      <c r="H2919" s="15"/>
      <c r="I2919" s="15"/>
      <c r="J2919" s="15"/>
      <c r="K2919" s="16">
        <f>K2922</f>
        <v>1</v>
      </c>
      <c r="L2919" s="17">
        <f>L2922</f>
        <v>187.43</v>
      </c>
      <c r="M2919" s="17">
        <f>M2922</f>
        <v>187.43</v>
      </c>
      <c r="Q2919" s="17">
        <v>187.43</v>
      </c>
    </row>
    <row r="2920" spans="1:17" ht="78.75" x14ac:dyDescent="0.25">
      <c r="A2920" s="15"/>
      <c r="B2920" s="15"/>
      <c r="C2920" s="15"/>
      <c r="D2920" s="25" t="s">
        <v>38</v>
      </c>
      <c r="E2920" s="15"/>
      <c r="F2920" s="15"/>
      <c r="G2920" s="15"/>
      <c r="H2920" s="15"/>
      <c r="I2920" s="15"/>
      <c r="J2920" s="15"/>
      <c r="K2920" s="15"/>
      <c r="L2920" s="15"/>
      <c r="M2920" s="15"/>
      <c r="Q2920" s="15">
        <v>0</v>
      </c>
    </row>
    <row r="2921" spans="1:17" x14ac:dyDescent="0.25">
      <c r="A2921" s="15"/>
      <c r="B2921" s="15"/>
      <c r="C2921" s="15"/>
      <c r="D2921" s="34"/>
      <c r="E2921" s="14" t="s">
        <v>39</v>
      </c>
      <c r="F2921" s="18">
        <v>1</v>
      </c>
      <c r="G2921" s="19">
        <v>0</v>
      </c>
      <c r="H2921" s="19">
        <v>0</v>
      </c>
      <c r="I2921" s="19">
        <v>0</v>
      </c>
      <c r="J2921" s="16">
        <f>OR(F2921&lt;&gt;0,G2921&lt;&gt;0,H2921&lt;&gt;0,I2921&lt;&gt;0)*(F2921 + (F2921 = 0))*(G2921 + (G2921 = 0))*(H2921 + (H2921 = 0))*(I2921 + (I2921 = 0))</f>
        <v>1</v>
      </c>
      <c r="K2921" s="15"/>
      <c r="L2921" s="15"/>
      <c r="M2921" s="15"/>
      <c r="Q2921" s="15">
        <v>0</v>
      </c>
    </row>
    <row r="2922" spans="1:17" x14ac:dyDescent="0.25">
      <c r="A2922" s="15"/>
      <c r="B2922" s="15"/>
      <c r="C2922" s="15"/>
      <c r="D2922" s="34"/>
      <c r="E2922" s="15"/>
      <c r="F2922" s="15"/>
      <c r="G2922" s="15"/>
      <c r="H2922" s="15"/>
      <c r="I2922" s="15"/>
      <c r="J2922" s="20" t="s">
        <v>40</v>
      </c>
      <c r="K2922" s="21">
        <f>J2921</f>
        <v>1</v>
      </c>
      <c r="L2922" s="22">
        <f>+Q2922</f>
        <v>187.43</v>
      </c>
      <c r="M2922" s="23">
        <f>ROUND(K2922*L2922,2)</f>
        <v>187.43</v>
      </c>
      <c r="Q2922" s="22">
        <v>187.43</v>
      </c>
    </row>
    <row r="2923" spans="1:17" ht="0.95" customHeight="1" x14ac:dyDescent="0.25">
      <c r="A2923" s="24"/>
      <c r="B2923" s="24"/>
      <c r="C2923" s="24"/>
      <c r="D2923" s="35"/>
      <c r="E2923" s="24"/>
      <c r="F2923" s="24"/>
      <c r="G2923" s="24"/>
      <c r="H2923" s="24"/>
      <c r="I2923" s="24"/>
      <c r="J2923" s="24"/>
      <c r="K2923" s="24"/>
      <c r="L2923" s="24"/>
      <c r="M2923" s="24"/>
      <c r="Q2923" s="24">
        <v>0</v>
      </c>
    </row>
    <row r="2924" spans="1:17" ht="22.5" x14ac:dyDescent="0.25">
      <c r="A2924" s="13" t="s">
        <v>41</v>
      </c>
      <c r="B2924" s="14" t="s">
        <v>22</v>
      </c>
      <c r="C2924" s="14" t="s">
        <v>23</v>
      </c>
      <c r="D2924" s="25" t="s">
        <v>42</v>
      </c>
      <c r="E2924" s="15"/>
      <c r="F2924" s="15"/>
      <c r="G2924" s="15"/>
      <c r="H2924" s="15"/>
      <c r="I2924" s="15"/>
      <c r="J2924" s="15"/>
      <c r="K2924" s="16">
        <f>K2927</f>
        <v>1</v>
      </c>
      <c r="L2924" s="17">
        <f>L2927</f>
        <v>392.98</v>
      </c>
      <c r="M2924" s="17">
        <f>M2927</f>
        <v>392.98</v>
      </c>
      <c r="Q2924" s="17">
        <v>392.98</v>
      </c>
    </row>
    <row r="2925" spans="1:17" ht="78.75" x14ac:dyDescent="0.25">
      <c r="A2925" s="15"/>
      <c r="B2925" s="15"/>
      <c r="C2925" s="15"/>
      <c r="D2925" s="25" t="s">
        <v>43</v>
      </c>
      <c r="E2925" s="15"/>
      <c r="F2925" s="15"/>
      <c r="G2925" s="15"/>
      <c r="H2925" s="15"/>
      <c r="I2925" s="15"/>
      <c r="J2925" s="15"/>
      <c r="K2925" s="15"/>
      <c r="L2925" s="15"/>
      <c r="M2925" s="15"/>
      <c r="Q2925" s="15">
        <v>0</v>
      </c>
    </row>
    <row r="2926" spans="1:17" x14ac:dyDescent="0.25">
      <c r="A2926" s="15"/>
      <c r="B2926" s="15"/>
      <c r="C2926" s="15"/>
      <c r="D2926" s="34"/>
      <c r="E2926" s="14" t="s">
        <v>44</v>
      </c>
      <c r="F2926" s="18">
        <v>1</v>
      </c>
      <c r="G2926" s="22">
        <v>0</v>
      </c>
      <c r="H2926" s="22">
        <v>0</v>
      </c>
      <c r="I2926" s="22">
        <v>0</v>
      </c>
      <c r="J2926" s="17">
        <f>OR(F2926&lt;&gt;0,G2926&lt;&gt;0,H2926&lt;&gt;0,I2926&lt;&gt;0)*(F2926 + (F2926 = 0))*(G2926 + (G2926 = 0))*(H2926 + (H2926 = 0))*(I2926 + (I2926 = 0))</f>
        <v>1</v>
      </c>
      <c r="K2926" s="15"/>
      <c r="L2926" s="15"/>
      <c r="M2926" s="15"/>
      <c r="Q2926" s="15">
        <v>0</v>
      </c>
    </row>
    <row r="2927" spans="1:17" x14ac:dyDescent="0.25">
      <c r="A2927" s="15"/>
      <c r="B2927" s="15"/>
      <c r="C2927" s="15"/>
      <c r="D2927" s="34"/>
      <c r="E2927" s="15"/>
      <c r="F2927" s="15"/>
      <c r="G2927" s="15"/>
      <c r="H2927" s="15"/>
      <c r="I2927" s="15"/>
      <c r="J2927" s="20" t="s">
        <v>45</v>
      </c>
      <c r="K2927" s="21">
        <f>J2926*1</f>
        <v>1</v>
      </c>
      <c r="L2927" s="22">
        <f>+Q2927</f>
        <v>392.98</v>
      </c>
      <c r="M2927" s="23">
        <f>ROUND(K2927*L2927,2)</f>
        <v>392.98</v>
      </c>
      <c r="Q2927" s="22">
        <v>392.98</v>
      </c>
    </row>
    <row r="2928" spans="1:17" ht="0.95" customHeight="1" x14ac:dyDescent="0.25">
      <c r="A2928" s="24"/>
      <c r="B2928" s="24"/>
      <c r="C2928" s="24"/>
      <c r="D2928" s="35"/>
      <c r="E2928" s="24"/>
      <c r="F2928" s="24"/>
      <c r="G2928" s="24"/>
      <c r="H2928" s="24"/>
      <c r="I2928" s="24"/>
      <c r="J2928" s="24"/>
      <c r="K2928" s="24"/>
      <c r="L2928" s="24"/>
      <c r="M2928" s="24"/>
      <c r="Q2928" s="24">
        <v>0</v>
      </c>
    </row>
    <row r="2929" spans="1:17" x14ac:dyDescent="0.25">
      <c r="A2929" s="13" t="s">
        <v>46</v>
      </c>
      <c r="B2929" s="14" t="s">
        <v>22</v>
      </c>
      <c r="C2929" s="14" t="s">
        <v>47</v>
      </c>
      <c r="D2929" s="25" t="s">
        <v>48</v>
      </c>
      <c r="E2929" s="15"/>
      <c r="F2929" s="15"/>
      <c r="G2929" s="15"/>
      <c r="H2929" s="15"/>
      <c r="I2929" s="15"/>
      <c r="J2929" s="15"/>
      <c r="K2929" s="16">
        <f>K2935</f>
        <v>6</v>
      </c>
      <c r="L2929" s="17">
        <f>L2935</f>
        <v>29.11</v>
      </c>
      <c r="M2929" s="17">
        <f>M2935</f>
        <v>174.66</v>
      </c>
      <c r="Q2929" s="17">
        <v>29.11</v>
      </c>
    </row>
    <row r="2930" spans="1:17" ht="56.25" x14ac:dyDescent="0.25">
      <c r="A2930" s="15"/>
      <c r="B2930" s="15"/>
      <c r="C2930" s="15"/>
      <c r="D2930" s="25" t="s">
        <v>49</v>
      </c>
      <c r="E2930" s="15"/>
      <c r="F2930" s="15"/>
      <c r="G2930" s="15"/>
      <c r="H2930" s="15"/>
      <c r="I2930" s="15"/>
      <c r="J2930" s="15"/>
      <c r="K2930" s="15"/>
      <c r="L2930" s="15"/>
      <c r="M2930" s="15"/>
      <c r="Q2930" s="15">
        <v>0</v>
      </c>
    </row>
    <row r="2931" spans="1:17" x14ac:dyDescent="0.25">
      <c r="A2931" s="15"/>
      <c r="B2931" s="15"/>
      <c r="C2931" s="15"/>
      <c r="D2931" s="34"/>
      <c r="E2931" s="14" t="s">
        <v>50</v>
      </c>
      <c r="F2931" s="18"/>
      <c r="G2931" s="22"/>
      <c r="H2931" s="22"/>
      <c r="I2931" s="22"/>
      <c r="J2931" s="17">
        <f>OR(F2931&lt;&gt;0,G2931&lt;&gt;0,H2931&lt;&gt;0,I2931&lt;&gt;0)*(F2931 + (F2931 = 0))*(G2931 + (G2931 = 0))*(H2931 + (H2931 = 0))*(I2931 + (I2931 = 0))</f>
        <v>0</v>
      </c>
      <c r="K2931" s="15"/>
      <c r="L2931" s="15"/>
      <c r="M2931" s="15"/>
      <c r="Q2931" s="15">
        <v>0</v>
      </c>
    </row>
    <row r="2932" spans="1:17" x14ac:dyDescent="0.25">
      <c r="A2932" s="15"/>
      <c r="B2932" s="15"/>
      <c r="C2932" s="15"/>
      <c r="D2932" s="34"/>
      <c r="E2932" s="14" t="s">
        <v>73</v>
      </c>
      <c r="F2932" s="18"/>
      <c r="G2932" s="22"/>
      <c r="H2932" s="22"/>
      <c r="I2932" s="22"/>
      <c r="J2932" s="17">
        <f>OR(F2932&lt;&gt;0,G2932&lt;&gt;0,H2932&lt;&gt;0,I2932&lt;&gt;0)*(F2932 + (F2932 = 0))*(G2932 + (G2932 = 0))*(H2932 + (H2932 = 0))*(I2932 + (I2932 = 0))</f>
        <v>0</v>
      </c>
      <c r="K2932" s="15"/>
      <c r="L2932" s="15"/>
      <c r="M2932" s="15"/>
      <c r="Q2932" s="15">
        <v>0</v>
      </c>
    </row>
    <row r="2933" spans="1:17" x14ac:dyDescent="0.25">
      <c r="A2933" s="15"/>
      <c r="B2933" s="15"/>
      <c r="C2933" s="15"/>
      <c r="D2933" s="34"/>
      <c r="E2933" s="14" t="s">
        <v>52</v>
      </c>
      <c r="F2933" s="18">
        <v>2</v>
      </c>
      <c r="G2933" s="22">
        <v>2</v>
      </c>
      <c r="H2933" s="22">
        <v>0</v>
      </c>
      <c r="I2933" s="22">
        <v>0</v>
      </c>
      <c r="J2933" s="17">
        <f>OR(F2933&lt;&gt;0,G2933&lt;&gt;0,H2933&lt;&gt;0,I2933&lt;&gt;0)*(F2933 + (F2933 = 0))*(G2933 + (G2933 = 0))*(H2933 + (H2933 = 0))*(I2933 + (I2933 = 0))</f>
        <v>4</v>
      </c>
      <c r="K2933" s="15"/>
      <c r="L2933" s="15"/>
      <c r="M2933" s="15"/>
      <c r="Q2933" s="15">
        <v>0</v>
      </c>
    </row>
    <row r="2934" spans="1:17" x14ac:dyDescent="0.25">
      <c r="A2934" s="15"/>
      <c r="B2934" s="15"/>
      <c r="C2934" s="15"/>
      <c r="D2934" s="34"/>
      <c r="E2934" s="14" t="s">
        <v>53</v>
      </c>
      <c r="F2934" s="18">
        <v>1</v>
      </c>
      <c r="G2934" s="22">
        <v>2</v>
      </c>
      <c r="H2934" s="22">
        <v>0</v>
      </c>
      <c r="I2934" s="22">
        <v>0</v>
      </c>
      <c r="J2934" s="17">
        <f>OR(F2934&lt;&gt;0,G2934&lt;&gt;0,H2934&lt;&gt;0,I2934&lt;&gt;0)*(F2934 + (F2934 = 0))*(G2934 + (G2934 = 0))*(H2934 + (H2934 = 0))*(I2934 + (I2934 = 0))</f>
        <v>2</v>
      </c>
      <c r="K2934" s="15"/>
      <c r="L2934" s="15"/>
      <c r="M2934" s="15"/>
      <c r="Q2934" s="15">
        <v>0</v>
      </c>
    </row>
    <row r="2935" spans="1:17" x14ac:dyDescent="0.25">
      <c r="A2935" s="15"/>
      <c r="B2935" s="15"/>
      <c r="C2935" s="15"/>
      <c r="D2935" s="34"/>
      <c r="E2935" s="15"/>
      <c r="F2935" s="15"/>
      <c r="G2935" s="15"/>
      <c r="H2935" s="15"/>
      <c r="I2935" s="15"/>
      <c r="J2935" s="20" t="s">
        <v>57</v>
      </c>
      <c r="K2935" s="21">
        <f>SUM(J2931:J2934)</f>
        <v>6</v>
      </c>
      <c r="L2935" s="22">
        <f>+Q2935</f>
        <v>29.11</v>
      </c>
      <c r="M2935" s="23">
        <f>ROUND(K2935*L2935,2)</f>
        <v>174.66</v>
      </c>
      <c r="Q2935" s="22">
        <v>29.11</v>
      </c>
    </row>
    <row r="2936" spans="1:17" ht="0.95" customHeight="1" x14ac:dyDescent="0.25">
      <c r="A2936" s="24"/>
      <c r="B2936" s="24"/>
      <c r="C2936" s="24"/>
      <c r="D2936" s="35"/>
      <c r="E2936" s="24"/>
      <c r="F2936" s="24"/>
      <c r="G2936" s="24"/>
      <c r="H2936" s="24"/>
      <c r="I2936" s="24"/>
      <c r="J2936" s="24"/>
      <c r="K2936" s="24"/>
      <c r="L2936" s="24"/>
      <c r="M2936" s="24"/>
      <c r="Q2936" s="24">
        <v>0</v>
      </c>
    </row>
    <row r="2937" spans="1:17" x14ac:dyDescent="0.25">
      <c r="A2937" s="13" t="s">
        <v>58</v>
      </c>
      <c r="B2937" s="14" t="s">
        <v>22</v>
      </c>
      <c r="C2937" s="14" t="s">
        <v>23</v>
      </c>
      <c r="D2937" s="25" t="s">
        <v>59</v>
      </c>
      <c r="E2937" s="15"/>
      <c r="F2937" s="15"/>
      <c r="G2937" s="15"/>
      <c r="H2937" s="15"/>
      <c r="I2937" s="15"/>
      <c r="J2937" s="15"/>
      <c r="K2937" s="16">
        <f>K2941</f>
        <v>5</v>
      </c>
      <c r="L2937" s="17">
        <f>L2941</f>
        <v>364.39</v>
      </c>
      <c r="M2937" s="17">
        <f>M2941</f>
        <v>1821.95</v>
      </c>
      <c r="Q2937" s="17">
        <v>364.39</v>
      </c>
    </row>
    <row r="2938" spans="1:17" ht="90" x14ac:dyDescent="0.25">
      <c r="A2938" s="15"/>
      <c r="B2938" s="15"/>
      <c r="C2938" s="15"/>
      <c r="D2938" s="25" t="s">
        <v>60</v>
      </c>
      <c r="E2938" s="15"/>
      <c r="F2938" s="15"/>
      <c r="G2938" s="15"/>
      <c r="H2938" s="15"/>
      <c r="I2938" s="15"/>
      <c r="J2938" s="15"/>
      <c r="K2938" s="15"/>
      <c r="L2938" s="15"/>
      <c r="M2938" s="15"/>
      <c r="Q2938" s="15">
        <v>0</v>
      </c>
    </row>
    <row r="2939" spans="1:17" x14ac:dyDescent="0.25">
      <c r="A2939" s="15"/>
      <c r="B2939" s="15"/>
      <c r="C2939" s="15"/>
      <c r="D2939" s="34"/>
      <c r="E2939" s="14" t="s">
        <v>61</v>
      </c>
      <c r="F2939" s="18"/>
      <c r="G2939" s="22"/>
      <c r="H2939" s="22"/>
      <c r="I2939" s="22"/>
      <c r="J2939" s="17">
        <f>OR(F2939&lt;&gt;0,G2939&lt;&gt;0,H2939&lt;&gt;0,I2939&lt;&gt;0)*(F2939 + (F2939 = 0))*(G2939 + (G2939 = 0))*(H2939 + (H2939 = 0))*(I2939 + (I2939 = 0))</f>
        <v>0</v>
      </c>
      <c r="K2939" s="15"/>
      <c r="L2939" s="15"/>
      <c r="M2939" s="15"/>
      <c r="Q2939" s="15">
        <v>0</v>
      </c>
    </row>
    <row r="2940" spans="1:17" x14ac:dyDescent="0.25">
      <c r="A2940" s="15"/>
      <c r="B2940" s="15"/>
      <c r="C2940" s="15"/>
      <c r="D2940" s="34"/>
      <c r="E2940" s="14" t="s">
        <v>1006</v>
      </c>
      <c r="F2940" s="18">
        <v>5</v>
      </c>
      <c r="G2940" s="22">
        <v>0</v>
      </c>
      <c r="H2940" s="22">
        <v>0</v>
      </c>
      <c r="I2940" s="22">
        <v>0</v>
      </c>
      <c r="J2940" s="17">
        <f>OR(F2940&lt;&gt;0,G2940&lt;&gt;0,H2940&lt;&gt;0,I2940&lt;&gt;0)*(F2940 + (F2940 = 0))*(G2940 + (G2940 = 0))*(H2940 + (H2940 = 0))*(I2940 + (I2940 = 0))</f>
        <v>5</v>
      </c>
      <c r="K2940" s="15"/>
      <c r="L2940" s="15"/>
      <c r="M2940" s="15"/>
      <c r="Q2940" s="15">
        <v>0</v>
      </c>
    </row>
    <row r="2941" spans="1:17" x14ac:dyDescent="0.25">
      <c r="A2941" s="15"/>
      <c r="B2941" s="15"/>
      <c r="C2941" s="15"/>
      <c r="D2941" s="34"/>
      <c r="E2941" s="15"/>
      <c r="F2941" s="15"/>
      <c r="G2941" s="15"/>
      <c r="H2941" s="15"/>
      <c r="I2941" s="15"/>
      <c r="J2941" s="20" t="s">
        <v>63</v>
      </c>
      <c r="K2941" s="21">
        <f>SUM(J2939:J2940)</f>
        <v>5</v>
      </c>
      <c r="L2941" s="22">
        <f>+Q2941</f>
        <v>364.39</v>
      </c>
      <c r="M2941" s="23">
        <f>ROUND(K2941*L2941,2)</f>
        <v>1821.95</v>
      </c>
      <c r="Q2941" s="22">
        <v>364.39</v>
      </c>
    </row>
    <row r="2942" spans="1:17" ht="0.95" customHeight="1" x14ac:dyDescent="0.25">
      <c r="A2942" s="24"/>
      <c r="B2942" s="24"/>
      <c r="C2942" s="24"/>
      <c r="D2942" s="35"/>
      <c r="E2942" s="24"/>
      <c r="F2942" s="24"/>
      <c r="G2942" s="24"/>
      <c r="H2942" s="24"/>
      <c r="I2942" s="24"/>
      <c r="J2942" s="24"/>
      <c r="K2942" s="24"/>
      <c r="L2942" s="24"/>
      <c r="M2942" s="24"/>
      <c r="Q2942" s="24">
        <v>0</v>
      </c>
    </row>
    <row r="2943" spans="1:17" x14ac:dyDescent="0.25">
      <c r="A2943" s="13" t="s">
        <v>64</v>
      </c>
      <c r="B2943" s="14" t="s">
        <v>22</v>
      </c>
      <c r="C2943" s="14" t="s">
        <v>47</v>
      </c>
      <c r="D2943" s="25" t="s">
        <v>65</v>
      </c>
      <c r="E2943" s="15"/>
      <c r="F2943" s="15"/>
      <c r="G2943" s="15"/>
      <c r="H2943" s="15"/>
      <c r="I2943" s="15"/>
      <c r="J2943" s="15"/>
      <c r="K2943" s="16">
        <f>K2947</f>
        <v>163</v>
      </c>
      <c r="L2943" s="17">
        <f>L2947</f>
        <v>4.5999999999999996</v>
      </c>
      <c r="M2943" s="17">
        <f>M2947</f>
        <v>749.8</v>
      </c>
      <c r="Q2943" s="17">
        <v>4.5999999999999996</v>
      </c>
    </row>
    <row r="2944" spans="1:17" ht="90" x14ac:dyDescent="0.25">
      <c r="A2944" s="15"/>
      <c r="B2944" s="15"/>
      <c r="C2944" s="15"/>
      <c r="D2944" s="25" t="s">
        <v>66</v>
      </c>
      <c r="E2944" s="15"/>
      <c r="F2944" s="15"/>
      <c r="G2944" s="15"/>
      <c r="H2944" s="15"/>
      <c r="I2944" s="15"/>
      <c r="J2944" s="15"/>
      <c r="K2944" s="15"/>
      <c r="L2944" s="15"/>
      <c r="M2944" s="15"/>
      <c r="Q2944" s="15">
        <v>0</v>
      </c>
    </row>
    <row r="2945" spans="1:17" x14ac:dyDescent="0.25">
      <c r="A2945" s="15"/>
      <c r="B2945" s="15"/>
      <c r="C2945" s="15"/>
      <c r="D2945" s="34"/>
      <c r="E2945" s="14" t="s">
        <v>563</v>
      </c>
      <c r="F2945" s="18"/>
      <c r="G2945" s="22"/>
      <c r="H2945" s="22"/>
      <c r="I2945" s="22"/>
      <c r="J2945" s="17">
        <f>OR(F2945&lt;&gt;0,G2945&lt;&gt;0,H2945&lt;&gt;0,I2945&lt;&gt;0)*(F2945 + (F2945 = 0))*(G2945 + (G2945 = 0))*(H2945 + (H2945 = 0))*(I2945 + (I2945 = 0))</f>
        <v>0</v>
      </c>
      <c r="K2945" s="15"/>
      <c r="L2945" s="15"/>
      <c r="M2945" s="15"/>
      <c r="Q2945" s="15">
        <v>0</v>
      </c>
    </row>
    <row r="2946" spans="1:17" x14ac:dyDescent="0.25">
      <c r="A2946" s="15"/>
      <c r="B2946" s="15"/>
      <c r="C2946" s="15"/>
      <c r="D2946" s="34"/>
      <c r="E2946" s="14" t="s">
        <v>1007</v>
      </c>
      <c r="F2946" s="18">
        <v>1</v>
      </c>
      <c r="G2946" s="22">
        <v>163</v>
      </c>
      <c r="H2946" s="22">
        <v>0</v>
      </c>
      <c r="I2946" s="22">
        <v>0</v>
      </c>
      <c r="J2946" s="17">
        <f>OR(F2946&lt;&gt;0,G2946&lt;&gt;0,H2946&lt;&gt;0,I2946&lt;&gt;0)*(F2946 + (F2946 = 0))*(G2946 + (G2946 = 0))*(H2946 + (H2946 = 0))*(I2946 + (I2946 = 0))</f>
        <v>163</v>
      </c>
      <c r="K2946" s="15"/>
      <c r="L2946" s="15"/>
      <c r="M2946" s="15"/>
      <c r="Q2946" s="15">
        <v>0</v>
      </c>
    </row>
    <row r="2947" spans="1:17" x14ac:dyDescent="0.25">
      <c r="A2947" s="15"/>
      <c r="B2947" s="15"/>
      <c r="C2947" s="15"/>
      <c r="D2947" s="34"/>
      <c r="E2947" s="15"/>
      <c r="F2947" s="15"/>
      <c r="G2947" s="15"/>
      <c r="H2947" s="15"/>
      <c r="I2947" s="15"/>
      <c r="J2947" s="20" t="s">
        <v>69</v>
      </c>
      <c r="K2947" s="21">
        <f>SUM(J2945:J2946)</f>
        <v>163</v>
      </c>
      <c r="L2947" s="22">
        <f>+Q2947</f>
        <v>4.5999999999999996</v>
      </c>
      <c r="M2947" s="23">
        <f>ROUND(K2947*L2947,2)</f>
        <v>749.8</v>
      </c>
      <c r="Q2947" s="22">
        <v>4.5999999999999996</v>
      </c>
    </row>
    <row r="2948" spans="1:17" ht="0.95" customHeight="1" x14ac:dyDescent="0.25">
      <c r="A2948" s="24"/>
      <c r="B2948" s="24"/>
      <c r="C2948" s="24"/>
      <c r="D2948" s="35"/>
      <c r="E2948" s="24"/>
      <c r="F2948" s="24"/>
      <c r="G2948" s="24"/>
      <c r="H2948" s="24"/>
      <c r="I2948" s="24"/>
      <c r="J2948" s="24"/>
      <c r="K2948" s="24"/>
      <c r="L2948" s="24"/>
      <c r="M2948" s="24"/>
      <c r="Q2948" s="24">
        <v>0</v>
      </c>
    </row>
    <row r="2949" spans="1:17" ht="22.5" x14ac:dyDescent="0.25">
      <c r="A2949" s="13" t="s">
        <v>565</v>
      </c>
      <c r="B2949" s="14" t="s">
        <v>22</v>
      </c>
      <c r="C2949" s="14" t="s">
        <v>47</v>
      </c>
      <c r="D2949" s="25" t="s">
        <v>566</v>
      </c>
      <c r="E2949" s="15"/>
      <c r="F2949" s="15"/>
      <c r="G2949" s="15"/>
      <c r="H2949" s="15"/>
      <c r="I2949" s="15"/>
      <c r="J2949" s="15"/>
      <c r="K2949" s="16">
        <f>K2952</f>
        <v>45</v>
      </c>
      <c r="L2949" s="17">
        <f>L2952</f>
        <v>37.22</v>
      </c>
      <c r="M2949" s="17">
        <f>M2952</f>
        <v>1674.9</v>
      </c>
      <c r="Q2949" s="17">
        <v>37.22</v>
      </c>
    </row>
    <row r="2950" spans="1:17" ht="157.5" x14ac:dyDescent="0.25">
      <c r="A2950" s="15"/>
      <c r="B2950" s="15"/>
      <c r="C2950" s="15"/>
      <c r="D2950" s="25" t="s">
        <v>567</v>
      </c>
      <c r="E2950" s="15"/>
      <c r="F2950" s="15"/>
      <c r="G2950" s="15"/>
      <c r="H2950" s="15"/>
      <c r="I2950" s="15"/>
      <c r="J2950" s="15"/>
      <c r="K2950" s="15"/>
      <c r="L2950" s="15"/>
      <c r="M2950" s="15"/>
      <c r="Q2950" s="15">
        <v>0</v>
      </c>
    </row>
    <row r="2951" spans="1:17" x14ac:dyDescent="0.25">
      <c r="A2951" s="15"/>
      <c r="B2951" s="15"/>
      <c r="C2951" s="15"/>
      <c r="D2951" s="34"/>
      <c r="E2951" s="14" t="s">
        <v>73</v>
      </c>
      <c r="F2951" s="18">
        <v>1</v>
      </c>
      <c r="G2951" s="19">
        <v>45</v>
      </c>
      <c r="H2951" s="19">
        <v>0</v>
      </c>
      <c r="I2951" s="19">
        <v>0</v>
      </c>
      <c r="J2951" s="16">
        <f>OR(F2951&lt;&gt;0,G2951&lt;&gt;0,H2951&lt;&gt;0,I2951&lt;&gt;0)*(F2951 + (F2951 = 0))*(G2951 + (G2951 = 0))*(H2951 + (H2951 = 0))*(I2951 + (I2951 = 0))</f>
        <v>45</v>
      </c>
      <c r="K2951" s="15"/>
      <c r="L2951" s="15"/>
      <c r="M2951" s="15"/>
      <c r="Q2951" s="15">
        <v>0</v>
      </c>
    </row>
    <row r="2952" spans="1:17" x14ac:dyDescent="0.25">
      <c r="A2952" s="15"/>
      <c r="B2952" s="15"/>
      <c r="C2952" s="15"/>
      <c r="D2952" s="34"/>
      <c r="E2952" s="15"/>
      <c r="F2952" s="15"/>
      <c r="G2952" s="15"/>
      <c r="H2952" s="15"/>
      <c r="I2952" s="15"/>
      <c r="J2952" s="20" t="s">
        <v>570</v>
      </c>
      <c r="K2952" s="21">
        <f>J2951</f>
        <v>45</v>
      </c>
      <c r="L2952" s="22">
        <f>+Q2952</f>
        <v>37.22</v>
      </c>
      <c r="M2952" s="23">
        <f>ROUND(K2952*L2952,2)</f>
        <v>1674.9</v>
      </c>
      <c r="Q2952" s="22">
        <v>37.22</v>
      </c>
    </row>
    <row r="2953" spans="1:17" ht="0.95" customHeight="1" x14ac:dyDescent="0.25">
      <c r="A2953" s="24"/>
      <c r="B2953" s="24"/>
      <c r="C2953" s="24"/>
      <c r="D2953" s="35"/>
      <c r="E2953" s="24"/>
      <c r="F2953" s="24"/>
      <c r="G2953" s="24"/>
      <c r="H2953" s="24"/>
      <c r="I2953" s="24"/>
      <c r="J2953" s="24"/>
      <c r="K2953" s="24"/>
      <c r="L2953" s="24"/>
      <c r="M2953" s="24"/>
      <c r="Q2953" s="24">
        <v>0</v>
      </c>
    </row>
    <row r="2954" spans="1:17" ht="22.5" x14ac:dyDescent="0.25">
      <c r="A2954" s="13" t="s">
        <v>79</v>
      </c>
      <c r="B2954" s="14" t="s">
        <v>22</v>
      </c>
      <c r="C2954" s="14" t="s">
        <v>47</v>
      </c>
      <c r="D2954" s="25" t="s">
        <v>80</v>
      </c>
      <c r="E2954" s="15"/>
      <c r="F2954" s="15"/>
      <c r="G2954" s="15"/>
      <c r="H2954" s="15"/>
      <c r="I2954" s="15"/>
      <c r="J2954" s="15"/>
      <c r="K2954" s="16">
        <f>K2957</f>
        <v>163</v>
      </c>
      <c r="L2954" s="17">
        <f>L2957</f>
        <v>14.52</v>
      </c>
      <c r="M2954" s="17">
        <f>M2957</f>
        <v>2366.7600000000002</v>
      </c>
      <c r="Q2954" s="17">
        <v>14.52</v>
      </c>
    </row>
    <row r="2955" spans="1:17" ht="112.5" x14ac:dyDescent="0.25">
      <c r="A2955" s="15"/>
      <c r="B2955" s="15"/>
      <c r="C2955" s="15"/>
      <c r="D2955" s="25" t="s">
        <v>81</v>
      </c>
      <c r="E2955" s="15"/>
      <c r="F2955" s="15"/>
      <c r="G2955" s="15"/>
      <c r="H2955" s="15"/>
      <c r="I2955" s="15"/>
      <c r="J2955" s="15"/>
      <c r="K2955" s="15"/>
      <c r="L2955" s="15"/>
      <c r="M2955" s="15"/>
      <c r="Q2955" s="15">
        <v>0</v>
      </c>
    </row>
    <row r="2956" spans="1:17" x14ac:dyDescent="0.25">
      <c r="A2956" s="15"/>
      <c r="B2956" s="15"/>
      <c r="C2956" s="15"/>
      <c r="D2956" s="34"/>
      <c r="E2956" s="14" t="s">
        <v>73</v>
      </c>
      <c r="F2956" s="18">
        <v>1</v>
      </c>
      <c r="G2956" s="19">
        <v>163</v>
      </c>
      <c r="H2956" s="19">
        <v>0</v>
      </c>
      <c r="I2956" s="19">
        <v>0</v>
      </c>
      <c r="J2956" s="16">
        <f>OR(F2956&lt;&gt;0,G2956&lt;&gt;0,H2956&lt;&gt;0,I2956&lt;&gt;0)*(F2956 + (F2956 = 0))*(G2956 + (G2956 = 0))*(H2956 + (H2956 = 0))*(I2956 + (I2956 = 0))</f>
        <v>163</v>
      </c>
      <c r="K2956" s="15"/>
      <c r="L2956" s="15"/>
      <c r="M2956" s="15"/>
      <c r="Q2956" s="15">
        <v>0</v>
      </c>
    </row>
    <row r="2957" spans="1:17" x14ac:dyDescent="0.25">
      <c r="A2957" s="15"/>
      <c r="B2957" s="15"/>
      <c r="C2957" s="15"/>
      <c r="D2957" s="34"/>
      <c r="E2957" s="15"/>
      <c r="F2957" s="15"/>
      <c r="G2957" s="15"/>
      <c r="H2957" s="15"/>
      <c r="I2957" s="15"/>
      <c r="J2957" s="20" t="s">
        <v>83</v>
      </c>
      <c r="K2957" s="21">
        <f>J2956</f>
        <v>163</v>
      </c>
      <c r="L2957" s="22">
        <f>+Q2957</f>
        <v>14.52</v>
      </c>
      <c r="M2957" s="23">
        <f>ROUND(K2957*L2957,2)</f>
        <v>2366.7600000000002</v>
      </c>
      <c r="Q2957" s="22">
        <v>14.52</v>
      </c>
    </row>
    <row r="2958" spans="1:17" ht="0.95" customHeight="1" x14ac:dyDescent="0.25">
      <c r="A2958" s="24"/>
      <c r="B2958" s="24"/>
      <c r="C2958" s="24"/>
      <c r="D2958" s="35"/>
      <c r="E2958" s="24"/>
      <c r="F2958" s="24"/>
      <c r="G2958" s="24"/>
      <c r="H2958" s="24"/>
      <c r="I2958" s="24"/>
      <c r="J2958" s="24"/>
      <c r="K2958" s="24"/>
      <c r="L2958" s="24"/>
      <c r="M2958" s="24"/>
      <c r="Q2958" s="24">
        <v>0</v>
      </c>
    </row>
    <row r="2959" spans="1:17" ht="22.5" x14ac:dyDescent="0.25">
      <c r="A2959" s="13" t="s">
        <v>1008</v>
      </c>
      <c r="B2959" s="14" t="s">
        <v>22</v>
      </c>
      <c r="C2959" s="14" t="s">
        <v>47</v>
      </c>
      <c r="D2959" s="25" t="s">
        <v>1009</v>
      </c>
      <c r="E2959" s="15"/>
      <c r="F2959" s="15"/>
      <c r="G2959" s="15"/>
      <c r="H2959" s="15"/>
      <c r="I2959" s="15"/>
      <c r="J2959" s="15"/>
      <c r="K2959" s="16">
        <f>K2963</f>
        <v>104.6</v>
      </c>
      <c r="L2959" s="17">
        <f>L2963</f>
        <v>3.63</v>
      </c>
      <c r="M2959" s="17">
        <f>M2963</f>
        <v>379.7</v>
      </c>
      <c r="Q2959" s="17">
        <v>3.63</v>
      </c>
    </row>
    <row r="2960" spans="1:17" ht="78.75" x14ac:dyDescent="0.25">
      <c r="A2960" s="15"/>
      <c r="B2960" s="15"/>
      <c r="C2960" s="15"/>
      <c r="D2960" s="25" t="s">
        <v>1010</v>
      </c>
      <c r="E2960" s="15"/>
      <c r="F2960" s="15"/>
      <c r="G2960" s="15"/>
      <c r="H2960" s="15"/>
      <c r="I2960" s="15"/>
      <c r="J2960" s="15"/>
      <c r="K2960" s="15"/>
      <c r="L2960" s="15"/>
      <c r="M2960" s="15"/>
      <c r="Q2960" s="15">
        <v>0</v>
      </c>
    </row>
    <row r="2961" spans="1:17" x14ac:dyDescent="0.25">
      <c r="A2961" s="15"/>
      <c r="B2961" s="15"/>
      <c r="C2961" s="15"/>
      <c r="D2961" s="34"/>
      <c r="E2961" s="14" t="s">
        <v>820</v>
      </c>
      <c r="F2961" s="18"/>
      <c r="G2961" s="19"/>
      <c r="H2961" s="19"/>
      <c r="I2961" s="19"/>
      <c r="J2961" s="16">
        <f>OR(F2961&lt;&gt;0,G2961&lt;&gt;0,H2961&lt;&gt;0,I2961&lt;&gt;0)*(F2961 + (F2961 = 0))*(G2961 + (G2961 = 0))*(H2961 + (H2961 = 0))*(I2961 + (I2961 = 0))</f>
        <v>0</v>
      </c>
      <c r="K2961" s="15"/>
      <c r="L2961" s="15"/>
      <c r="M2961" s="15"/>
      <c r="Q2961" s="15">
        <v>0</v>
      </c>
    </row>
    <row r="2962" spans="1:17" x14ac:dyDescent="0.25">
      <c r="A2962" s="15"/>
      <c r="B2962" s="15"/>
      <c r="C2962" s="15"/>
      <c r="D2962" s="34"/>
      <c r="E2962" s="14" t="s">
        <v>1011</v>
      </c>
      <c r="F2962" s="18">
        <v>1</v>
      </c>
      <c r="G2962" s="19">
        <v>104.6</v>
      </c>
      <c r="H2962" s="19">
        <v>0</v>
      </c>
      <c r="I2962" s="19">
        <v>0</v>
      </c>
      <c r="J2962" s="16">
        <f>OR(F2962&lt;&gt;0,G2962&lt;&gt;0,H2962&lt;&gt;0,I2962&lt;&gt;0)*(F2962 + (F2962 = 0))*(G2962 + (G2962 = 0))*(H2962 + (H2962 = 0))*(I2962 + (I2962 = 0))</f>
        <v>104.6</v>
      </c>
      <c r="K2962" s="15"/>
      <c r="L2962" s="15"/>
      <c r="M2962" s="15"/>
      <c r="Q2962" s="15">
        <v>0</v>
      </c>
    </row>
    <row r="2963" spans="1:17" x14ac:dyDescent="0.25">
      <c r="A2963" s="15"/>
      <c r="B2963" s="15"/>
      <c r="C2963" s="15"/>
      <c r="D2963" s="34"/>
      <c r="E2963" s="15"/>
      <c r="F2963" s="15"/>
      <c r="G2963" s="15"/>
      <c r="H2963" s="15"/>
      <c r="I2963" s="15"/>
      <c r="J2963" s="20" t="s">
        <v>1012</v>
      </c>
      <c r="K2963" s="21">
        <f>SUM(J2961:J2962)</f>
        <v>104.6</v>
      </c>
      <c r="L2963" s="22">
        <f>+Q2963</f>
        <v>3.63</v>
      </c>
      <c r="M2963" s="23">
        <f>ROUND(K2963*L2963,2)</f>
        <v>379.7</v>
      </c>
      <c r="Q2963" s="22">
        <v>3.63</v>
      </c>
    </row>
    <row r="2964" spans="1:17" ht="0.95" customHeight="1" x14ac:dyDescent="0.25">
      <c r="A2964" s="24"/>
      <c r="B2964" s="24"/>
      <c r="C2964" s="24"/>
      <c r="D2964" s="35"/>
      <c r="E2964" s="24"/>
      <c r="F2964" s="24"/>
      <c r="G2964" s="24"/>
      <c r="H2964" s="24"/>
      <c r="I2964" s="24"/>
      <c r="J2964" s="24"/>
      <c r="K2964" s="24"/>
      <c r="L2964" s="24"/>
      <c r="M2964" s="24"/>
      <c r="Q2964" s="24">
        <v>0</v>
      </c>
    </row>
    <row r="2965" spans="1:17" x14ac:dyDescent="0.25">
      <c r="A2965" s="15"/>
      <c r="B2965" s="15"/>
      <c r="C2965" s="15"/>
      <c r="D2965" s="34"/>
      <c r="E2965" s="15"/>
      <c r="F2965" s="15"/>
      <c r="G2965" s="15"/>
      <c r="H2965" s="15"/>
      <c r="I2965" s="15"/>
      <c r="J2965" s="20" t="s">
        <v>1013</v>
      </c>
      <c r="K2965" s="19">
        <v>1</v>
      </c>
      <c r="L2965" s="23">
        <f>M2904+M2909+M2914+M2919+M2924+M2929+M2937+M2943+M2949+M2954+M2959</f>
        <v>9064.4500000000007</v>
      </c>
      <c r="M2965" s="23">
        <f>ROUND(K2965*L2965,2)</f>
        <v>9064.4500000000007</v>
      </c>
      <c r="Q2965" s="23">
        <v>9064.16</v>
      </c>
    </row>
    <row r="2966" spans="1:17" ht="0.95" customHeight="1" x14ac:dyDescent="0.25">
      <c r="A2966" s="24"/>
      <c r="B2966" s="24"/>
      <c r="C2966" s="24"/>
      <c r="D2966" s="35"/>
      <c r="E2966" s="24"/>
      <c r="F2966" s="24"/>
      <c r="G2966" s="24"/>
      <c r="H2966" s="24"/>
      <c r="I2966" s="24"/>
      <c r="J2966" s="24"/>
      <c r="K2966" s="24"/>
      <c r="L2966" s="24"/>
      <c r="M2966" s="24"/>
      <c r="Q2966" s="24">
        <v>0</v>
      </c>
    </row>
    <row r="2967" spans="1:17" ht="22.5" x14ac:dyDescent="0.25">
      <c r="A2967" s="9" t="s">
        <v>1014</v>
      </c>
      <c r="B2967" s="9" t="s">
        <v>16</v>
      </c>
      <c r="C2967" s="9" t="s">
        <v>17</v>
      </c>
      <c r="D2967" s="33" t="s">
        <v>86</v>
      </c>
      <c r="E2967" s="10"/>
      <c r="F2967" s="10"/>
      <c r="G2967" s="10"/>
      <c r="H2967" s="10"/>
      <c r="I2967" s="10"/>
      <c r="J2967" s="10"/>
      <c r="K2967" s="11">
        <f>K2987</f>
        <v>1</v>
      </c>
      <c r="L2967" s="12">
        <f>L2987</f>
        <v>3245.32</v>
      </c>
      <c r="M2967" s="12">
        <f>M2987</f>
        <v>3245.32</v>
      </c>
      <c r="Q2967" s="12">
        <v>3234.46</v>
      </c>
    </row>
    <row r="2968" spans="1:17" x14ac:dyDescent="0.25">
      <c r="A2968" s="13" t="s">
        <v>111</v>
      </c>
      <c r="B2968" s="14" t="s">
        <v>22</v>
      </c>
      <c r="C2968" s="14" t="s">
        <v>88</v>
      </c>
      <c r="D2968" s="25" t="s">
        <v>112</v>
      </c>
      <c r="E2968" s="15"/>
      <c r="F2968" s="15"/>
      <c r="G2968" s="15"/>
      <c r="H2968" s="15"/>
      <c r="I2968" s="15"/>
      <c r="J2968" s="15"/>
      <c r="K2968" s="16">
        <f>K2973</f>
        <v>46.499000000000002</v>
      </c>
      <c r="L2968" s="17">
        <f>L2973</f>
        <v>10.44</v>
      </c>
      <c r="M2968" s="17">
        <f>M2973</f>
        <v>485.45</v>
      </c>
      <c r="Q2968" s="17">
        <v>10.44</v>
      </c>
    </row>
    <row r="2969" spans="1:17" ht="33.75" x14ac:dyDescent="0.25">
      <c r="A2969" s="15"/>
      <c r="B2969" s="15"/>
      <c r="C2969" s="15"/>
      <c r="D2969" s="25" t="s">
        <v>113</v>
      </c>
      <c r="E2969" s="15"/>
      <c r="F2969" s="15"/>
      <c r="G2969" s="15"/>
      <c r="H2969" s="15"/>
      <c r="I2969" s="15"/>
      <c r="J2969" s="15"/>
      <c r="K2969" s="15"/>
      <c r="L2969" s="15"/>
      <c r="M2969" s="15"/>
      <c r="Q2969" s="15">
        <v>0</v>
      </c>
    </row>
    <row r="2970" spans="1:17" x14ac:dyDescent="0.25">
      <c r="A2970" s="15"/>
      <c r="B2970" s="15"/>
      <c r="C2970" s="15"/>
      <c r="D2970" s="34"/>
      <c r="E2970" s="14" t="s">
        <v>114</v>
      </c>
      <c r="F2970" s="18"/>
      <c r="G2970" s="19"/>
      <c r="H2970" s="19"/>
      <c r="I2970" s="19"/>
      <c r="J2970" s="16">
        <f>OR(F2970&lt;&gt;0,G2970&lt;&gt;0,H2970&lt;&gt;0,I2970&lt;&gt;0)*(F2970 + (F2970 = 0))*(G2970 + (G2970 = 0))*(H2970 + (H2970 = 0))*(I2970 + (I2970 = 0))</f>
        <v>0</v>
      </c>
      <c r="K2970" s="15"/>
      <c r="L2970" s="15"/>
      <c r="M2970" s="15"/>
      <c r="Q2970" s="15">
        <v>0</v>
      </c>
    </row>
    <row r="2971" spans="1:17" x14ac:dyDescent="0.25">
      <c r="A2971" s="15"/>
      <c r="B2971" s="15"/>
      <c r="C2971" s="15"/>
      <c r="D2971" s="34"/>
      <c r="E2971" s="14" t="s">
        <v>93</v>
      </c>
      <c r="F2971" s="18"/>
      <c r="G2971" s="19"/>
      <c r="H2971" s="19"/>
      <c r="I2971" s="19"/>
      <c r="J2971" s="16">
        <f>OR(F2971&lt;&gt;0,G2971&lt;&gt;0,H2971&lt;&gt;0,I2971&lt;&gt;0)*(F2971 + (F2971 = 0))*(G2971 + (G2971 = 0))*(H2971 + (H2971 = 0))*(I2971 + (I2971 = 0))</f>
        <v>0</v>
      </c>
      <c r="K2971" s="15"/>
      <c r="L2971" s="15"/>
      <c r="M2971" s="15"/>
      <c r="Q2971" s="15">
        <v>0</v>
      </c>
    </row>
    <row r="2972" spans="1:17" x14ac:dyDescent="0.25">
      <c r="A2972" s="15"/>
      <c r="B2972" s="15"/>
      <c r="C2972" s="15"/>
      <c r="D2972" s="34"/>
      <c r="E2972" s="14" t="s">
        <v>73</v>
      </c>
      <c r="F2972" s="18">
        <v>0.9</v>
      </c>
      <c r="G2972" s="19">
        <v>206.66</v>
      </c>
      <c r="H2972" s="19">
        <v>0</v>
      </c>
      <c r="I2972" s="19">
        <v>0.25</v>
      </c>
      <c r="J2972" s="16">
        <f>OR(F2972&lt;&gt;0,G2972&lt;&gt;0,H2972&lt;&gt;0,I2972&lt;&gt;0)*(F2972 + (F2972 = 0))*(G2972 + (G2972 = 0))*(H2972 + (H2972 = 0))*(I2972 + (I2972 = 0))</f>
        <v>46.499000000000002</v>
      </c>
      <c r="K2972" s="15"/>
      <c r="L2972" s="15"/>
      <c r="M2972" s="15"/>
      <c r="Q2972" s="15">
        <v>0</v>
      </c>
    </row>
    <row r="2973" spans="1:17" x14ac:dyDescent="0.25">
      <c r="A2973" s="15"/>
      <c r="B2973" s="15"/>
      <c r="C2973" s="15"/>
      <c r="D2973" s="34"/>
      <c r="E2973" s="15"/>
      <c r="F2973" s="15"/>
      <c r="G2973" s="15"/>
      <c r="H2973" s="15"/>
      <c r="I2973" s="15"/>
      <c r="J2973" s="20" t="s">
        <v>116</v>
      </c>
      <c r="K2973" s="21">
        <f>SUM(J2970:J2972)</f>
        <v>46.499000000000002</v>
      </c>
      <c r="L2973" s="22">
        <f>+Q2973</f>
        <v>10.44</v>
      </c>
      <c r="M2973" s="23">
        <f>ROUND(K2973*L2973,2)</f>
        <v>485.45</v>
      </c>
      <c r="Q2973" s="22">
        <v>10.44</v>
      </c>
    </row>
    <row r="2974" spans="1:17" ht="0.95" customHeight="1" x14ac:dyDescent="0.25">
      <c r="A2974" s="24"/>
      <c r="B2974" s="24"/>
      <c r="C2974" s="24"/>
      <c r="D2974" s="35"/>
      <c r="E2974" s="24"/>
      <c r="F2974" s="24"/>
      <c r="G2974" s="24"/>
      <c r="H2974" s="24"/>
      <c r="I2974" s="24"/>
      <c r="J2974" s="24"/>
      <c r="K2974" s="24"/>
      <c r="L2974" s="24"/>
      <c r="M2974" s="24"/>
      <c r="Q2974" s="24">
        <v>0</v>
      </c>
    </row>
    <row r="2975" spans="1:17" x14ac:dyDescent="0.25">
      <c r="A2975" s="13" t="s">
        <v>117</v>
      </c>
      <c r="B2975" s="14" t="s">
        <v>22</v>
      </c>
      <c r="C2975" s="14" t="s">
        <v>88</v>
      </c>
      <c r="D2975" s="25" t="s">
        <v>118</v>
      </c>
      <c r="E2975" s="15"/>
      <c r="F2975" s="15"/>
      <c r="G2975" s="15"/>
      <c r="H2975" s="15"/>
      <c r="I2975" s="15"/>
      <c r="J2975" s="15"/>
      <c r="K2975" s="16">
        <f>K2979</f>
        <v>5.1669999999999998</v>
      </c>
      <c r="L2975" s="17">
        <f>L2979</f>
        <v>36.049999999999997</v>
      </c>
      <c r="M2975" s="17">
        <f>M2979</f>
        <v>186.27</v>
      </c>
      <c r="Q2975" s="17">
        <v>36.049999999999997</v>
      </c>
    </row>
    <row r="2976" spans="1:17" ht="22.5" x14ac:dyDescent="0.25">
      <c r="A2976" s="15"/>
      <c r="B2976" s="15"/>
      <c r="C2976" s="15"/>
      <c r="D2976" s="25" t="s">
        <v>119</v>
      </c>
      <c r="E2976" s="15"/>
      <c r="F2976" s="15"/>
      <c r="G2976" s="15"/>
      <c r="H2976" s="15"/>
      <c r="I2976" s="15"/>
      <c r="J2976" s="15"/>
      <c r="K2976" s="15"/>
      <c r="L2976" s="15"/>
      <c r="M2976" s="15"/>
      <c r="Q2976" s="15">
        <v>0</v>
      </c>
    </row>
    <row r="2977" spans="1:17" x14ac:dyDescent="0.25">
      <c r="A2977" s="15"/>
      <c r="B2977" s="15"/>
      <c r="C2977" s="15"/>
      <c r="D2977" s="34"/>
      <c r="E2977" s="14" t="s">
        <v>114</v>
      </c>
      <c r="F2977" s="18"/>
      <c r="G2977" s="19"/>
      <c r="H2977" s="19"/>
      <c r="I2977" s="19"/>
      <c r="J2977" s="16">
        <f>OR(F2977&lt;&gt;0,G2977&lt;&gt;0,H2977&lt;&gt;0,I2977&lt;&gt;0)*(F2977 + (F2977 = 0))*(G2977 + (G2977 = 0))*(H2977 + (H2977 = 0))*(I2977 + (I2977 = 0))</f>
        <v>0</v>
      </c>
      <c r="K2977" s="15"/>
      <c r="L2977" s="15"/>
      <c r="M2977" s="15"/>
      <c r="Q2977" s="15">
        <v>0</v>
      </c>
    </row>
    <row r="2978" spans="1:17" x14ac:dyDescent="0.25">
      <c r="A2978" s="15"/>
      <c r="B2978" s="15"/>
      <c r="C2978" s="15"/>
      <c r="D2978" s="34"/>
      <c r="E2978" s="14" t="s">
        <v>99</v>
      </c>
      <c r="F2978" s="18">
        <v>0.1</v>
      </c>
      <c r="G2978" s="19">
        <v>206.66</v>
      </c>
      <c r="H2978" s="19">
        <v>0</v>
      </c>
      <c r="I2978" s="19">
        <v>0.25</v>
      </c>
      <c r="J2978" s="16">
        <f>OR(F2978&lt;&gt;0,G2978&lt;&gt;0,H2978&lt;&gt;0,I2978&lt;&gt;0)*(F2978 + (F2978 = 0))*(G2978 + (G2978 = 0))*(H2978 + (H2978 = 0))*(I2978 + (I2978 = 0))</f>
        <v>5.1669999999999998</v>
      </c>
      <c r="K2978" s="15"/>
      <c r="L2978" s="15"/>
      <c r="M2978" s="15"/>
      <c r="Q2978" s="15">
        <v>0</v>
      </c>
    </row>
    <row r="2979" spans="1:17" x14ac:dyDescent="0.25">
      <c r="A2979" s="15"/>
      <c r="B2979" s="15"/>
      <c r="C2979" s="15"/>
      <c r="D2979" s="34"/>
      <c r="E2979" s="15"/>
      <c r="F2979" s="15"/>
      <c r="G2979" s="15"/>
      <c r="H2979" s="15"/>
      <c r="I2979" s="15"/>
      <c r="J2979" s="20" t="s">
        <v>120</v>
      </c>
      <c r="K2979" s="21">
        <f>SUM(J2977:J2978)</f>
        <v>5.1669999999999998</v>
      </c>
      <c r="L2979" s="22">
        <f>+Q2979</f>
        <v>36.049999999999997</v>
      </c>
      <c r="M2979" s="23">
        <f>ROUND(K2979*L2979,2)</f>
        <v>186.27</v>
      </c>
      <c r="Q2979" s="22">
        <v>36.049999999999997</v>
      </c>
    </row>
    <row r="2980" spans="1:17" ht="0.95" customHeight="1" x14ac:dyDescent="0.25">
      <c r="A2980" s="24"/>
      <c r="B2980" s="24"/>
      <c r="C2980" s="24"/>
      <c r="D2980" s="35"/>
      <c r="E2980" s="24"/>
      <c r="F2980" s="24"/>
      <c r="G2980" s="24"/>
      <c r="H2980" s="24"/>
      <c r="I2980" s="24"/>
      <c r="J2980" s="24"/>
      <c r="K2980" s="24"/>
      <c r="L2980" s="24"/>
      <c r="M2980" s="24"/>
      <c r="Q2980" s="24">
        <v>0</v>
      </c>
    </row>
    <row r="2981" spans="1:17" ht="22.5" x14ac:dyDescent="0.25">
      <c r="A2981" s="13" t="s">
        <v>121</v>
      </c>
      <c r="B2981" s="14" t="s">
        <v>22</v>
      </c>
      <c r="C2981" s="14" t="s">
        <v>122</v>
      </c>
      <c r="D2981" s="25" t="s">
        <v>123</v>
      </c>
      <c r="E2981" s="15"/>
      <c r="F2981" s="15"/>
      <c r="G2981" s="15"/>
      <c r="H2981" s="15"/>
      <c r="I2981" s="15"/>
      <c r="J2981" s="15"/>
      <c r="K2981" s="16">
        <f>K2985</f>
        <v>3899.4</v>
      </c>
      <c r="L2981" s="17">
        <f>L2985</f>
        <v>0.66</v>
      </c>
      <c r="M2981" s="17">
        <f>M2985</f>
        <v>2573.6</v>
      </c>
      <c r="Q2981" s="17">
        <v>0.66</v>
      </c>
    </row>
    <row r="2982" spans="1:17" ht="56.25" x14ac:dyDescent="0.25">
      <c r="A2982" s="15"/>
      <c r="B2982" s="15"/>
      <c r="C2982" s="15"/>
      <c r="D2982" s="25" t="s">
        <v>124</v>
      </c>
      <c r="E2982" s="15"/>
      <c r="F2982" s="15"/>
      <c r="G2982" s="15"/>
      <c r="H2982" s="15"/>
      <c r="I2982" s="15"/>
      <c r="J2982" s="15"/>
      <c r="K2982" s="15"/>
      <c r="L2982" s="15"/>
      <c r="M2982" s="15"/>
      <c r="Q2982" s="15">
        <v>0</v>
      </c>
    </row>
    <row r="2983" spans="1:17" x14ac:dyDescent="0.25">
      <c r="A2983" s="15"/>
      <c r="B2983" s="15"/>
      <c r="C2983" s="15"/>
      <c r="D2983" s="34"/>
      <c r="E2983" s="14" t="s">
        <v>697</v>
      </c>
      <c r="F2983" s="18"/>
      <c r="G2983" s="19"/>
      <c r="H2983" s="19"/>
      <c r="I2983" s="19"/>
      <c r="J2983" s="16">
        <f>OR(F2983&lt;&gt;0,G2983&lt;&gt;0,H2983&lt;&gt;0,I2983&lt;&gt;0)*(F2983 + (F2983 = 0))*(G2983 + (G2983 = 0))*(H2983 + (H2983 = 0))*(I2983 + (I2983 = 0))</f>
        <v>0</v>
      </c>
      <c r="K2983" s="15"/>
      <c r="L2983" s="15"/>
      <c r="M2983" s="15"/>
      <c r="Q2983" s="15">
        <v>0</v>
      </c>
    </row>
    <row r="2984" spans="1:17" x14ac:dyDescent="0.25">
      <c r="A2984" s="15"/>
      <c r="B2984" s="15"/>
      <c r="C2984" s="15"/>
      <c r="D2984" s="34"/>
      <c r="E2984" s="14" t="s">
        <v>1015</v>
      </c>
      <c r="F2984" s="18">
        <v>0</v>
      </c>
      <c r="G2984" s="19">
        <v>779.88</v>
      </c>
      <c r="H2984" s="19">
        <v>0</v>
      </c>
      <c r="I2984" s="19">
        <v>5</v>
      </c>
      <c r="J2984" s="16">
        <f>OR(F2984&lt;&gt;0,G2984&lt;&gt;0,H2984&lt;&gt;0,I2984&lt;&gt;0)*(F2984 + (F2984 = 0))*(G2984 + (G2984 = 0))*(H2984 + (H2984 = 0))*(I2984 + (I2984 = 0))</f>
        <v>3899.4</v>
      </c>
      <c r="K2984" s="15"/>
      <c r="L2984" s="15"/>
      <c r="M2984" s="15"/>
      <c r="Q2984" s="15">
        <v>0</v>
      </c>
    </row>
    <row r="2985" spans="1:17" x14ac:dyDescent="0.25">
      <c r="A2985" s="15"/>
      <c r="B2985" s="15"/>
      <c r="C2985" s="15"/>
      <c r="D2985" s="34"/>
      <c r="E2985" s="15"/>
      <c r="F2985" s="15"/>
      <c r="G2985" s="15"/>
      <c r="H2985" s="15"/>
      <c r="I2985" s="15"/>
      <c r="J2985" s="20" t="s">
        <v>126</v>
      </c>
      <c r="K2985" s="21">
        <f>SUM(J2983:J2984)</f>
        <v>3899.4</v>
      </c>
      <c r="L2985" s="22">
        <f>+Q2985</f>
        <v>0.66</v>
      </c>
      <c r="M2985" s="23">
        <f>ROUND(K2985*L2985,2)</f>
        <v>2573.6</v>
      </c>
      <c r="Q2985" s="22">
        <v>0.66</v>
      </c>
    </row>
    <row r="2986" spans="1:17" ht="0.95" customHeight="1" x14ac:dyDescent="0.25">
      <c r="A2986" s="24"/>
      <c r="B2986" s="24"/>
      <c r="C2986" s="24"/>
      <c r="D2986" s="35"/>
      <c r="E2986" s="24"/>
      <c r="F2986" s="24"/>
      <c r="G2986" s="24"/>
      <c r="H2986" s="24"/>
      <c r="I2986" s="24"/>
      <c r="J2986" s="24"/>
      <c r="K2986" s="24"/>
      <c r="L2986" s="24"/>
      <c r="M2986" s="24"/>
      <c r="Q2986" s="24">
        <v>0</v>
      </c>
    </row>
    <row r="2987" spans="1:17" x14ac:dyDescent="0.25">
      <c r="A2987" s="15"/>
      <c r="B2987" s="15"/>
      <c r="C2987" s="15"/>
      <c r="D2987" s="34"/>
      <c r="E2987" s="15"/>
      <c r="F2987" s="15"/>
      <c r="G2987" s="15"/>
      <c r="H2987" s="15"/>
      <c r="I2987" s="15"/>
      <c r="J2987" s="20" t="s">
        <v>1016</v>
      </c>
      <c r="K2987" s="19">
        <v>1</v>
      </c>
      <c r="L2987" s="23">
        <f>M2968+M2975+M2981</f>
        <v>3245.32</v>
      </c>
      <c r="M2987" s="23">
        <f>ROUND(K2987*L2987,2)</f>
        <v>3245.32</v>
      </c>
      <c r="Q2987" s="23">
        <v>3234.46</v>
      </c>
    </row>
    <row r="2988" spans="1:17" ht="0.95" customHeight="1" x14ac:dyDescent="0.25">
      <c r="A2988" s="24"/>
      <c r="B2988" s="24"/>
      <c r="C2988" s="24"/>
      <c r="D2988" s="35"/>
      <c r="E2988" s="24"/>
      <c r="F2988" s="24"/>
      <c r="G2988" s="24"/>
      <c r="H2988" s="24"/>
      <c r="I2988" s="24"/>
      <c r="J2988" s="24"/>
      <c r="K2988" s="24"/>
      <c r="L2988" s="24"/>
      <c r="M2988" s="24"/>
      <c r="Q2988" s="24">
        <v>0</v>
      </c>
    </row>
    <row r="2989" spans="1:17" x14ac:dyDescent="0.25">
      <c r="A2989" s="9" t="s">
        <v>1017</v>
      </c>
      <c r="B2989" s="9" t="s">
        <v>16</v>
      </c>
      <c r="C2989" s="9" t="s">
        <v>17</v>
      </c>
      <c r="D2989" s="33" t="s">
        <v>129</v>
      </c>
      <c r="E2989" s="10"/>
      <c r="F2989" s="10"/>
      <c r="G2989" s="10"/>
      <c r="H2989" s="10"/>
      <c r="I2989" s="10"/>
      <c r="J2989" s="10"/>
      <c r="K2989" s="11">
        <f>K3087</f>
        <v>1</v>
      </c>
      <c r="L2989" s="12">
        <f>L3087</f>
        <v>93901.43</v>
      </c>
      <c r="M2989" s="12">
        <f>M3087</f>
        <v>93901.43</v>
      </c>
      <c r="Q2989" s="12">
        <v>93897.61</v>
      </c>
    </row>
    <row r="2990" spans="1:17" x14ac:dyDescent="0.25">
      <c r="A2990" s="13" t="s">
        <v>130</v>
      </c>
      <c r="B2990" s="14" t="s">
        <v>22</v>
      </c>
      <c r="C2990" s="14" t="s">
        <v>88</v>
      </c>
      <c r="D2990" s="25" t="s">
        <v>131</v>
      </c>
      <c r="E2990" s="15"/>
      <c r="F2990" s="15"/>
      <c r="G2990" s="15"/>
      <c r="H2990" s="15"/>
      <c r="I2990" s="15"/>
      <c r="J2990" s="15"/>
      <c r="K2990" s="16">
        <f>K2996</f>
        <v>6.6</v>
      </c>
      <c r="L2990" s="17">
        <f>L2996</f>
        <v>48.02</v>
      </c>
      <c r="M2990" s="17">
        <f>M2996</f>
        <v>316.93</v>
      </c>
      <c r="Q2990" s="17">
        <v>48.02</v>
      </c>
    </row>
    <row r="2991" spans="1:17" ht="22.5" x14ac:dyDescent="0.25">
      <c r="A2991" s="15"/>
      <c r="B2991" s="15"/>
      <c r="C2991" s="15"/>
      <c r="D2991" s="25" t="s">
        <v>132</v>
      </c>
      <c r="E2991" s="15"/>
      <c r="F2991" s="15"/>
      <c r="G2991" s="15"/>
      <c r="H2991" s="15"/>
      <c r="I2991" s="15"/>
      <c r="J2991" s="15"/>
      <c r="K2991" s="15"/>
      <c r="L2991" s="15"/>
      <c r="M2991" s="15"/>
      <c r="Q2991" s="15">
        <v>0</v>
      </c>
    </row>
    <row r="2992" spans="1:17" x14ac:dyDescent="0.25">
      <c r="A2992" s="15"/>
      <c r="B2992" s="15"/>
      <c r="C2992" s="15"/>
      <c r="D2992" s="34"/>
      <c r="E2992" s="14" t="s">
        <v>50</v>
      </c>
      <c r="F2992" s="18"/>
      <c r="G2992" s="19"/>
      <c r="H2992" s="19"/>
      <c r="I2992" s="19"/>
      <c r="J2992" s="16">
        <f>OR(F2992&lt;&gt;0,G2992&lt;&gt;0,H2992&lt;&gt;0,I2992&lt;&gt;0)*(F2992 + (F2992 = 0))*(G2992 + (G2992 = 0))*(H2992 + (H2992 = 0))*(I2992 + (I2992 = 0))</f>
        <v>0</v>
      </c>
      <c r="K2992" s="15"/>
      <c r="L2992" s="15"/>
      <c r="M2992" s="15"/>
      <c r="Q2992" s="15">
        <v>0</v>
      </c>
    </row>
    <row r="2993" spans="1:17" x14ac:dyDescent="0.25">
      <c r="A2993" s="15"/>
      <c r="B2993" s="15"/>
      <c r="C2993" s="15"/>
      <c r="D2993" s="34"/>
      <c r="E2993" s="14" t="s">
        <v>73</v>
      </c>
      <c r="F2993" s="18"/>
      <c r="G2993" s="19"/>
      <c r="H2993" s="19"/>
      <c r="I2993" s="19"/>
      <c r="J2993" s="16">
        <f>OR(F2993&lt;&gt;0,G2993&lt;&gt;0,H2993&lt;&gt;0,I2993&lt;&gt;0)*(F2993 + (F2993 = 0))*(G2993 + (G2993 = 0))*(H2993 + (H2993 = 0))*(I2993 + (I2993 = 0))</f>
        <v>0</v>
      </c>
      <c r="K2993" s="15"/>
      <c r="L2993" s="15"/>
      <c r="M2993" s="15"/>
      <c r="Q2993" s="15">
        <v>0</v>
      </c>
    </row>
    <row r="2994" spans="1:17" x14ac:dyDescent="0.25">
      <c r="A2994" s="15"/>
      <c r="B2994" s="15"/>
      <c r="C2994" s="15"/>
      <c r="D2994" s="34"/>
      <c r="E2994" s="14" t="s">
        <v>52</v>
      </c>
      <c r="F2994" s="18">
        <v>2</v>
      </c>
      <c r="G2994" s="19">
        <v>2</v>
      </c>
      <c r="H2994" s="19">
        <v>1.1000000000000001</v>
      </c>
      <c r="I2994" s="19">
        <v>0</v>
      </c>
      <c r="J2994" s="16">
        <f>OR(F2994&lt;&gt;0,G2994&lt;&gt;0,H2994&lt;&gt;0,I2994&lt;&gt;0)*(F2994 + (F2994 = 0))*(G2994 + (G2994 = 0))*(H2994 + (H2994 = 0))*(I2994 + (I2994 = 0))</f>
        <v>4.4000000000000004</v>
      </c>
      <c r="K2994" s="15"/>
      <c r="L2994" s="15"/>
      <c r="M2994" s="15"/>
      <c r="Q2994" s="15">
        <v>0</v>
      </c>
    </row>
    <row r="2995" spans="1:17" x14ac:dyDescent="0.25">
      <c r="A2995" s="15"/>
      <c r="B2995" s="15"/>
      <c r="C2995" s="15"/>
      <c r="D2995" s="34"/>
      <c r="E2995" s="14" t="s">
        <v>53</v>
      </c>
      <c r="F2995" s="18">
        <v>1</v>
      </c>
      <c r="G2995" s="19">
        <v>2</v>
      </c>
      <c r="H2995" s="19">
        <v>1.1000000000000001</v>
      </c>
      <c r="I2995" s="19">
        <v>0</v>
      </c>
      <c r="J2995" s="16">
        <f>OR(F2995&lt;&gt;0,G2995&lt;&gt;0,H2995&lt;&gt;0,I2995&lt;&gt;0)*(F2995 + (F2995 = 0))*(G2995 + (G2995 = 0))*(H2995 + (H2995 = 0))*(I2995 + (I2995 = 0))</f>
        <v>2.2000000000000002</v>
      </c>
      <c r="K2995" s="15"/>
      <c r="L2995" s="15"/>
      <c r="M2995" s="15"/>
      <c r="Q2995" s="15">
        <v>0</v>
      </c>
    </row>
    <row r="2996" spans="1:17" x14ac:dyDescent="0.25">
      <c r="A2996" s="15"/>
      <c r="B2996" s="15"/>
      <c r="C2996" s="15"/>
      <c r="D2996" s="34"/>
      <c r="E2996" s="15"/>
      <c r="F2996" s="15"/>
      <c r="G2996" s="15"/>
      <c r="H2996" s="15"/>
      <c r="I2996" s="15"/>
      <c r="J2996" s="20" t="s">
        <v>133</v>
      </c>
      <c r="K2996" s="21">
        <f>SUM(J2992:J2995)*1</f>
        <v>6.6</v>
      </c>
      <c r="L2996" s="22">
        <f>+Q2996</f>
        <v>48.02</v>
      </c>
      <c r="M2996" s="23">
        <f>ROUND(K2996*L2996,2)</f>
        <v>316.93</v>
      </c>
      <c r="Q2996" s="22">
        <v>48.02</v>
      </c>
    </row>
    <row r="2997" spans="1:17" ht="0.95" customHeight="1" x14ac:dyDescent="0.25">
      <c r="A2997" s="24"/>
      <c r="B2997" s="24"/>
      <c r="C2997" s="24"/>
      <c r="D2997" s="35"/>
      <c r="E2997" s="24"/>
      <c r="F2997" s="24"/>
      <c r="G2997" s="24"/>
      <c r="H2997" s="24"/>
      <c r="I2997" s="24"/>
      <c r="J2997" s="24"/>
      <c r="K2997" s="24"/>
      <c r="L2997" s="24"/>
      <c r="M2997" s="24"/>
      <c r="Q2997" s="24">
        <v>0</v>
      </c>
    </row>
    <row r="2998" spans="1:17" x14ac:dyDescent="0.25">
      <c r="A2998" s="13" t="s">
        <v>134</v>
      </c>
      <c r="B2998" s="14" t="s">
        <v>22</v>
      </c>
      <c r="C2998" s="14" t="s">
        <v>88</v>
      </c>
      <c r="D2998" s="25" t="s">
        <v>135</v>
      </c>
      <c r="E2998" s="15"/>
      <c r="F2998" s="15"/>
      <c r="G2998" s="15"/>
      <c r="H2998" s="15"/>
      <c r="I2998" s="15"/>
      <c r="J2998" s="15"/>
      <c r="K2998" s="16">
        <f>K3015</f>
        <v>313.38600000000002</v>
      </c>
      <c r="L2998" s="17">
        <f>L3015</f>
        <v>208.12</v>
      </c>
      <c r="M2998" s="17">
        <f>M3015</f>
        <v>65221.89</v>
      </c>
      <c r="Q2998" s="17">
        <v>208.12</v>
      </c>
    </row>
    <row r="2999" spans="1:17" ht="33.75" x14ac:dyDescent="0.25">
      <c r="A2999" s="15"/>
      <c r="B2999" s="15"/>
      <c r="C2999" s="15"/>
      <c r="D2999" s="25" t="s">
        <v>136</v>
      </c>
      <c r="E2999" s="15"/>
      <c r="F2999" s="15"/>
      <c r="G2999" s="15"/>
      <c r="H2999" s="15"/>
      <c r="I2999" s="15"/>
      <c r="J2999" s="15"/>
      <c r="K2999" s="15"/>
      <c r="L2999" s="15"/>
      <c r="M2999" s="15"/>
      <c r="Q2999" s="15">
        <v>0</v>
      </c>
    </row>
    <row r="3000" spans="1:17" x14ac:dyDescent="0.25">
      <c r="A3000" s="15"/>
      <c r="B3000" s="15"/>
      <c r="C3000" s="15"/>
      <c r="D3000" s="34"/>
      <c r="E3000" s="14" t="s">
        <v>73</v>
      </c>
      <c r="F3000" s="18"/>
      <c r="G3000" s="19"/>
      <c r="H3000" s="19"/>
      <c r="I3000" s="19"/>
      <c r="J3000" s="16">
        <f t="shared" ref="J3000:J3013" si="54">OR(F3000&lt;&gt;0,G3000&lt;&gt;0,H3000&lt;&gt;0,I3000&lt;&gt;0)*(F3000 + (F3000 = 0))*(G3000 + (G3000 = 0))*(H3000 + (H3000 = 0))*(I3000 + (I3000 = 0))</f>
        <v>0</v>
      </c>
      <c r="K3000" s="15"/>
      <c r="L3000" s="15"/>
      <c r="M3000" s="15"/>
      <c r="Q3000" s="15">
        <v>0</v>
      </c>
    </row>
    <row r="3001" spans="1:17" x14ac:dyDescent="0.25">
      <c r="A3001" s="15"/>
      <c r="B3001" s="15"/>
      <c r="C3001" s="15"/>
      <c r="D3001" s="34"/>
      <c r="E3001" s="14" t="s">
        <v>1018</v>
      </c>
      <c r="F3001" s="18">
        <v>0</v>
      </c>
      <c r="G3001" s="19">
        <v>39.5</v>
      </c>
      <c r="H3001" s="19">
        <v>0</v>
      </c>
      <c r="I3001" s="19">
        <v>0</v>
      </c>
      <c r="J3001" s="16">
        <f t="shared" si="54"/>
        <v>39.5</v>
      </c>
      <c r="K3001" s="15"/>
      <c r="L3001" s="15"/>
      <c r="M3001" s="15"/>
      <c r="Q3001" s="15">
        <v>0</v>
      </c>
    </row>
    <row r="3002" spans="1:17" x14ac:dyDescent="0.25">
      <c r="A3002" s="15"/>
      <c r="B3002" s="15"/>
      <c r="C3002" s="15"/>
      <c r="D3002" s="34"/>
      <c r="E3002" s="14" t="s">
        <v>1019</v>
      </c>
      <c r="F3002" s="18">
        <v>0</v>
      </c>
      <c r="G3002" s="19">
        <v>23.95</v>
      </c>
      <c r="H3002" s="19">
        <v>0</v>
      </c>
      <c r="I3002" s="19">
        <v>0</v>
      </c>
      <c r="J3002" s="16">
        <f t="shared" si="54"/>
        <v>23.95</v>
      </c>
      <c r="K3002" s="15"/>
      <c r="L3002" s="15"/>
      <c r="M3002" s="15"/>
      <c r="Q3002" s="15">
        <v>0</v>
      </c>
    </row>
    <row r="3003" spans="1:17" x14ac:dyDescent="0.25">
      <c r="A3003" s="15"/>
      <c r="B3003" s="15"/>
      <c r="C3003" s="15"/>
      <c r="D3003" s="34"/>
      <c r="E3003" s="14" t="s">
        <v>1020</v>
      </c>
      <c r="F3003" s="18">
        <v>0</v>
      </c>
      <c r="G3003" s="19">
        <v>71.349999999999994</v>
      </c>
      <c r="H3003" s="19">
        <v>0</v>
      </c>
      <c r="I3003" s="19">
        <v>0</v>
      </c>
      <c r="J3003" s="16">
        <f t="shared" si="54"/>
        <v>71.349999999999994</v>
      </c>
      <c r="K3003" s="15"/>
      <c r="L3003" s="15"/>
      <c r="M3003" s="15"/>
      <c r="Q3003" s="15">
        <v>0</v>
      </c>
    </row>
    <row r="3004" spans="1:17" x14ac:dyDescent="0.25">
      <c r="A3004" s="15"/>
      <c r="B3004" s="15"/>
      <c r="C3004" s="15"/>
      <c r="D3004" s="34"/>
      <c r="E3004" s="14" t="s">
        <v>1021</v>
      </c>
      <c r="F3004" s="18">
        <v>0</v>
      </c>
      <c r="G3004" s="19">
        <v>25.07</v>
      </c>
      <c r="H3004" s="19">
        <v>0</v>
      </c>
      <c r="I3004" s="19">
        <v>0</v>
      </c>
      <c r="J3004" s="16">
        <f t="shared" si="54"/>
        <v>25.07</v>
      </c>
      <c r="K3004" s="15"/>
      <c r="L3004" s="15"/>
      <c r="M3004" s="15"/>
      <c r="Q3004" s="15">
        <v>0</v>
      </c>
    </row>
    <row r="3005" spans="1:17" x14ac:dyDescent="0.25">
      <c r="A3005" s="15"/>
      <c r="B3005" s="15"/>
      <c r="C3005" s="15"/>
      <c r="D3005" s="34"/>
      <c r="E3005" s="14" t="s">
        <v>1022</v>
      </c>
      <c r="F3005" s="18">
        <v>0</v>
      </c>
      <c r="G3005" s="19">
        <v>102.74</v>
      </c>
      <c r="H3005" s="19">
        <v>0</v>
      </c>
      <c r="I3005" s="19">
        <v>0</v>
      </c>
      <c r="J3005" s="16">
        <f t="shared" si="54"/>
        <v>102.74</v>
      </c>
      <c r="K3005" s="15"/>
      <c r="L3005" s="15"/>
      <c r="M3005" s="15"/>
      <c r="Q3005" s="15">
        <v>0</v>
      </c>
    </row>
    <row r="3006" spans="1:17" x14ac:dyDescent="0.25">
      <c r="A3006" s="15"/>
      <c r="B3006" s="15"/>
      <c r="C3006" s="15"/>
      <c r="D3006" s="34"/>
      <c r="E3006" s="14" t="s">
        <v>150</v>
      </c>
      <c r="F3006" s="18"/>
      <c r="G3006" s="19"/>
      <c r="H3006" s="19"/>
      <c r="I3006" s="19"/>
      <c r="J3006" s="16">
        <f t="shared" si="54"/>
        <v>0</v>
      </c>
      <c r="K3006" s="15"/>
      <c r="L3006" s="15"/>
      <c r="M3006" s="15"/>
      <c r="Q3006" s="15">
        <v>0</v>
      </c>
    </row>
    <row r="3007" spans="1:17" x14ac:dyDescent="0.25">
      <c r="A3007" s="15"/>
      <c r="B3007" s="15"/>
      <c r="C3007" s="15"/>
      <c r="D3007" s="34"/>
      <c r="E3007" s="14" t="s">
        <v>1023</v>
      </c>
      <c r="F3007" s="18">
        <v>0</v>
      </c>
      <c r="G3007" s="19">
        <v>2.5</v>
      </c>
      <c r="H3007" s="19">
        <v>2.5</v>
      </c>
      <c r="I3007" s="19">
        <v>1.64</v>
      </c>
      <c r="J3007" s="16">
        <f t="shared" si="54"/>
        <v>10.25</v>
      </c>
      <c r="K3007" s="15"/>
      <c r="L3007" s="15"/>
      <c r="M3007" s="15"/>
      <c r="Q3007" s="15">
        <v>0</v>
      </c>
    </row>
    <row r="3008" spans="1:17" x14ac:dyDescent="0.25">
      <c r="A3008" s="15"/>
      <c r="B3008" s="15"/>
      <c r="C3008" s="15"/>
      <c r="D3008" s="34"/>
      <c r="E3008" s="14" t="s">
        <v>1024</v>
      </c>
      <c r="F3008" s="18">
        <v>0</v>
      </c>
      <c r="G3008" s="19">
        <v>2.5</v>
      </c>
      <c r="H3008" s="19">
        <v>2.5</v>
      </c>
      <c r="I3008" s="19">
        <v>1.3</v>
      </c>
      <c r="J3008" s="16">
        <f t="shared" si="54"/>
        <v>8.125</v>
      </c>
      <c r="K3008" s="15"/>
      <c r="L3008" s="15"/>
      <c r="M3008" s="15"/>
      <c r="Q3008" s="15">
        <v>0</v>
      </c>
    </row>
    <row r="3009" spans="1:17" x14ac:dyDescent="0.25">
      <c r="A3009" s="15"/>
      <c r="B3009" s="15"/>
      <c r="C3009" s="15"/>
      <c r="D3009" s="34"/>
      <c r="E3009" s="14" t="s">
        <v>1025</v>
      </c>
      <c r="F3009" s="18">
        <v>0</v>
      </c>
      <c r="G3009" s="19">
        <v>2.5</v>
      </c>
      <c r="H3009" s="19">
        <v>2.5</v>
      </c>
      <c r="I3009" s="19">
        <v>1.37</v>
      </c>
      <c r="J3009" s="16">
        <f t="shared" si="54"/>
        <v>8.5630000000000006</v>
      </c>
      <c r="K3009" s="15"/>
      <c r="L3009" s="15"/>
      <c r="M3009" s="15"/>
      <c r="Q3009" s="15">
        <v>0</v>
      </c>
    </row>
    <row r="3010" spans="1:17" x14ac:dyDescent="0.25">
      <c r="A3010" s="15"/>
      <c r="B3010" s="15"/>
      <c r="C3010" s="15"/>
      <c r="D3010" s="34"/>
      <c r="E3010" s="14" t="s">
        <v>1026</v>
      </c>
      <c r="F3010" s="18">
        <v>0</v>
      </c>
      <c r="G3010" s="19">
        <v>2.5</v>
      </c>
      <c r="H3010" s="19">
        <v>2.5</v>
      </c>
      <c r="I3010" s="19">
        <v>1.67</v>
      </c>
      <c r="J3010" s="16">
        <f t="shared" si="54"/>
        <v>10.438000000000001</v>
      </c>
      <c r="K3010" s="15"/>
      <c r="L3010" s="15"/>
      <c r="M3010" s="15"/>
      <c r="Q3010" s="15">
        <v>0</v>
      </c>
    </row>
    <row r="3011" spans="1:17" x14ac:dyDescent="0.25">
      <c r="A3011" s="15"/>
      <c r="B3011" s="15"/>
      <c r="C3011" s="15"/>
      <c r="D3011" s="34"/>
      <c r="E3011" s="14" t="s">
        <v>1027</v>
      </c>
      <c r="F3011" s="18">
        <v>0</v>
      </c>
      <c r="G3011" s="19">
        <v>2.5</v>
      </c>
      <c r="H3011" s="19">
        <v>2.5</v>
      </c>
      <c r="I3011" s="19">
        <v>1.3</v>
      </c>
      <c r="J3011" s="16">
        <f t="shared" si="54"/>
        <v>8.125</v>
      </c>
      <c r="K3011" s="15"/>
      <c r="L3011" s="15"/>
      <c r="M3011" s="15"/>
      <c r="Q3011" s="15">
        <v>0</v>
      </c>
    </row>
    <row r="3012" spans="1:17" x14ac:dyDescent="0.25">
      <c r="A3012" s="15"/>
      <c r="B3012" s="15"/>
      <c r="C3012" s="15"/>
      <c r="D3012" s="34"/>
      <c r="E3012" s="14" t="s">
        <v>1028</v>
      </c>
      <c r="F3012" s="18">
        <v>0</v>
      </c>
      <c r="G3012" s="19">
        <v>2.5</v>
      </c>
      <c r="H3012" s="19">
        <v>2.5</v>
      </c>
      <c r="I3012" s="19">
        <v>1.9</v>
      </c>
      <c r="J3012" s="16">
        <f t="shared" si="54"/>
        <v>11.875</v>
      </c>
      <c r="K3012" s="15"/>
      <c r="L3012" s="15"/>
      <c r="M3012" s="15"/>
      <c r="Q3012" s="15">
        <v>0</v>
      </c>
    </row>
    <row r="3013" spans="1:17" x14ac:dyDescent="0.25">
      <c r="A3013" s="15"/>
      <c r="B3013" s="15"/>
      <c r="C3013" s="15"/>
      <c r="D3013" s="34"/>
      <c r="E3013" s="14" t="s">
        <v>148</v>
      </c>
      <c r="F3013" s="18"/>
      <c r="G3013" s="19"/>
      <c r="H3013" s="19"/>
      <c r="I3013" s="19"/>
      <c r="J3013" s="16">
        <f t="shared" si="54"/>
        <v>0</v>
      </c>
      <c r="K3013" s="15"/>
      <c r="L3013" s="15"/>
      <c r="M3013" s="15"/>
      <c r="Q3013" s="15">
        <v>0</v>
      </c>
    </row>
    <row r="3014" spans="1:17" x14ac:dyDescent="0.25">
      <c r="A3014" s="15"/>
      <c r="B3014" s="15"/>
      <c r="C3014" s="15"/>
      <c r="D3014" s="34"/>
      <c r="E3014" s="14" t="s">
        <v>611</v>
      </c>
      <c r="F3014" s="18"/>
      <c r="G3014" s="19"/>
      <c r="H3014" s="19"/>
      <c r="I3014" s="19"/>
      <c r="J3014" s="19">
        <v>-6.6</v>
      </c>
      <c r="K3014" s="15"/>
      <c r="L3014" s="15"/>
      <c r="M3014" s="15"/>
      <c r="Q3014" s="15">
        <v>0</v>
      </c>
    </row>
    <row r="3015" spans="1:17" x14ac:dyDescent="0.25">
      <c r="A3015" s="15"/>
      <c r="B3015" s="15"/>
      <c r="C3015" s="15"/>
      <c r="D3015" s="34"/>
      <c r="E3015" s="15"/>
      <c r="F3015" s="15"/>
      <c r="G3015" s="15"/>
      <c r="H3015" s="15"/>
      <c r="I3015" s="15"/>
      <c r="J3015" s="20" t="s">
        <v>162</v>
      </c>
      <c r="K3015" s="21">
        <f>SUM(J3000:J3014)</f>
        <v>313.38600000000002</v>
      </c>
      <c r="L3015" s="22">
        <f>+Q3015</f>
        <v>208.12</v>
      </c>
      <c r="M3015" s="23">
        <f>ROUND(K3015*L3015,2)</f>
        <v>65221.89</v>
      </c>
      <c r="Q3015" s="22">
        <v>208.12</v>
      </c>
    </row>
    <row r="3016" spans="1:17" ht="0.95" customHeight="1" x14ac:dyDescent="0.25">
      <c r="A3016" s="24"/>
      <c r="B3016" s="24"/>
      <c r="C3016" s="24"/>
      <c r="D3016" s="35"/>
      <c r="E3016" s="24"/>
      <c r="F3016" s="24"/>
      <c r="G3016" s="24"/>
      <c r="H3016" s="24"/>
      <c r="I3016" s="24"/>
      <c r="J3016" s="24"/>
      <c r="K3016" s="24"/>
      <c r="L3016" s="24"/>
      <c r="M3016" s="24"/>
      <c r="Q3016" s="24">
        <v>0</v>
      </c>
    </row>
    <row r="3017" spans="1:17" ht="22.5" x14ac:dyDescent="0.25">
      <c r="A3017" s="13" t="s">
        <v>163</v>
      </c>
      <c r="B3017" s="14" t="s">
        <v>22</v>
      </c>
      <c r="C3017" s="14" t="s">
        <v>88</v>
      </c>
      <c r="D3017" s="25" t="s">
        <v>164</v>
      </c>
      <c r="E3017" s="15"/>
      <c r="F3017" s="15"/>
      <c r="G3017" s="15"/>
      <c r="H3017" s="15"/>
      <c r="I3017" s="15"/>
      <c r="J3017" s="15"/>
      <c r="K3017" s="16">
        <f>K3020</f>
        <v>313.38600000000002</v>
      </c>
      <c r="L3017" s="17">
        <f>L3020</f>
        <v>36.340000000000003</v>
      </c>
      <c r="M3017" s="17">
        <f>M3020</f>
        <v>11388.45</v>
      </c>
      <c r="Q3017" s="17">
        <v>36.340000000000003</v>
      </c>
    </row>
    <row r="3018" spans="1:17" ht="22.5" x14ac:dyDescent="0.25">
      <c r="A3018" s="15"/>
      <c r="B3018" s="15"/>
      <c r="C3018" s="15"/>
      <c r="D3018" s="25" t="s">
        <v>165</v>
      </c>
      <c r="E3018" s="15"/>
      <c r="F3018" s="15"/>
      <c r="G3018" s="15"/>
      <c r="H3018" s="15"/>
      <c r="I3018" s="15"/>
      <c r="J3018" s="15"/>
      <c r="K3018" s="15"/>
      <c r="L3018" s="15"/>
      <c r="M3018" s="15"/>
      <c r="Q3018" s="15">
        <v>0</v>
      </c>
    </row>
    <row r="3019" spans="1:17" x14ac:dyDescent="0.25">
      <c r="A3019" s="15"/>
      <c r="B3019" s="15"/>
      <c r="C3019" s="15"/>
      <c r="D3019" s="34"/>
      <c r="E3019" s="14" t="s">
        <v>163</v>
      </c>
      <c r="F3019" s="18"/>
      <c r="G3019" s="19"/>
      <c r="H3019" s="19"/>
      <c r="I3019" s="19"/>
      <c r="J3019" s="19">
        <v>313.38600000000002</v>
      </c>
      <c r="K3019" s="15"/>
      <c r="L3019" s="15"/>
      <c r="M3019" s="15"/>
      <c r="Q3019" s="15">
        <v>0</v>
      </c>
    </row>
    <row r="3020" spans="1:17" x14ac:dyDescent="0.25">
      <c r="A3020" s="15"/>
      <c r="B3020" s="15"/>
      <c r="C3020" s="15"/>
      <c r="D3020" s="34"/>
      <c r="E3020" s="15"/>
      <c r="F3020" s="15"/>
      <c r="G3020" s="15"/>
      <c r="H3020" s="15"/>
      <c r="I3020" s="15"/>
      <c r="J3020" s="20" t="s">
        <v>167</v>
      </c>
      <c r="K3020" s="21">
        <f>J3019</f>
        <v>313.38600000000002</v>
      </c>
      <c r="L3020" s="22">
        <f>+Q3020</f>
        <v>36.340000000000003</v>
      </c>
      <c r="M3020" s="23">
        <f>ROUND(K3020*L3020,2)</f>
        <v>11388.45</v>
      </c>
      <c r="Q3020" s="22">
        <v>36.340000000000003</v>
      </c>
    </row>
    <row r="3021" spans="1:17" ht="0.95" customHeight="1" x14ac:dyDescent="0.25">
      <c r="A3021" s="24"/>
      <c r="B3021" s="24"/>
      <c r="C3021" s="24"/>
      <c r="D3021" s="35"/>
      <c r="E3021" s="24"/>
      <c r="F3021" s="24"/>
      <c r="G3021" s="24"/>
      <c r="H3021" s="24"/>
      <c r="I3021" s="24"/>
      <c r="J3021" s="24"/>
      <c r="K3021" s="24"/>
      <c r="L3021" s="24"/>
      <c r="M3021" s="24"/>
      <c r="Q3021" s="24">
        <v>0</v>
      </c>
    </row>
    <row r="3022" spans="1:17" x14ac:dyDescent="0.25">
      <c r="A3022" s="13" t="s">
        <v>181</v>
      </c>
      <c r="B3022" s="14" t="s">
        <v>22</v>
      </c>
      <c r="C3022" s="14" t="s">
        <v>122</v>
      </c>
      <c r="D3022" s="25" t="s">
        <v>182</v>
      </c>
      <c r="E3022" s="15"/>
      <c r="F3022" s="15"/>
      <c r="G3022" s="15"/>
      <c r="H3022" s="15"/>
      <c r="I3022" s="15"/>
      <c r="J3022" s="15"/>
      <c r="K3022" s="16">
        <f>K3031</f>
        <v>91.8</v>
      </c>
      <c r="L3022" s="17">
        <f>L3031</f>
        <v>12.95</v>
      </c>
      <c r="M3022" s="17">
        <f>M3031</f>
        <v>1188.81</v>
      </c>
      <c r="Q3022" s="17">
        <v>12.95</v>
      </c>
    </row>
    <row r="3023" spans="1:17" ht="45" x14ac:dyDescent="0.25">
      <c r="A3023" s="15"/>
      <c r="B3023" s="15"/>
      <c r="C3023" s="15"/>
      <c r="D3023" s="25" t="s">
        <v>183</v>
      </c>
      <c r="E3023" s="15"/>
      <c r="F3023" s="15"/>
      <c r="G3023" s="15"/>
      <c r="H3023" s="15"/>
      <c r="I3023" s="15"/>
      <c r="J3023" s="15"/>
      <c r="K3023" s="15"/>
      <c r="L3023" s="15"/>
      <c r="M3023" s="15"/>
      <c r="Q3023" s="15">
        <v>0</v>
      </c>
    </row>
    <row r="3024" spans="1:17" x14ac:dyDescent="0.25">
      <c r="A3024" s="15"/>
      <c r="B3024" s="15"/>
      <c r="C3024" s="15"/>
      <c r="D3024" s="34"/>
      <c r="E3024" s="14" t="s">
        <v>150</v>
      </c>
      <c r="F3024" s="18"/>
      <c r="G3024" s="19"/>
      <c r="H3024" s="19"/>
      <c r="I3024" s="19"/>
      <c r="J3024" s="16">
        <f t="shared" ref="J3024:J3030" si="55">OR(F3024&lt;&gt;0,G3024&lt;&gt;0,H3024&lt;&gt;0,I3024&lt;&gt;0)*(F3024 + (F3024 = 0))*(G3024 + (G3024 = 0))*(H3024 + (H3024 = 0))*(I3024 + (I3024 = 0))</f>
        <v>0</v>
      </c>
      <c r="K3024" s="15"/>
      <c r="L3024" s="15"/>
      <c r="M3024" s="15"/>
      <c r="Q3024" s="15">
        <v>0</v>
      </c>
    </row>
    <row r="3025" spans="1:17" x14ac:dyDescent="0.25">
      <c r="A3025" s="15"/>
      <c r="B3025" s="15"/>
      <c r="C3025" s="15"/>
      <c r="D3025" s="34"/>
      <c r="E3025" s="14" t="s">
        <v>1023</v>
      </c>
      <c r="F3025" s="18">
        <v>4</v>
      </c>
      <c r="G3025" s="19">
        <v>2.5</v>
      </c>
      <c r="H3025" s="19">
        <v>0</v>
      </c>
      <c r="I3025" s="19">
        <v>1.64</v>
      </c>
      <c r="J3025" s="16">
        <f t="shared" si="55"/>
        <v>16.399999999999999</v>
      </c>
      <c r="K3025" s="15"/>
      <c r="L3025" s="15"/>
      <c r="M3025" s="15"/>
      <c r="Q3025" s="15">
        <v>0</v>
      </c>
    </row>
    <row r="3026" spans="1:17" x14ac:dyDescent="0.25">
      <c r="A3026" s="15"/>
      <c r="B3026" s="15"/>
      <c r="C3026" s="15"/>
      <c r="D3026" s="34"/>
      <c r="E3026" s="14" t="s">
        <v>1024</v>
      </c>
      <c r="F3026" s="18">
        <v>4</v>
      </c>
      <c r="G3026" s="19">
        <v>2.5</v>
      </c>
      <c r="H3026" s="19">
        <v>0</v>
      </c>
      <c r="I3026" s="19">
        <v>1.3</v>
      </c>
      <c r="J3026" s="16">
        <f t="shared" si="55"/>
        <v>13</v>
      </c>
      <c r="K3026" s="15"/>
      <c r="L3026" s="15"/>
      <c r="M3026" s="15"/>
      <c r="Q3026" s="15">
        <v>0</v>
      </c>
    </row>
    <row r="3027" spans="1:17" x14ac:dyDescent="0.25">
      <c r="A3027" s="15"/>
      <c r="B3027" s="15"/>
      <c r="C3027" s="15"/>
      <c r="D3027" s="34"/>
      <c r="E3027" s="14" t="s">
        <v>1025</v>
      </c>
      <c r="F3027" s="18">
        <v>4</v>
      </c>
      <c r="G3027" s="19">
        <v>2.5</v>
      </c>
      <c r="H3027" s="19">
        <v>0</v>
      </c>
      <c r="I3027" s="19">
        <v>1.37</v>
      </c>
      <c r="J3027" s="16">
        <f t="shared" si="55"/>
        <v>13.7</v>
      </c>
      <c r="K3027" s="15"/>
      <c r="L3027" s="15"/>
      <c r="M3027" s="15"/>
      <c r="Q3027" s="15">
        <v>0</v>
      </c>
    </row>
    <row r="3028" spans="1:17" x14ac:dyDescent="0.25">
      <c r="A3028" s="15"/>
      <c r="B3028" s="15"/>
      <c r="C3028" s="15"/>
      <c r="D3028" s="34"/>
      <c r="E3028" s="14" t="s">
        <v>1026</v>
      </c>
      <c r="F3028" s="18">
        <v>4</v>
      </c>
      <c r="G3028" s="19">
        <v>2.5</v>
      </c>
      <c r="H3028" s="19">
        <v>0</v>
      </c>
      <c r="I3028" s="19">
        <v>1.67</v>
      </c>
      <c r="J3028" s="16">
        <f t="shared" si="55"/>
        <v>16.7</v>
      </c>
      <c r="K3028" s="15"/>
      <c r="L3028" s="15"/>
      <c r="M3028" s="15"/>
      <c r="Q3028" s="15">
        <v>0</v>
      </c>
    </row>
    <row r="3029" spans="1:17" x14ac:dyDescent="0.25">
      <c r="A3029" s="15"/>
      <c r="B3029" s="15"/>
      <c r="C3029" s="15"/>
      <c r="D3029" s="34"/>
      <c r="E3029" s="14" t="s">
        <v>1027</v>
      </c>
      <c r="F3029" s="18">
        <v>4</v>
      </c>
      <c r="G3029" s="19">
        <v>2.5</v>
      </c>
      <c r="H3029" s="19">
        <v>0</v>
      </c>
      <c r="I3029" s="19">
        <v>1.3</v>
      </c>
      <c r="J3029" s="16">
        <f t="shared" si="55"/>
        <v>13</v>
      </c>
      <c r="K3029" s="15"/>
      <c r="L3029" s="15"/>
      <c r="M3029" s="15"/>
      <c r="Q3029" s="15">
        <v>0</v>
      </c>
    </row>
    <row r="3030" spans="1:17" x14ac:dyDescent="0.25">
      <c r="A3030" s="15"/>
      <c r="B3030" s="15"/>
      <c r="C3030" s="15"/>
      <c r="D3030" s="34"/>
      <c r="E3030" s="14" t="s">
        <v>1028</v>
      </c>
      <c r="F3030" s="18">
        <v>4</v>
      </c>
      <c r="G3030" s="19">
        <v>2.5</v>
      </c>
      <c r="H3030" s="19">
        <v>0</v>
      </c>
      <c r="I3030" s="19">
        <v>1.9</v>
      </c>
      <c r="J3030" s="16">
        <f t="shared" si="55"/>
        <v>19</v>
      </c>
      <c r="K3030" s="15"/>
      <c r="L3030" s="15"/>
      <c r="M3030" s="15"/>
      <c r="Q3030" s="15">
        <v>0</v>
      </c>
    </row>
    <row r="3031" spans="1:17" x14ac:dyDescent="0.25">
      <c r="A3031" s="15"/>
      <c r="B3031" s="15"/>
      <c r="C3031" s="15"/>
      <c r="D3031" s="34"/>
      <c r="E3031" s="15"/>
      <c r="F3031" s="15"/>
      <c r="G3031" s="15"/>
      <c r="H3031" s="15"/>
      <c r="I3031" s="15"/>
      <c r="J3031" s="20" t="s">
        <v>184</v>
      </c>
      <c r="K3031" s="21">
        <f>SUM(J3024:J3030)</f>
        <v>91.8</v>
      </c>
      <c r="L3031" s="22">
        <f>+Q3031</f>
        <v>12.95</v>
      </c>
      <c r="M3031" s="23">
        <f>ROUND(K3031*L3031,2)</f>
        <v>1188.81</v>
      </c>
      <c r="Q3031" s="22">
        <v>12.95</v>
      </c>
    </row>
    <row r="3032" spans="1:17" ht="0.95" customHeight="1" x14ac:dyDescent="0.25">
      <c r="A3032" s="24"/>
      <c r="B3032" s="24"/>
      <c r="C3032" s="24"/>
      <c r="D3032" s="35"/>
      <c r="E3032" s="24"/>
      <c r="F3032" s="24"/>
      <c r="G3032" s="24"/>
      <c r="H3032" s="24"/>
      <c r="I3032" s="24"/>
      <c r="J3032" s="24"/>
      <c r="K3032" s="24"/>
      <c r="L3032" s="24"/>
      <c r="M3032" s="24"/>
      <c r="Q3032" s="24">
        <v>0</v>
      </c>
    </row>
    <row r="3033" spans="1:17" ht="22.5" x14ac:dyDescent="0.25">
      <c r="A3033" s="13" t="s">
        <v>185</v>
      </c>
      <c r="B3033" s="14" t="s">
        <v>22</v>
      </c>
      <c r="C3033" s="14" t="s">
        <v>122</v>
      </c>
      <c r="D3033" s="25" t="s">
        <v>186</v>
      </c>
      <c r="E3033" s="15"/>
      <c r="F3033" s="15"/>
      <c r="G3033" s="15"/>
      <c r="H3033" s="15"/>
      <c r="I3033" s="15"/>
      <c r="J3033" s="15"/>
      <c r="K3033" s="16">
        <f>K3041</f>
        <v>602.46</v>
      </c>
      <c r="L3033" s="17">
        <f>L3041</f>
        <v>17.760000000000002</v>
      </c>
      <c r="M3033" s="17">
        <f>M3041</f>
        <v>10699.69</v>
      </c>
      <c r="Q3033" s="17">
        <v>17.760000000000002</v>
      </c>
    </row>
    <row r="3034" spans="1:17" ht="33.75" x14ac:dyDescent="0.25">
      <c r="A3034" s="15"/>
      <c r="B3034" s="15"/>
      <c r="C3034" s="15"/>
      <c r="D3034" s="25" t="s">
        <v>187</v>
      </c>
      <c r="E3034" s="15"/>
      <c r="F3034" s="15"/>
      <c r="G3034" s="15"/>
      <c r="H3034" s="15"/>
      <c r="I3034" s="15"/>
      <c r="J3034" s="15"/>
      <c r="K3034" s="15"/>
      <c r="L3034" s="15"/>
      <c r="M3034" s="15"/>
      <c r="Q3034" s="15">
        <v>0</v>
      </c>
    </row>
    <row r="3035" spans="1:17" x14ac:dyDescent="0.25">
      <c r="A3035" s="15"/>
      <c r="B3035" s="15"/>
      <c r="C3035" s="15"/>
      <c r="D3035" s="34"/>
      <c r="E3035" s="14" t="s">
        <v>73</v>
      </c>
      <c r="F3035" s="18"/>
      <c r="G3035" s="19"/>
      <c r="H3035" s="19"/>
      <c r="I3035" s="19"/>
      <c r="J3035" s="16">
        <f t="shared" ref="J3035:J3040" si="56">OR(F3035&lt;&gt;0,G3035&lt;&gt;0,H3035&lt;&gt;0,I3035&lt;&gt;0)*(F3035 + (F3035 = 0))*(G3035 + (G3035 = 0))*(H3035 + (H3035 = 0))*(I3035 + (I3035 = 0))</f>
        <v>0</v>
      </c>
      <c r="K3035" s="15"/>
      <c r="L3035" s="15"/>
      <c r="M3035" s="15"/>
      <c r="Q3035" s="15">
        <v>0</v>
      </c>
    </row>
    <row r="3036" spans="1:17" x14ac:dyDescent="0.25">
      <c r="A3036" s="15"/>
      <c r="B3036" s="15"/>
      <c r="C3036" s="15"/>
      <c r="D3036" s="34"/>
      <c r="E3036" s="14" t="s">
        <v>1018</v>
      </c>
      <c r="F3036" s="18">
        <v>0</v>
      </c>
      <c r="G3036" s="19">
        <v>95.82</v>
      </c>
      <c r="H3036" s="19">
        <v>0</v>
      </c>
      <c r="I3036" s="19">
        <v>0</v>
      </c>
      <c r="J3036" s="16">
        <f t="shared" si="56"/>
        <v>95.82</v>
      </c>
      <c r="K3036" s="15"/>
      <c r="L3036" s="15"/>
      <c r="M3036" s="15"/>
      <c r="Q3036" s="15">
        <v>0</v>
      </c>
    </row>
    <row r="3037" spans="1:17" x14ac:dyDescent="0.25">
      <c r="A3037" s="15"/>
      <c r="B3037" s="15"/>
      <c r="C3037" s="15"/>
      <c r="D3037" s="34"/>
      <c r="E3037" s="14" t="s">
        <v>1019</v>
      </c>
      <c r="F3037" s="18">
        <v>0</v>
      </c>
      <c r="G3037" s="19">
        <v>55.54</v>
      </c>
      <c r="H3037" s="19">
        <v>0</v>
      </c>
      <c r="I3037" s="19">
        <v>0</v>
      </c>
      <c r="J3037" s="16">
        <f t="shared" si="56"/>
        <v>55.54</v>
      </c>
      <c r="K3037" s="15"/>
      <c r="L3037" s="15"/>
      <c r="M3037" s="15"/>
      <c r="Q3037" s="15">
        <v>0</v>
      </c>
    </row>
    <row r="3038" spans="1:17" x14ac:dyDescent="0.25">
      <c r="A3038" s="15"/>
      <c r="B3038" s="15"/>
      <c r="C3038" s="15"/>
      <c r="D3038" s="34"/>
      <c r="E3038" s="14" t="s">
        <v>1020</v>
      </c>
      <c r="F3038" s="18">
        <v>0</v>
      </c>
      <c r="G3038" s="19">
        <v>159.72999999999999</v>
      </c>
      <c r="H3038" s="19">
        <v>0</v>
      </c>
      <c r="I3038" s="19">
        <v>0</v>
      </c>
      <c r="J3038" s="16">
        <f t="shared" si="56"/>
        <v>159.72999999999999</v>
      </c>
      <c r="K3038" s="15"/>
      <c r="L3038" s="15"/>
      <c r="M3038" s="15"/>
      <c r="Q3038" s="15">
        <v>0</v>
      </c>
    </row>
    <row r="3039" spans="1:17" x14ac:dyDescent="0.25">
      <c r="A3039" s="15"/>
      <c r="B3039" s="15"/>
      <c r="C3039" s="15"/>
      <c r="D3039" s="34"/>
      <c r="E3039" s="14" t="s">
        <v>1021</v>
      </c>
      <c r="F3039" s="18">
        <v>0</v>
      </c>
      <c r="G3039" s="19">
        <v>57.58</v>
      </c>
      <c r="H3039" s="19">
        <v>0</v>
      </c>
      <c r="I3039" s="19">
        <v>0</v>
      </c>
      <c r="J3039" s="16">
        <f t="shared" si="56"/>
        <v>57.58</v>
      </c>
      <c r="K3039" s="15"/>
      <c r="L3039" s="15"/>
      <c r="M3039" s="15"/>
      <c r="Q3039" s="15">
        <v>0</v>
      </c>
    </row>
    <row r="3040" spans="1:17" x14ac:dyDescent="0.25">
      <c r="A3040" s="15"/>
      <c r="B3040" s="15"/>
      <c r="C3040" s="15"/>
      <c r="D3040" s="34"/>
      <c r="E3040" s="14" t="s">
        <v>1022</v>
      </c>
      <c r="F3040" s="18">
        <v>0</v>
      </c>
      <c r="G3040" s="19">
        <v>233.79</v>
      </c>
      <c r="H3040" s="19">
        <v>0</v>
      </c>
      <c r="I3040" s="19">
        <v>0</v>
      </c>
      <c r="J3040" s="16">
        <f t="shared" si="56"/>
        <v>233.79</v>
      </c>
      <c r="K3040" s="15"/>
      <c r="L3040" s="15"/>
      <c r="M3040" s="15"/>
      <c r="Q3040" s="15">
        <v>0</v>
      </c>
    </row>
    <row r="3041" spans="1:17" x14ac:dyDescent="0.25">
      <c r="A3041" s="15"/>
      <c r="B3041" s="15"/>
      <c r="C3041" s="15"/>
      <c r="D3041" s="34"/>
      <c r="E3041" s="15"/>
      <c r="F3041" s="15"/>
      <c r="G3041" s="15"/>
      <c r="H3041" s="15"/>
      <c r="I3041" s="15"/>
      <c r="J3041" s="20" t="s">
        <v>188</v>
      </c>
      <c r="K3041" s="21">
        <f>SUM(J3035:J3040)*1</f>
        <v>602.46</v>
      </c>
      <c r="L3041" s="22">
        <f>+Q3041</f>
        <v>17.760000000000002</v>
      </c>
      <c r="M3041" s="23">
        <f>ROUND(K3041*L3041,2)</f>
        <v>10699.69</v>
      </c>
      <c r="Q3041" s="22">
        <v>17.760000000000002</v>
      </c>
    </row>
    <row r="3042" spans="1:17" ht="0.95" customHeight="1" x14ac:dyDescent="0.25">
      <c r="A3042" s="24"/>
      <c r="B3042" s="24"/>
      <c r="C3042" s="24"/>
      <c r="D3042" s="35"/>
      <c r="E3042" s="24"/>
      <c r="F3042" s="24"/>
      <c r="G3042" s="24"/>
      <c r="H3042" s="24"/>
      <c r="I3042" s="24"/>
      <c r="J3042" s="24"/>
      <c r="K3042" s="24"/>
      <c r="L3042" s="24"/>
      <c r="M3042" s="24"/>
      <c r="Q3042" s="24">
        <v>0</v>
      </c>
    </row>
    <row r="3043" spans="1:17" x14ac:dyDescent="0.25">
      <c r="A3043" s="13" t="s">
        <v>193</v>
      </c>
      <c r="B3043" s="14" t="s">
        <v>22</v>
      </c>
      <c r="C3043" s="14" t="s">
        <v>122</v>
      </c>
      <c r="D3043" s="25" t="s">
        <v>194</v>
      </c>
      <c r="E3043" s="15"/>
      <c r="F3043" s="15"/>
      <c r="G3043" s="15"/>
      <c r="H3043" s="15"/>
      <c r="I3043" s="15"/>
      <c r="J3043" s="15"/>
      <c r="K3043" s="16">
        <f>K3046</f>
        <v>179.41</v>
      </c>
      <c r="L3043" s="17">
        <f>L3046</f>
        <v>2.98</v>
      </c>
      <c r="M3043" s="17">
        <f>M3046</f>
        <v>534.64</v>
      </c>
      <c r="Q3043" s="17">
        <v>2.98</v>
      </c>
    </row>
    <row r="3044" spans="1:17" ht="33.75" x14ac:dyDescent="0.25">
      <c r="A3044" s="15"/>
      <c r="B3044" s="15"/>
      <c r="C3044" s="15"/>
      <c r="D3044" s="25" t="s">
        <v>195</v>
      </c>
      <c r="E3044" s="15"/>
      <c r="F3044" s="15"/>
      <c r="G3044" s="15"/>
      <c r="H3044" s="15"/>
      <c r="I3044" s="15"/>
      <c r="J3044" s="15"/>
      <c r="K3044" s="15"/>
      <c r="L3044" s="15"/>
      <c r="M3044" s="15"/>
      <c r="Q3044" s="15">
        <v>0</v>
      </c>
    </row>
    <row r="3045" spans="1:17" x14ac:dyDescent="0.25">
      <c r="A3045" s="15"/>
      <c r="B3045" s="15"/>
      <c r="C3045" s="15"/>
      <c r="D3045" s="34"/>
      <c r="E3045" s="14" t="s">
        <v>73</v>
      </c>
      <c r="F3045" s="18">
        <v>0</v>
      </c>
      <c r="G3045" s="19">
        <v>163.1</v>
      </c>
      <c r="H3045" s="19">
        <v>0</v>
      </c>
      <c r="I3045" s="19">
        <v>1.1000000000000001</v>
      </c>
      <c r="J3045" s="16">
        <f>OR(F3045&lt;&gt;0,G3045&lt;&gt;0,H3045&lt;&gt;0,I3045&lt;&gt;0)*(F3045 + (F3045 = 0))*(G3045 + (G3045 = 0))*(H3045 + (H3045 = 0))*(I3045 + (I3045 = 0))</f>
        <v>179.41</v>
      </c>
      <c r="K3045" s="15"/>
      <c r="L3045" s="15"/>
      <c r="M3045" s="15"/>
      <c r="Q3045" s="15">
        <v>0</v>
      </c>
    </row>
    <row r="3046" spans="1:17" x14ac:dyDescent="0.25">
      <c r="A3046" s="15"/>
      <c r="B3046" s="15"/>
      <c r="C3046" s="15"/>
      <c r="D3046" s="34"/>
      <c r="E3046" s="15"/>
      <c r="F3046" s="15"/>
      <c r="G3046" s="15"/>
      <c r="H3046" s="15"/>
      <c r="I3046" s="15"/>
      <c r="J3046" s="20" t="s">
        <v>197</v>
      </c>
      <c r="K3046" s="21">
        <f>J3045</f>
        <v>179.41</v>
      </c>
      <c r="L3046" s="22">
        <f>+Q3046</f>
        <v>2.98</v>
      </c>
      <c r="M3046" s="23">
        <f>ROUND(K3046*L3046,2)</f>
        <v>534.64</v>
      </c>
      <c r="Q3046" s="22">
        <v>2.98</v>
      </c>
    </row>
    <row r="3047" spans="1:17" ht="0.95" customHeight="1" x14ac:dyDescent="0.25">
      <c r="A3047" s="24"/>
      <c r="B3047" s="24"/>
      <c r="C3047" s="24"/>
      <c r="D3047" s="35"/>
      <c r="E3047" s="24"/>
      <c r="F3047" s="24"/>
      <c r="G3047" s="24"/>
      <c r="H3047" s="24"/>
      <c r="I3047" s="24"/>
      <c r="J3047" s="24"/>
      <c r="K3047" s="24"/>
      <c r="L3047" s="24"/>
      <c r="M3047" s="24"/>
      <c r="Q3047" s="24">
        <v>0</v>
      </c>
    </row>
    <row r="3048" spans="1:17" x14ac:dyDescent="0.25">
      <c r="A3048" s="13" t="s">
        <v>198</v>
      </c>
      <c r="B3048" s="14" t="s">
        <v>22</v>
      </c>
      <c r="C3048" s="14" t="s">
        <v>88</v>
      </c>
      <c r="D3048" s="25" t="s">
        <v>199</v>
      </c>
      <c r="E3048" s="15"/>
      <c r="F3048" s="15"/>
      <c r="G3048" s="15"/>
      <c r="H3048" s="15"/>
      <c r="I3048" s="15"/>
      <c r="J3048" s="15"/>
      <c r="K3048" s="16">
        <f>K3057</f>
        <v>134.22999999999999</v>
      </c>
      <c r="L3048" s="17">
        <f>L3057</f>
        <v>22.97</v>
      </c>
      <c r="M3048" s="17">
        <f>M3057</f>
        <v>3083.26</v>
      </c>
      <c r="Q3048" s="17">
        <v>22.97</v>
      </c>
    </row>
    <row r="3049" spans="1:17" ht="67.5" x14ac:dyDescent="0.25">
      <c r="A3049" s="15"/>
      <c r="B3049" s="15"/>
      <c r="C3049" s="15"/>
      <c r="D3049" s="25" t="s">
        <v>200</v>
      </c>
      <c r="E3049" s="15"/>
      <c r="F3049" s="15"/>
      <c r="G3049" s="15"/>
      <c r="H3049" s="15"/>
      <c r="I3049" s="15"/>
      <c r="J3049" s="15"/>
      <c r="K3049" s="15"/>
      <c r="L3049" s="15"/>
      <c r="M3049" s="15"/>
      <c r="Q3049" s="15">
        <v>0</v>
      </c>
    </row>
    <row r="3050" spans="1:17" x14ac:dyDescent="0.25">
      <c r="A3050" s="15"/>
      <c r="B3050" s="15"/>
      <c r="C3050" s="15"/>
      <c r="D3050" s="34"/>
      <c r="E3050" s="14" t="s">
        <v>1029</v>
      </c>
      <c r="F3050" s="18"/>
      <c r="G3050" s="19"/>
      <c r="H3050" s="19"/>
      <c r="I3050" s="19"/>
      <c r="J3050" s="16">
        <f t="shared" ref="J3050:J3056" si="57">OR(F3050&lt;&gt;0,G3050&lt;&gt;0,H3050&lt;&gt;0,I3050&lt;&gt;0)*(F3050 + (F3050 = 0))*(G3050 + (G3050 = 0))*(H3050 + (H3050 = 0))*(I3050 + (I3050 = 0))</f>
        <v>0</v>
      </c>
      <c r="K3050" s="15"/>
      <c r="L3050" s="15"/>
      <c r="M3050" s="15"/>
      <c r="Q3050" s="15">
        <v>0</v>
      </c>
    </row>
    <row r="3051" spans="1:17" x14ac:dyDescent="0.25">
      <c r="A3051" s="15"/>
      <c r="B3051" s="15"/>
      <c r="C3051" s="15"/>
      <c r="D3051" s="34"/>
      <c r="E3051" s="14" t="s">
        <v>1015</v>
      </c>
      <c r="F3051" s="18"/>
      <c r="G3051" s="19"/>
      <c r="H3051" s="19"/>
      <c r="I3051" s="19"/>
      <c r="J3051" s="16">
        <f t="shared" si="57"/>
        <v>0</v>
      </c>
      <c r="K3051" s="15"/>
      <c r="L3051" s="15"/>
      <c r="M3051" s="15"/>
      <c r="Q3051" s="15">
        <v>0</v>
      </c>
    </row>
    <row r="3052" spans="1:17" x14ac:dyDescent="0.25">
      <c r="A3052" s="15"/>
      <c r="B3052" s="15"/>
      <c r="C3052" s="15"/>
      <c r="D3052" s="34"/>
      <c r="E3052" s="14" t="s">
        <v>1018</v>
      </c>
      <c r="F3052" s="18">
        <v>0</v>
      </c>
      <c r="G3052" s="19">
        <v>25.77</v>
      </c>
      <c r="H3052" s="19">
        <v>0</v>
      </c>
      <c r="I3052" s="19">
        <v>0</v>
      </c>
      <c r="J3052" s="16">
        <f t="shared" si="57"/>
        <v>25.77</v>
      </c>
      <c r="K3052" s="15"/>
      <c r="L3052" s="15"/>
      <c r="M3052" s="15"/>
      <c r="Q3052" s="15">
        <v>0</v>
      </c>
    </row>
    <row r="3053" spans="1:17" x14ac:dyDescent="0.25">
      <c r="A3053" s="15"/>
      <c r="B3053" s="15"/>
      <c r="C3053" s="15"/>
      <c r="D3053" s="34"/>
      <c r="E3053" s="14" t="s">
        <v>1019</v>
      </c>
      <c r="F3053" s="18">
        <v>0</v>
      </c>
      <c r="G3053" s="19">
        <v>12.89</v>
      </c>
      <c r="H3053" s="19">
        <v>0</v>
      </c>
      <c r="I3053" s="19">
        <v>0</v>
      </c>
      <c r="J3053" s="16">
        <f t="shared" si="57"/>
        <v>12.89</v>
      </c>
      <c r="K3053" s="15"/>
      <c r="L3053" s="15"/>
      <c r="M3053" s="15"/>
      <c r="Q3053" s="15">
        <v>0</v>
      </c>
    </row>
    <row r="3054" spans="1:17" x14ac:dyDescent="0.25">
      <c r="A3054" s="15"/>
      <c r="B3054" s="15"/>
      <c r="C3054" s="15"/>
      <c r="D3054" s="34"/>
      <c r="E3054" s="14" t="s">
        <v>1020</v>
      </c>
      <c r="F3054" s="18">
        <v>0</v>
      </c>
      <c r="G3054" s="19">
        <v>32.22</v>
      </c>
      <c r="H3054" s="19">
        <v>0</v>
      </c>
      <c r="I3054" s="19">
        <v>0</v>
      </c>
      <c r="J3054" s="16">
        <f t="shared" si="57"/>
        <v>32.22</v>
      </c>
      <c r="K3054" s="15"/>
      <c r="L3054" s="15"/>
      <c r="M3054" s="15"/>
      <c r="Q3054" s="15">
        <v>0</v>
      </c>
    </row>
    <row r="3055" spans="1:17" x14ac:dyDescent="0.25">
      <c r="A3055" s="15"/>
      <c r="B3055" s="15"/>
      <c r="C3055" s="15"/>
      <c r="D3055" s="34"/>
      <c r="E3055" s="14" t="s">
        <v>1021</v>
      </c>
      <c r="F3055" s="18">
        <v>0</v>
      </c>
      <c r="G3055" s="19">
        <v>12.89</v>
      </c>
      <c r="H3055" s="19">
        <v>0</v>
      </c>
      <c r="I3055" s="19">
        <v>0</v>
      </c>
      <c r="J3055" s="16">
        <f t="shared" si="57"/>
        <v>12.89</v>
      </c>
      <c r="K3055" s="15"/>
      <c r="L3055" s="15"/>
      <c r="M3055" s="15"/>
      <c r="Q3055" s="15">
        <v>0</v>
      </c>
    </row>
    <row r="3056" spans="1:17" x14ac:dyDescent="0.25">
      <c r="A3056" s="15"/>
      <c r="B3056" s="15"/>
      <c r="C3056" s="15"/>
      <c r="D3056" s="34"/>
      <c r="E3056" s="14" t="s">
        <v>1022</v>
      </c>
      <c r="F3056" s="18">
        <v>0</v>
      </c>
      <c r="G3056" s="19">
        <v>50.46</v>
      </c>
      <c r="H3056" s="19">
        <v>0</v>
      </c>
      <c r="I3056" s="19">
        <v>0</v>
      </c>
      <c r="J3056" s="16">
        <f t="shared" si="57"/>
        <v>50.46</v>
      </c>
      <c r="K3056" s="15"/>
      <c r="L3056" s="15"/>
      <c r="M3056" s="15"/>
      <c r="Q3056" s="15">
        <v>0</v>
      </c>
    </row>
    <row r="3057" spans="1:17" x14ac:dyDescent="0.25">
      <c r="A3057" s="15"/>
      <c r="B3057" s="15"/>
      <c r="C3057" s="15"/>
      <c r="D3057" s="34"/>
      <c r="E3057" s="15"/>
      <c r="F3057" s="15"/>
      <c r="G3057" s="15"/>
      <c r="H3057" s="15"/>
      <c r="I3057" s="15"/>
      <c r="J3057" s="20" t="s">
        <v>201</v>
      </c>
      <c r="K3057" s="21">
        <f>SUM(J3050:J3056)</f>
        <v>134.22999999999999</v>
      </c>
      <c r="L3057" s="22">
        <f>+Q3057</f>
        <v>22.97</v>
      </c>
      <c r="M3057" s="23">
        <f>ROUND(K3057*L3057,2)</f>
        <v>3083.26</v>
      </c>
      <c r="Q3057" s="22">
        <v>22.97</v>
      </c>
    </row>
    <row r="3058" spans="1:17" ht="0.95" customHeight="1" x14ac:dyDescent="0.25">
      <c r="A3058" s="24"/>
      <c r="B3058" s="24"/>
      <c r="C3058" s="24"/>
      <c r="D3058" s="35"/>
      <c r="E3058" s="24"/>
      <c r="F3058" s="24"/>
      <c r="G3058" s="24"/>
      <c r="H3058" s="24"/>
      <c r="I3058" s="24"/>
      <c r="J3058" s="24"/>
      <c r="K3058" s="24"/>
      <c r="L3058" s="24"/>
      <c r="M3058" s="24"/>
      <c r="Q3058" s="24">
        <v>0</v>
      </c>
    </row>
    <row r="3059" spans="1:17" x14ac:dyDescent="0.25">
      <c r="A3059" s="13" t="s">
        <v>211</v>
      </c>
      <c r="B3059" s="14" t="s">
        <v>22</v>
      </c>
      <c r="C3059" s="14" t="s">
        <v>88</v>
      </c>
      <c r="D3059" s="25" t="s">
        <v>212</v>
      </c>
      <c r="E3059" s="15"/>
      <c r="F3059" s="15"/>
      <c r="G3059" s="15"/>
      <c r="H3059" s="15"/>
      <c r="I3059" s="15"/>
      <c r="J3059" s="15"/>
      <c r="K3059" s="16">
        <f>K3068</f>
        <v>102.77</v>
      </c>
      <c r="L3059" s="17">
        <f>L3068</f>
        <v>8.27</v>
      </c>
      <c r="M3059" s="17">
        <f>M3068</f>
        <v>849.91</v>
      </c>
      <c r="Q3059" s="17">
        <v>8.27</v>
      </c>
    </row>
    <row r="3060" spans="1:17" ht="56.25" x14ac:dyDescent="0.25">
      <c r="A3060" s="15"/>
      <c r="B3060" s="15"/>
      <c r="C3060" s="15"/>
      <c r="D3060" s="25" t="s">
        <v>213</v>
      </c>
      <c r="E3060" s="15"/>
      <c r="F3060" s="15"/>
      <c r="G3060" s="15"/>
      <c r="H3060" s="15"/>
      <c r="I3060" s="15"/>
      <c r="J3060" s="15"/>
      <c r="K3060" s="15"/>
      <c r="L3060" s="15"/>
      <c r="M3060" s="15"/>
      <c r="Q3060" s="15">
        <v>0</v>
      </c>
    </row>
    <row r="3061" spans="1:17" x14ac:dyDescent="0.25">
      <c r="A3061" s="15"/>
      <c r="B3061" s="15"/>
      <c r="C3061" s="15"/>
      <c r="D3061" s="34"/>
      <c r="E3061" s="14" t="s">
        <v>1029</v>
      </c>
      <c r="F3061" s="18"/>
      <c r="G3061" s="19"/>
      <c r="H3061" s="19"/>
      <c r="I3061" s="19"/>
      <c r="J3061" s="16">
        <f t="shared" ref="J3061:J3067" si="58">OR(F3061&lt;&gt;0,G3061&lt;&gt;0,H3061&lt;&gt;0,I3061&lt;&gt;0)*(F3061 + (F3061 = 0))*(G3061 + (G3061 = 0))*(H3061 + (H3061 = 0))*(I3061 + (I3061 = 0))</f>
        <v>0</v>
      </c>
      <c r="K3061" s="15"/>
      <c r="L3061" s="15"/>
      <c r="M3061" s="15"/>
      <c r="Q3061" s="15">
        <v>0</v>
      </c>
    </row>
    <row r="3062" spans="1:17" x14ac:dyDescent="0.25">
      <c r="A3062" s="15"/>
      <c r="B3062" s="15"/>
      <c r="C3062" s="15"/>
      <c r="D3062" s="34"/>
      <c r="E3062" s="14" t="s">
        <v>1015</v>
      </c>
      <c r="F3062" s="18"/>
      <c r="G3062" s="19"/>
      <c r="H3062" s="19"/>
      <c r="I3062" s="19"/>
      <c r="J3062" s="16">
        <f t="shared" si="58"/>
        <v>0</v>
      </c>
      <c r="K3062" s="15"/>
      <c r="L3062" s="15"/>
      <c r="M3062" s="15"/>
      <c r="Q3062" s="15">
        <v>0</v>
      </c>
    </row>
    <row r="3063" spans="1:17" x14ac:dyDescent="0.25">
      <c r="A3063" s="15"/>
      <c r="B3063" s="15"/>
      <c r="C3063" s="15"/>
      <c r="D3063" s="34"/>
      <c r="E3063" s="14" t="s">
        <v>1018</v>
      </c>
      <c r="F3063" s="18">
        <v>0</v>
      </c>
      <c r="G3063" s="19">
        <v>8.32</v>
      </c>
      <c r="H3063" s="19">
        <v>0</v>
      </c>
      <c r="I3063" s="19">
        <v>0</v>
      </c>
      <c r="J3063" s="16">
        <f t="shared" si="58"/>
        <v>8.32</v>
      </c>
      <c r="K3063" s="15"/>
      <c r="L3063" s="15"/>
      <c r="M3063" s="15"/>
      <c r="Q3063" s="15">
        <v>0</v>
      </c>
    </row>
    <row r="3064" spans="1:17" x14ac:dyDescent="0.25">
      <c r="A3064" s="15"/>
      <c r="B3064" s="15"/>
      <c r="C3064" s="15"/>
      <c r="D3064" s="34"/>
      <c r="E3064" s="14" t="s">
        <v>1019</v>
      </c>
      <c r="F3064" s="18">
        <v>0</v>
      </c>
      <c r="G3064" s="19">
        <v>12.64</v>
      </c>
      <c r="H3064" s="19">
        <v>0</v>
      </c>
      <c r="I3064" s="19">
        <v>0</v>
      </c>
      <c r="J3064" s="16">
        <f t="shared" si="58"/>
        <v>12.64</v>
      </c>
      <c r="K3064" s="15"/>
      <c r="L3064" s="15"/>
      <c r="M3064" s="15"/>
      <c r="Q3064" s="15">
        <v>0</v>
      </c>
    </row>
    <row r="3065" spans="1:17" x14ac:dyDescent="0.25">
      <c r="A3065" s="15"/>
      <c r="B3065" s="15"/>
      <c r="C3065" s="15"/>
      <c r="D3065" s="34"/>
      <c r="E3065" s="14" t="s">
        <v>1020</v>
      </c>
      <c r="F3065" s="18">
        <v>0</v>
      </c>
      <c r="G3065" s="19">
        <v>29.85</v>
      </c>
      <c r="H3065" s="19">
        <v>0</v>
      </c>
      <c r="I3065" s="19">
        <v>0</v>
      </c>
      <c r="J3065" s="16">
        <f t="shared" si="58"/>
        <v>29.85</v>
      </c>
      <c r="K3065" s="15"/>
      <c r="L3065" s="15"/>
      <c r="M3065" s="15"/>
      <c r="Q3065" s="15">
        <v>0</v>
      </c>
    </row>
    <row r="3066" spans="1:17" x14ac:dyDescent="0.25">
      <c r="A3066" s="15"/>
      <c r="B3066" s="15"/>
      <c r="C3066" s="15"/>
      <c r="D3066" s="34"/>
      <c r="E3066" s="14" t="s">
        <v>1021</v>
      </c>
      <c r="F3066" s="18">
        <v>0</v>
      </c>
      <c r="G3066" s="19">
        <v>10.06</v>
      </c>
      <c r="H3066" s="19">
        <v>0</v>
      </c>
      <c r="I3066" s="19">
        <v>0</v>
      </c>
      <c r="J3066" s="16">
        <f t="shared" si="58"/>
        <v>10.06</v>
      </c>
      <c r="K3066" s="15"/>
      <c r="L3066" s="15"/>
      <c r="M3066" s="15"/>
      <c r="Q3066" s="15">
        <v>0</v>
      </c>
    </row>
    <row r="3067" spans="1:17" x14ac:dyDescent="0.25">
      <c r="A3067" s="15"/>
      <c r="B3067" s="15"/>
      <c r="C3067" s="15"/>
      <c r="D3067" s="34"/>
      <c r="E3067" s="14" t="s">
        <v>1022</v>
      </c>
      <c r="F3067" s="18">
        <v>0</v>
      </c>
      <c r="G3067" s="19">
        <v>41.9</v>
      </c>
      <c r="H3067" s="19">
        <v>0</v>
      </c>
      <c r="I3067" s="19">
        <v>0</v>
      </c>
      <c r="J3067" s="16">
        <f t="shared" si="58"/>
        <v>41.9</v>
      </c>
      <c r="K3067" s="15"/>
      <c r="L3067" s="15"/>
      <c r="M3067" s="15"/>
      <c r="Q3067" s="15">
        <v>0</v>
      </c>
    </row>
    <row r="3068" spans="1:17" x14ac:dyDescent="0.25">
      <c r="A3068" s="15"/>
      <c r="B3068" s="15"/>
      <c r="C3068" s="15"/>
      <c r="D3068" s="34"/>
      <c r="E3068" s="15"/>
      <c r="F3068" s="15"/>
      <c r="G3068" s="15"/>
      <c r="H3068" s="15"/>
      <c r="I3068" s="15"/>
      <c r="J3068" s="20" t="s">
        <v>215</v>
      </c>
      <c r="K3068" s="21">
        <f>SUM(J3061:J3067)</f>
        <v>102.77</v>
      </c>
      <c r="L3068" s="22">
        <f>+Q3068</f>
        <v>8.27</v>
      </c>
      <c r="M3068" s="23">
        <f>ROUND(K3068*L3068,2)</f>
        <v>849.91</v>
      </c>
      <c r="Q3068" s="22">
        <v>8.27</v>
      </c>
    </row>
    <row r="3069" spans="1:17" ht="0.95" customHeight="1" x14ac:dyDescent="0.25">
      <c r="A3069" s="24"/>
      <c r="B3069" s="24"/>
      <c r="C3069" s="24"/>
      <c r="D3069" s="35"/>
      <c r="E3069" s="24"/>
      <c r="F3069" s="24"/>
      <c r="G3069" s="24"/>
      <c r="H3069" s="24"/>
      <c r="I3069" s="24"/>
      <c r="J3069" s="24"/>
      <c r="K3069" s="24"/>
      <c r="L3069" s="24"/>
      <c r="M3069" s="24"/>
      <c r="Q3069" s="24">
        <v>0</v>
      </c>
    </row>
    <row r="3070" spans="1:17" ht="22.5" x14ac:dyDescent="0.25">
      <c r="A3070" s="13" t="s">
        <v>216</v>
      </c>
      <c r="B3070" s="14" t="s">
        <v>22</v>
      </c>
      <c r="C3070" s="14" t="s">
        <v>88</v>
      </c>
      <c r="D3070" s="25" t="s">
        <v>217</v>
      </c>
      <c r="E3070" s="15"/>
      <c r="F3070" s="15"/>
      <c r="G3070" s="15"/>
      <c r="H3070" s="15"/>
      <c r="I3070" s="15"/>
      <c r="J3070" s="15"/>
      <c r="K3070" s="16">
        <f>K3080</f>
        <v>39.015999999999998</v>
      </c>
      <c r="L3070" s="17">
        <f>L3080</f>
        <v>7.89</v>
      </c>
      <c r="M3070" s="17">
        <f>M3080</f>
        <v>307.83999999999997</v>
      </c>
      <c r="Q3070" s="17">
        <v>7.89</v>
      </c>
    </row>
    <row r="3071" spans="1:17" ht="56.25" x14ac:dyDescent="0.25">
      <c r="A3071" s="15"/>
      <c r="B3071" s="15"/>
      <c r="C3071" s="15"/>
      <c r="D3071" s="25" t="s">
        <v>218</v>
      </c>
      <c r="E3071" s="15"/>
      <c r="F3071" s="15"/>
      <c r="G3071" s="15"/>
      <c r="H3071" s="15"/>
      <c r="I3071" s="15"/>
      <c r="J3071" s="15"/>
      <c r="K3071" s="15"/>
      <c r="L3071" s="15"/>
      <c r="M3071" s="15"/>
      <c r="Q3071" s="15">
        <v>0</v>
      </c>
    </row>
    <row r="3072" spans="1:17" x14ac:dyDescent="0.25">
      <c r="A3072" s="15"/>
      <c r="B3072" s="15"/>
      <c r="C3072" s="15"/>
      <c r="D3072" s="34"/>
      <c r="E3072" s="14" t="s">
        <v>150</v>
      </c>
      <c r="F3072" s="18"/>
      <c r="G3072" s="19"/>
      <c r="H3072" s="19"/>
      <c r="I3072" s="19"/>
      <c r="J3072" s="16">
        <f t="shared" ref="J3072:J3079" si="59">OR(F3072&lt;&gt;0,G3072&lt;&gt;0,H3072&lt;&gt;0,I3072&lt;&gt;0)*(F3072 + (F3072 = 0))*(G3072 + (G3072 = 0))*(H3072 + (H3072 = 0))*(I3072 + (I3072 = 0))</f>
        <v>0</v>
      </c>
      <c r="K3072" s="15"/>
      <c r="L3072" s="15"/>
      <c r="M3072" s="15"/>
      <c r="Q3072" s="15">
        <v>0</v>
      </c>
    </row>
    <row r="3073" spans="1:17" x14ac:dyDescent="0.25">
      <c r="A3073" s="15"/>
      <c r="B3073" s="15"/>
      <c r="C3073" s="15"/>
      <c r="D3073" s="34"/>
      <c r="E3073" s="14" t="s">
        <v>209</v>
      </c>
      <c r="F3073" s="18"/>
      <c r="G3073" s="19"/>
      <c r="H3073" s="19"/>
      <c r="I3073" s="19"/>
      <c r="J3073" s="16">
        <f t="shared" si="59"/>
        <v>0</v>
      </c>
      <c r="K3073" s="15"/>
      <c r="L3073" s="15"/>
      <c r="M3073" s="15"/>
      <c r="Q3073" s="15">
        <v>0</v>
      </c>
    </row>
    <row r="3074" spans="1:17" x14ac:dyDescent="0.25">
      <c r="A3074" s="15"/>
      <c r="B3074" s="15"/>
      <c r="C3074" s="15"/>
      <c r="D3074" s="34"/>
      <c r="E3074" s="14" t="s">
        <v>1023</v>
      </c>
      <c r="F3074" s="18">
        <v>0</v>
      </c>
      <c r="G3074" s="19">
        <v>4.25</v>
      </c>
      <c r="H3074" s="19">
        <v>0</v>
      </c>
      <c r="I3074" s="19">
        <v>1.64</v>
      </c>
      <c r="J3074" s="16">
        <f t="shared" si="59"/>
        <v>6.97</v>
      </c>
      <c r="K3074" s="15"/>
      <c r="L3074" s="15"/>
      <c r="M3074" s="15"/>
      <c r="Q3074" s="15">
        <v>0</v>
      </c>
    </row>
    <row r="3075" spans="1:17" x14ac:dyDescent="0.25">
      <c r="A3075" s="15"/>
      <c r="B3075" s="15"/>
      <c r="C3075" s="15"/>
      <c r="D3075" s="34"/>
      <c r="E3075" s="14" t="s">
        <v>1024</v>
      </c>
      <c r="F3075" s="18">
        <v>0</v>
      </c>
      <c r="G3075" s="19">
        <v>4.25</v>
      </c>
      <c r="H3075" s="19">
        <v>0</v>
      </c>
      <c r="I3075" s="19">
        <v>1.3</v>
      </c>
      <c r="J3075" s="16">
        <f t="shared" si="59"/>
        <v>5.5250000000000004</v>
      </c>
      <c r="K3075" s="15"/>
      <c r="L3075" s="15"/>
      <c r="M3075" s="15"/>
      <c r="Q3075" s="15">
        <v>0</v>
      </c>
    </row>
    <row r="3076" spans="1:17" x14ac:dyDescent="0.25">
      <c r="A3076" s="15"/>
      <c r="B3076" s="15"/>
      <c r="C3076" s="15"/>
      <c r="D3076" s="34"/>
      <c r="E3076" s="14" t="s">
        <v>1025</v>
      </c>
      <c r="F3076" s="18">
        <v>0</v>
      </c>
      <c r="G3076" s="19">
        <v>4.25</v>
      </c>
      <c r="H3076" s="19">
        <v>0</v>
      </c>
      <c r="I3076" s="19">
        <v>1.37</v>
      </c>
      <c r="J3076" s="16">
        <f t="shared" si="59"/>
        <v>5.8230000000000004</v>
      </c>
      <c r="K3076" s="15"/>
      <c r="L3076" s="15"/>
      <c r="M3076" s="15"/>
      <c r="Q3076" s="15">
        <v>0</v>
      </c>
    </row>
    <row r="3077" spans="1:17" x14ac:dyDescent="0.25">
      <c r="A3077" s="15"/>
      <c r="B3077" s="15"/>
      <c r="C3077" s="15"/>
      <c r="D3077" s="34"/>
      <c r="E3077" s="14" t="s">
        <v>1026</v>
      </c>
      <c r="F3077" s="18">
        <v>0</v>
      </c>
      <c r="G3077" s="19">
        <v>4.25</v>
      </c>
      <c r="H3077" s="19">
        <v>0</v>
      </c>
      <c r="I3077" s="19">
        <v>1.67</v>
      </c>
      <c r="J3077" s="16">
        <f t="shared" si="59"/>
        <v>7.0979999999999999</v>
      </c>
      <c r="K3077" s="15"/>
      <c r="L3077" s="15"/>
      <c r="M3077" s="15"/>
      <c r="Q3077" s="15">
        <v>0</v>
      </c>
    </row>
    <row r="3078" spans="1:17" x14ac:dyDescent="0.25">
      <c r="A3078" s="15"/>
      <c r="B3078" s="15"/>
      <c r="C3078" s="15"/>
      <c r="D3078" s="34"/>
      <c r="E3078" s="14" t="s">
        <v>1027</v>
      </c>
      <c r="F3078" s="18">
        <v>0</v>
      </c>
      <c r="G3078" s="19">
        <v>4.25</v>
      </c>
      <c r="H3078" s="19">
        <v>0</v>
      </c>
      <c r="I3078" s="19">
        <v>1.3</v>
      </c>
      <c r="J3078" s="16">
        <f t="shared" si="59"/>
        <v>5.5250000000000004</v>
      </c>
      <c r="K3078" s="15"/>
      <c r="L3078" s="15"/>
      <c r="M3078" s="15"/>
      <c r="Q3078" s="15">
        <v>0</v>
      </c>
    </row>
    <row r="3079" spans="1:17" x14ac:dyDescent="0.25">
      <c r="A3079" s="15"/>
      <c r="B3079" s="15"/>
      <c r="C3079" s="15"/>
      <c r="D3079" s="34"/>
      <c r="E3079" s="14" t="s">
        <v>1028</v>
      </c>
      <c r="F3079" s="18">
        <v>0</v>
      </c>
      <c r="G3079" s="19">
        <v>4.25</v>
      </c>
      <c r="H3079" s="19">
        <v>0</v>
      </c>
      <c r="I3079" s="19">
        <v>1.9</v>
      </c>
      <c r="J3079" s="16">
        <f t="shared" si="59"/>
        <v>8.0749999999999993</v>
      </c>
      <c r="K3079" s="15"/>
      <c r="L3079" s="15"/>
      <c r="M3079" s="15"/>
      <c r="Q3079" s="15">
        <v>0</v>
      </c>
    </row>
    <row r="3080" spans="1:17" x14ac:dyDescent="0.25">
      <c r="A3080" s="15"/>
      <c r="B3080" s="15"/>
      <c r="C3080" s="15"/>
      <c r="D3080" s="34"/>
      <c r="E3080" s="15"/>
      <c r="F3080" s="15"/>
      <c r="G3080" s="15"/>
      <c r="H3080" s="15"/>
      <c r="I3080" s="15"/>
      <c r="J3080" s="20" t="s">
        <v>220</v>
      </c>
      <c r="K3080" s="21">
        <f>SUM(J3072:J3079)</f>
        <v>39.015999999999998</v>
      </c>
      <c r="L3080" s="22">
        <f>+Q3080</f>
        <v>7.89</v>
      </c>
      <c r="M3080" s="23">
        <f>ROUND(K3080*L3080,2)</f>
        <v>307.83999999999997</v>
      </c>
      <c r="Q3080" s="22">
        <v>7.89</v>
      </c>
    </row>
    <row r="3081" spans="1:17" ht="0.95" customHeight="1" x14ac:dyDescent="0.25">
      <c r="A3081" s="24"/>
      <c r="B3081" s="24"/>
      <c r="C3081" s="24"/>
      <c r="D3081" s="35"/>
      <c r="E3081" s="24"/>
      <c r="F3081" s="24"/>
      <c r="G3081" s="24"/>
      <c r="H3081" s="24"/>
      <c r="I3081" s="24"/>
      <c r="J3081" s="24"/>
      <c r="K3081" s="24"/>
      <c r="L3081" s="24"/>
      <c r="M3081" s="24"/>
      <c r="Q3081" s="24">
        <v>0</v>
      </c>
    </row>
    <row r="3082" spans="1:17" x14ac:dyDescent="0.25">
      <c r="A3082" s="13" t="s">
        <v>221</v>
      </c>
      <c r="B3082" s="14" t="s">
        <v>22</v>
      </c>
      <c r="C3082" s="14" t="s">
        <v>122</v>
      </c>
      <c r="D3082" s="25" t="s">
        <v>222</v>
      </c>
      <c r="E3082" s="15"/>
      <c r="F3082" s="15"/>
      <c r="G3082" s="15"/>
      <c r="H3082" s="15"/>
      <c r="I3082" s="15"/>
      <c r="J3082" s="15"/>
      <c r="K3082" s="16">
        <f>K3085</f>
        <v>156.57</v>
      </c>
      <c r="L3082" s="17">
        <f>L3085</f>
        <v>1.98</v>
      </c>
      <c r="M3082" s="17">
        <f>M3085</f>
        <v>310.01</v>
      </c>
      <c r="Q3082" s="17">
        <v>1.98</v>
      </c>
    </row>
    <row r="3083" spans="1:17" ht="33.75" x14ac:dyDescent="0.25">
      <c r="A3083" s="15"/>
      <c r="B3083" s="15"/>
      <c r="C3083" s="15"/>
      <c r="D3083" s="25" t="s">
        <v>223</v>
      </c>
      <c r="E3083" s="15"/>
      <c r="F3083" s="15"/>
      <c r="G3083" s="15"/>
      <c r="H3083" s="15"/>
      <c r="I3083" s="15"/>
      <c r="J3083" s="15"/>
      <c r="K3083" s="15"/>
      <c r="L3083" s="15"/>
      <c r="M3083" s="15"/>
      <c r="Q3083" s="15">
        <v>0</v>
      </c>
    </row>
    <row r="3084" spans="1:17" x14ac:dyDescent="0.25">
      <c r="A3084" s="15"/>
      <c r="B3084" s="15"/>
      <c r="C3084" s="15"/>
      <c r="D3084" s="34"/>
      <c r="E3084" s="14" t="s">
        <v>1030</v>
      </c>
      <c r="F3084" s="18">
        <v>0</v>
      </c>
      <c r="G3084" s="19">
        <v>163.09399999999999</v>
      </c>
      <c r="H3084" s="19">
        <v>0</v>
      </c>
      <c r="I3084" s="19">
        <v>0.96</v>
      </c>
      <c r="J3084" s="16">
        <f>OR(F3084&lt;&gt;0,G3084&lt;&gt;0,H3084&lt;&gt;0,I3084&lt;&gt;0)*(F3084 + (F3084 = 0))*(G3084 + (G3084 = 0))*(H3084 + (H3084 = 0))*(I3084 + (I3084 = 0))</f>
        <v>156.57</v>
      </c>
      <c r="K3084" s="15"/>
      <c r="L3084" s="15"/>
      <c r="M3084" s="15"/>
      <c r="Q3084" s="15">
        <v>0</v>
      </c>
    </row>
    <row r="3085" spans="1:17" x14ac:dyDescent="0.25">
      <c r="A3085" s="15"/>
      <c r="B3085" s="15"/>
      <c r="C3085" s="15"/>
      <c r="D3085" s="34"/>
      <c r="E3085" s="15"/>
      <c r="F3085" s="15"/>
      <c r="G3085" s="15"/>
      <c r="H3085" s="15"/>
      <c r="I3085" s="15"/>
      <c r="J3085" s="20" t="s">
        <v>224</v>
      </c>
      <c r="K3085" s="21">
        <f>J3084</f>
        <v>156.57</v>
      </c>
      <c r="L3085" s="22">
        <f>+Q3085</f>
        <v>1.98</v>
      </c>
      <c r="M3085" s="23">
        <f>ROUND(K3085*L3085,2)</f>
        <v>310.01</v>
      </c>
      <c r="Q3085" s="22">
        <v>1.98</v>
      </c>
    </row>
    <row r="3086" spans="1:17" ht="0.95" customHeight="1" x14ac:dyDescent="0.25">
      <c r="A3086" s="24"/>
      <c r="B3086" s="24"/>
      <c r="C3086" s="24"/>
      <c r="D3086" s="35"/>
      <c r="E3086" s="24"/>
      <c r="F3086" s="24"/>
      <c r="G3086" s="24"/>
      <c r="H3086" s="24"/>
      <c r="I3086" s="24"/>
      <c r="J3086" s="24"/>
      <c r="K3086" s="24"/>
      <c r="L3086" s="24"/>
      <c r="M3086" s="24"/>
      <c r="Q3086" s="24">
        <v>0</v>
      </c>
    </row>
    <row r="3087" spans="1:17" x14ac:dyDescent="0.25">
      <c r="A3087" s="15"/>
      <c r="B3087" s="15"/>
      <c r="C3087" s="15"/>
      <c r="D3087" s="34"/>
      <c r="E3087" s="15"/>
      <c r="F3087" s="15"/>
      <c r="G3087" s="15"/>
      <c r="H3087" s="15"/>
      <c r="I3087" s="15"/>
      <c r="J3087" s="20" t="s">
        <v>1031</v>
      </c>
      <c r="K3087" s="19">
        <v>1</v>
      </c>
      <c r="L3087" s="23">
        <f>M2990+M2998+M3017+M3022+M3033+M3043+M3048+M3059+M3070+M3082</f>
        <v>93901.43</v>
      </c>
      <c r="M3087" s="23">
        <f>ROUND(K3087*L3087,2)</f>
        <v>93901.43</v>
      </c>
      <c r="Q3087" s="23">
        <v>93897.61</v>
      </c>
    </row>
    <row r="3088" spans="1:17" ht="0.95" customHeight="1" x14ac:dyDescent="0.25">
      <c r="A3088" s="24"/>
      <c r="B3088" s="24"/>
      <c r="C3088" s="24"/>
      <c r="D3088" s="35"/>
      <c r="E3088" s="24"/>
      <c r="F3088" s="24"/>
      <c r="G3088" s="24"/>
      <c r="H3088" s="24"/>
      <c r="I3088" s="24"/>
      <c r="J3088" s="24"/>
      <c r="K3088" s="24"/>
      <c r="L3088" s="24"/>
      <c r="M3088" s="24"/>
      <c r="Q3088" s="24">
        <v>0</v>
      </c>
    </row>
    <row r="3089" spans="1:17" x14ac:dyDescent="0.25">
      <c r="A3089" s="9" t="s">
        <v>1032</v>
      </c>
      <c r="B3089" s="9" t="s">
        <v>16</v>
      </c>
      <c r="C3089" s="9" t="s">
        <v>17</v>
      </c>
      <c r="D3089" s="33" t="s">
        <v>232</v>
      </c>
      <c r="E3089" s="10"/>
      <c r="F3089" s="10"/>
      <c r="G3089" s="10"/>
      <c r="H3089" s="10"/>
      <c r="I3089" s="10"/>
      <c r="J3089" s="10"/>
      <c r="K3089" s="11">
        <f>K3100</f>
        <v>1</v>
      </c>
      <c r="L3089" s="12">
        <f>L3100</f>
        <v>14086.43</v>
      </c>
      <c r="M3089" s="12">
        <f>M3100</f>
        <v>14086.43</v>
      </c>
      <c r="Q3089" s="12">
        <v>14086.23</v>
      </c>
    </row>
    <row r="3090" spans="1:17" x14ac:dyDescent="0.25">
      <c r="A3090" s="13" t="s">
        <v>233</v>
      </c>
      <c r="B3090" s="14" t="s">
        <v>22</v>
      </c>
      <c r="C3090" s="14" t="s">
        <v>47</v>
      </c>
      <c r="D3090" s="25" t="s">
        <v>234</v>
      </c>
      <c r="E3090" s="15"/>
      <c r="F3090" s="15"/>
      <c r="G3090" s="15"/>
      <c r="H3090" s="15"/>
      <c r="I3090" s="15"/>
      <c r="J3090" s="15"/>
      <c r="K3090" s="16">
        <f>K3093</f>
        <v>163.09399999999999</v>
      </c>
      <c r="L3090" s="17">
        <f>L3093</f>
        <v>86.06</v>
      </c>
      <c r="M3090" s="17">
        <f>M3093</f>
        <v>14035.87</v>
      </c>
      <c r="Q3090" s="17">
        <v>86.06</v>
      </c>
    </row>
    <row r="3091" spans="1:17" ht="90" x14ac:dyDescent="0.25">
      <c r="A3091" s="15"/>
      <c r="B3091" s="15"/>
      <c r="C3091" s="15"/>
      <c r="D3091" s="25" t="s">
        <v>235</v>
      </c>
      <c r="E3091" s="15"/>
      <c r="F3091" s="15"/>
      <c r="G3091" s="15"/>
      <c r="H3091" s="15"/>
      <c r="I3091" s="15"/>
      <c r="J3091" s="15"/>
      <c r="K3091" s="15"/>
      <c r="L3091" s="15"/>
      <c r="M3091" s="15"/>
      <c r="Q3091" s="15">
        <v>0</v>
      </c>
    </row>
    <row r="3092" spans="1:17" x14ac:dyDescent="0.25">
      <c r="A3092" s="15"/>
      <c r="B3092" s="15"/>
      <c r="C3092" s="15"/>
      <c r="D3092" s="34"/>
      <c r="E3092" s="14" t="s">
        <v>73</v>
      </c>
      <c r="F3092" s="18">
        <v>0</v>
      </c>
      <c r="G3092" s="19">
        <v>163.09399999999999</v>
      </c>
      <c r="H3092" s="19">
        <v>0</v>
      </c>
      <c r="I3092" s="19">
        <v>0</v>
      </c>
      <c r="J3092" s="16">
        <f>OR(F3092&lt;&gt;0,G3092&lt;&gt;0,H3092&lt;&gt;0,I3092&lt;&gt;0)*(F3092 + (F3092 = 0))*(G3092 + (G3092 = 0))*(H3092 + (H3092 = 0))*(I3092 + (I3092 = 0))</f>
        <v>163.09399999999999</v>
      </c>
      <c r="K3092" s="15"/>
      <c r="L3092" s="15"/>
      <c r="M3092" s="15"/>
      <c r="Q3092" s="15">
        <v>0</v>
      </c>
    </row>
    <row r="3093" spans="1:17" x14ac:dyDescent="0.25">
      <c r="A3093" s="15"/>
      <c r="B3093" s="15"/>
      <c r="C3093" s="15"/>
      <c r="D3093" s="34"/>
      <c r="E3093" s="15"/>
      <c r="F3093" s="15"/>
      <c r="G3093" s="15"/>
      <c r="H3093" s="15"/>
      <c r="I3093" s="15"/>
      <c r="J3093" s="20" t="s">
        <v>237</v>
      </c>
      <c r="K3093" s="21">
        <f>J3092</f>
        <v>163.09399999999999</v>
      </c>
      <c r="L3093" s="22">
        <f>+Q3093</f>
        <v>86.06</v>
      </c>
      <c r="M3093" s="23">
        <f>ROUND(K3093*L3093,2)</f>
        <v>14035.87</v>
      </c>
      <c r="Q3093" s="22">
        <v>86.06</v>
      </c>
    </row>
    <row r="3094" spans="1:17" ht="0.95" customHeight="1" x14ac:dyDescent="0.25">
      <c r="A3094" s="24"/>
      <c r="B3094" s="24"/>
      <c r="C3094" s="24"/>
      <c r="D3094" s="35"/>
      <c r="E3094" s="24"/>
      <c r="F3094" s="24"/>
      <c r="G3094" s="24"/>
      <c r="H3094" s="24"/>
      <c r="I3094" s="24"/>
      <c r="J3094" s="24"/>
      <c r="K3094" s="24"/>
      <c r="L3094" s="24"/>
      <c r="M3094" s="24"/>
      <c r="Q3094" s="24">
        <v>0</v>
      </c>
    </row>
    <row r="3095" spans="1:17" x14ac:dyDescent="0.25">
      <c r="A3095" s="13" t="s">
        <v>247</v>
      </c>
      <c r="B3095" s="14" t="s">
        <v>22</v>
      </c>
      <c r="C3095" s="14" t="s">
        <v>47</v>
      </c>
      <c r="D3095" s="25" t="s">
        <v>248</v>
      </c>
      <c r="E3095" s="15"/>
      <c r="F3095" s="15"/>
      <c r="G3095" s="15"/>
      <c r="H3095" s="15"/>
      <c r="I3095" s="15"/>
      <c r="J3095" s="15"/>
      <c r="K3095" s="16">
        <f>K3098</f>
        <v>163.09399999999999</v>
      </c>
      <c r="L3095" s="17">
        <f>L3098</f>
        <v>0.31</v>
      </c>
      <c r="M3095" s="17">
        <f>M3098</f>
        <v>50.56</v>
      </c>
      <c r="Q3095" s="17">
        <v>0.31</v>
      </c>
    </row>
    <row r="3096" spans="1:17" ht="33.75" x14ac:dyDescent="0.25">
      <c r="A3096" s="15"/>
      <c r="B3096" s="15"/>
      <c r="C3096" s="15"/>
      <c r="D3096" s="25" t="s">
        <v>249</v>
      </c>
      <c r="E3096" s="15"/>
      <c r="F3096" s="15"/>
      <c r="G3096" s="15"/>
      <c r="H3096" s="15"/>
      <c r="I3096" s="15"/>
      <c r="J3096" s="15"/>
      <c r="K3096" s="15"/>
      <c r="L3096" s="15"/>
      <c r="M3096" s="15"/>
      <c r="Q3096" s="15">
        <v>0</v>
      </c>
    </row>
    <row r="3097" spans="1:17" x14ac:dyDescent="0.25">
      <c r="A3097" s="15"/>
      <c r="B3097" s="15"/>
      <c r="C3097" s="15"/>
      <c r="D3097" s="34"/>
      <c r="E3097" s="14" t="s">
        <v>1015</v>
      </c>
      <c r="F3097" s="18">
        <v>0</v>
      </c>
      <c r="G3097" s="19">
        <v>163.09399999999999</v>
      </c>
      <c r="H3097" s="19">
        <v>0</v>
      </c>
      <c r="I3097" s="19">
        <v>0</v>
      </c>
      <c r="J3097" s="16">
        <f>OR(F3097&lt;&gt;0,G3097&lt;&gt;0,H3097&lt;&gt;0,I3097&lt;&gt;0)*(F3097 + (F3097 = 0))*(G3097 + (G3097 = 0))*(H3097 + (H3097 = 0))*(I3097 + (I3097 = 0))</f>
        <v>163.09399999999999</v>
      </c>
      <c r="K3097" s="15"/>
      <c r="L3097" s="15"/>
      <c r="M3097" s="15"/>
      <c r="Q3097" s="15">
        <v>0</v>
      </c>
    </row>
    <row r="3098" spans="1:17" x14ac:dyDescent="0.25">
      <c r="A3098" s="15"/>
      <c r="B3098" s="15"/>
      <c r="C3098" s="15"/>
      <c r="D3098" s="34"/>
      <c r="E3098" s="15"/>
      <c r="F3098" s="15"/>
      <c r="G3098" s="15"/>
      <c r="H3098" s="15"/>
      <c r="I3098" s="15"/>
      <c r="J3098" s="20" t="s">
        <v>255</v>
      </c>
      <c r="K3098" s="21">
        <f>J3097</f>
        <v>163.09399999999999</v>
      </c>
      <c r="L3098" s="22">
        <f>+Q3098</f>
        <v>0.31</v>
      </c>
      <c r="M3098" s="23">
        <f>ROUND(K3098*L3098,2)</f>
        <v>50.56</v>
      </c>
      <c r="Q3098" s="22">
        <v>0.31</v>
      </c>
    </row>
    <row r="3099" spans="1:17" ht="0.95" customHeight="1" x14ac:dyDescent="0.25">
      <c r="A3099" s="24"/>
      <c r="B3099" s="24"/>
      <c r="C3099" s="24"/>
      <c r="D3099" s="35"/>
      <c r="E3099" s="24"/>
      <c r="F3099" s="24"/>
      <c r="G3099" s="24"/>
      <c r="H3099" s="24"/>
      <c r="I3099" s="24"/>
      <c r="J3099" s="24"/>
      <c r="K3099" s="24"/>
      <c r="L3099" s="24"/>
      <c r="M3099" s="24"/>
      <c r="Q3099" s="24">
        <v>0</v>
      </c>
    </row>
    <row r="3100" spans="1:17" x14ac:dyDescent="0.25">
      <c r="A3100" s="15"/>
      <c r="B3100" s="15"/>
      <c r="C3100" s="15"/>
      <c r="D3100" s="34"/>
      <c r="E3100" s="15"/>
      <c r="F3100" s="15"/>
      <c r="G3100" s="15"/>
      <c r="H3100" s="15"/>
      <c r="I3100" s="15"/>
      <c r="J3100" s="20" t="s">
        <v>1033</v>
      </c>
      <c r="K3100" s="19">
        <v>1</v>
      </c>
      <c r="L3100" s="23">
        <f>M3090+M3095</f>
        <v>14086.43</v>
      </c>
      <c r="M3100" s="23">
        <f>ROUND(K3100*L3100,2)</f>
        <v>14086.43</v>
      </c>
      <c r="Q3100" s="23">
        <v>14086.23</v>
      </c>
    </row>
    <row r="3101" spans="1:17" ht="0.95" customHeight="1" x14ac:dyDescent="0.25">
      <c r="A3101" s="24"/>
      <c r="B3101" s="24"/>
      <c r="C3101" s="24"/>
      <c r="D3101" s="35"/>
      <c r="E3101" s="24"/>
      <c r="F3101" s="24"/>
      <c r="G3101" s="24"/>
      <c r="H3101" s="24"/>
      <c r="I3101" s="24"/>
      <c r="J3101" s="24"/>
      <c r="K3101" s="24"/>
      <c r="L3101" s="24"/>
      <c r="M3101" s="24"/>
      <c r="Q3101" s="24">
        <v>0</v>
      </c>
    </row>
    <row r="3102" spans="1:17" x14ac:dyDescent="0.25">
      <c r="A3102" s="9" t="s">
        <v>1034</v>
      </c>
      <c r="B3102" s="9" t="s">
        <v>16</v>
      </c>
      <c r="C3102" s="9" t="s">
        <v>17</v>
      </c>
      <c r="D3102" s="33" t="s">
        <v>258</v>
      </c>
      <c r="E3102" s="10"/>
      <c r="F3102" s="10"/>
      <c r="G3102" s="10"/>
      <c r="H3102" s="10"/>
      <c r="I3102" s="10"/>
      <c r="J3102" s="10"/>
      <c r="K3102" s="11">
        <f>K3204</f>
        <v>1</v>
      </c>
      <c r="L3102" s="12">
        <f>L3204</f>
        <v>12890.59</v>
      </c>
      <c r="M3102" s="12">
        <f>M3204</f>
        <v>12890.59</v>
      </c>
      <c r="Q3102" s="12">
        <v>12890.58</v>
      </c>
    </row>
    <row r="3103" spans="1:17" ht="22.5" x14ac:dyDescent="0.25">
      <c r="A3103" s="13" t="s">
        <v>259</v>
      </c>
      <c r="B3103" s="14" t="s">
        <v>22</v>
      </c>
      <c r="C3103" s="14" t="s">
        <v>23</v>
      </c>
      <c r="D3103" s="25" t="s">
        <v>260</v>
      </c>
      <c r="E3103" s="15"/>
      <c r="F3103" s="15"/>
      <c r="G3103" s="15"/>
      <c r="H3103" s="15"/>
      <c r="I3103" s="15"/>
      <c r="J3103" s="15"/>
      <c r="K3103" s="16">
        <f>K3112</f>
        <v>6</v>
      </c>
      <c r="L3103" s="17">
        <f>L3112</f>
        <v>1068.7</v>
      </c>
      <c r="M3103" s="17">
        <f>M3112</f>
        <v>6412.2</v>
      </c>
      <c r="Q3103" s="17">
        <v>1068.7</v>
      </c>
    </row>
    <row r="3104" spans="1:17" ht="135" x14ac:dyDescent="0.25">
      <c r="A3104" s="15"/>
      <c r="B3104" s="15"/>
      <c r="C3104" s="15"/>
      <c r="D3104" s="25" t="s">
        <v>261</v>
      </c>
      <c r="E3104" s="15"/>
      <c r="F3104" s="15"/>
      <c r="G3104" s="15"/>
      <c r="H3104" s="15"/>
      <c r="I3104" s="15"/>
      <c r="J3104" s="15"/>
      <c r="K3104" s="15"/>
      <c r="L3104" s="15"/>
      <c r="M3104" s="15"/>
      <c r="Q3104" s="15">
        <v>0</v>
      </c>
    </row>
    <row r="3105" spans="1:17" x14ac:dyDescent="0.25">
      <c r="A3105" s="15"/>
      <c r="B3105" s="15"/>
      <c r="C3105" s="15"/>
      <c r="D3105" s="34"/>
      <c r="E3105" s="14" t="s">
        <v>150</v>
      </c>
      <c r="F3105" s="18"/>
      <c r="G3105" s="19"/>
      <c r="H3105" s="19"/>
      <c r="I3105" s="19"/>
      <c r="J3105" s="16">
        <f t="shared" ref="J3105:J3111" si="60">OR(F3105&lt;&gt;0,G3105&lt;&gt;0,H3105&lt;&gt;0,I3105&lt;&gt;0)*(F3105 + (F3105 = 0))*(G3105 + (G3105 = 0))*(H3105 + (H3105 = 0))*(I3105 + (I3105 = 0))</f>
        <v>0</v>
      </c>
      <c r="K3105" s="15"/>
      <c r="L3105" s="15"/>
      <c r="M3105" s="15"/>
      <c r="Q3105" s="15">
        <v>0</v>
      </c>
    </row>
    <row r="3106" spans="1:17" x14ac:dyDescent="0.25">
      <c r="A3106" s="15"/>
      <c r="B3106" s="15"/>
      <c r="C3106" s="15"/>
      <c r="D3106" s="34"/>
      <c r="E3106" s="14" t="s">
        <v>1023</v>
      </c>
      <c r="F3106" s="18">
        <v>1</v>
      </c>
      <c r="G3106" s="19">
        <v>0</v>
      </c>
      <c r="H3106" s="19">
        <v>0</v>
      </c>
      <c r="I3106" s="19">
        <v>0</v>
      </c>
      <c r="J3106" s="16">
        <f t="shared" si="60"/>
        <v>1</v>
      </c>
      <c r="K3106" s="15"/>
      <c r="L3106" s="15"/>
      <c r="M3106" s="15"/>
      <c r="Q3106" s="15">
        <v>0</v>
      </c>
    </row>
    <row r="3107" spans="1:17" x14ac:dyDescent="0.25">
      <c r="A3107" s="15"/>
      <c r="B3107" s="15"/>
      <c r="C3107" s="15"/>
      <c r="D3107" s="34"/>
      <c r="E3107" s="14" t="s">
        <v>1024</v>
      </c>
      <c r="F3107" s="18">
        <v>1</v>
      </c>
      <c r="G3107" s="19">
        <v>0</v>
      </c>
      <c r="H3107" s="19">
        <v>0</v>
      </c>
      <c r="I3107" s="19">
        <v>0</v>
      </c>
      <c r="J3107" s="16">
        <f t="shared" si="60"/>
        <v>1</v>
      </c>
      <c r="K3107" s="15"/>
      <c r="L3107" s="15"/>
      <c r="M3107" s="15"/>
      <c r="Q3107" s="15">
        <v>0</v>
      </c>
    </row>
    <row r="3108" spans="1:17" x14ac:dyDescent="0.25">
      <c r="A3108" s="15"/>
      <c r="B3108" s="15"/>
      <c r="C3108" s="15"/>
      <c r="D3108" s="34"/>
      <c r="E3108" s="14" t="s">
        <v>1025</v>
      </c>
      <c r="F3108" s="18">
        <v>1</v>
      </c>
      <c r="G3108" s="19">
        <v>0</v>
      </c>
      <c r="H3108" s="19">
        <v>0</v>
      </c>
      <c r="I3108" s="19">
        <v>0</v>
      </c>
      <c r="J3108" s="16">
        <f t="shared" si="60"/>
        <v>1</v>
      </c>
      <c r="K3108" s="15"/>
      <c r="L3108" s="15"/>
      <c r="M3108" s="15"/>
      <c r="Q3108" s="15">
        <v>0</v>
      </c>
    </row>
    <row r="3109" spans="1:17" x14ac:dyDescent="0.25">
      <c r="A3109" s="15"/>
      <c r="B3109" s="15"/>
      <c r="C3109" s="15"/>
      <c r="D3109" s="34"/>
      <c r="E3109" s="14" t="s">
        <v>1026</v>
      </c>
      <c r="F3109" s="18">
        <v>1</v>
      </c>
      <c r="G3109" s="19">
        <v>0</v>
      </c>
      <c r="H3109" s="19">
        <v>0</v>
      </c>
      <c r="I3109" s="19">
        <v>0</v>
      </c>
      <c r="J3109" s="16">
        <f t="shared" si="60"/>
        <v>1</v>
      </c>
      <c r="K3109" s="15"/>
      <c r="L3109" s="15"/>
      <c r="M3109" s="15"/>
      <c r="Q3109" s="15">
        <v>0</v>
      </c>
    </row>
    <row r="3110" spans="1:17" x14ac:dyDescent="0.25">
      <c r="A3110" s="15"/>
      <c r="B3110" s="15"/>
      <c r="C3110" s="15"/>
      <c r="D3110" s="34"/>
      <c r="E3110" s="14" t="s">
        <v>1027</v>
      </c>
      <c r="F3110" s="18">
        <v>1</v>
      </c>
      <c r="G3110" s="19">
        <v>0</v>
      </c>
      <c r="H3110" s="19">
        <v>0</v>
      </c>
      <c r="I3110" s="19">
        <v>0</v>
      </c>
      <c r="J3110" s="16">
        <f t="shared" si="60"/>
        <v>1</v>
      </c>
      <c r="K3110" s="15"/>
      <c r="L3110" s="15"/>
      <c r="M3110" s="15"/>
      <c r="Q3110" s="15">
        <v>0</v>
      </c>
    </row>
    <row r="3111" spans="1:17" x14ac:dyDescent="0.25">
      <c r="A3111" s="15"/>
      <c r="B3111" s="15"/>
      <c r="C3111" s="15"/>
      <c r="D3111" s="34"/>
      <c r="E3111" s="14" t="s">
        <v>1028</v>
      </c>
      <c r="F3111" s="18">
        <v>1</v>
      </c>
      <c r="G3111" s="19">
        <v>0</v>
      </c>
      <c r="H3111" s="19">
        <v>0</v>
      </c>
      <c r="I3111" s="19">
        <v>0</v>
      </c>
      <c r="J3111" s="16">
        <f t="shared" si="60"/>
        <v>1</v>
      </c>
      <c r="K3111" s="15"/>
      <c r="L3111" s="15"/>
      <c r="M3111" s="15"/>
      <c r="Q3111" s="15">
        <v>0</v>
      </c>
    </row>
    <row r="3112" spans="1:17" x14ac:dyDescent="0.25">
      <c r="A3112" s="15"/>
      <c r="B3112" s="15"/>
      <c r="C3112" s="15"/>
      <c r="D3112" s="34"/>
      <c r="E3112" s="15"/>
      <c r="F3112" s="15"/>
      <c r="G3112" s="15"/>
      <c r="H3112" s="15"/>
      <c r="I3112" s="15"/>
      <c r="J3112" s="20" t="s">
        <v>262</v>
      </c>
      <c r="K3112" s="21">
        <f>SUM(J3105:J3111)</f>
        <v>6</v>
      </c>
      <c r="L3112" s="22">
        <f>+Q3112</f>
        <v>1068.7</v>
      </c>
      <c r="M3112" s="23">
        <f>ROUND(K3112*L3112,2)</f>
        <v>6412.2</v>
      </c>
      <c r="Q3112" s="22">
        <v>1068.7</v>
      </c>
    </row>
    <row r="3113" spans="1:17" ht="0.95" customHeight="1" x14ac:dyDescent="0.25">
      <c r="A3113" s="24"/>
      <c r="B3113" s="24"/>
      <c r="C3113" s="24"/>
      <c r="D3113" s="35"/>
      <c r="E3113" s="24"/>
      <c r="F3113" s="24"/>
      <c r="G3113" s="24"/>
      <c r="H3113" s="24"/>
      <c r="I3113" s="24"/>
      <c r="J3113" s="24"/>
      <c r="K3113" s="24"/>
      <c r="L3113" s="24"/>
      <c r="M3113" s="24"/>
      <c r="Q3113" s="24">
        <v>0</v>
      </c>
    </row>
    <row r="3114" spans="1:17" ht="22.5" x14ac:dyDescent="0.25">
      <c r="A3114" s="13" t="s">
        <v>276</v>
      </c>
      <c r="B3114" s="14" t="s">
        <v>22</v>
      </c>
      <c r="C3114" s="14" t="s">
        <v>23</v>
      </c>
      <c r="D3114" s="25" t="s">
        <v>277</v>
      </c>
      <c r="E3114" s="15"/>
      <c r="F3114" s="15"/>
      <c r="G3114" s="15"/>
      <c r="H3114" s="15"/>
      <c r="I3114" s="15"/>
      <c r="J3114" s="15"/>
      <c r="K3114" s="16">
        <f>K3117</f>
        <v>6</v>
      </c>
      <c r="L3114" s="17">
        <f>L3117</f>
        <v>342.42</v>
      </c>
      <c r="M3114" s="17">
        <f>M3117</f>
        <v>2054.52</v>
      </c>
      <c r="Q3114" s="17">
        <v>342.42</v>
      </c>
    </row>
    <row r="3115" spans="1:17" ht="146.25" x14ac:dyDescent="0.25">
      <c r="A3115" s="15"/>
      <c r="B3115" s="15"/>
      <c r="C3115" s="15"/>
      <c r="D3115" s="25" t="s">
        <v>278</v>
      </c>
      <c r="E3115" s="15"/>
      <c r="F3115" s="15"/>
      <c r="G3115" s="15"/>
      <c r="H3115" s="15"/>
      <c r="I3115" s="15"/>
      <c r="J3115" s="15"/>
      <c r="K3115" s="15"/>
      <c r="L3115" s="15"/>
      <c r="M3115" s="15"/>
      <c r="Q3115" s="15">
        <v>0</v>
      </c>
    </row>
    <row r="3116" spans="1:17" x14ac:dyDescent="0.25">
      <c r="A3116" s="15"/>
      <c r="B3116" s="15"/>
      <c r="C3116" s="15"/>
      <c r="D3116" s="34"/>
      <c r="E3116" s="14" t="s">
        <v>279</v>
      </c>
      <c r="F3116" s="18">
        <v>6</v>
      </c>
      <c r="G3116" s="19">
        <v>0</v>
      </c>
      <c r="H3116" s="19">
        <v>0</v>
      </c>
      <c r="I3116" s="19">
        <v>0</v>
      </c>
      <c r="J3116" s="16">
        <f>OR(F3116&lt;&gt;0,G3116&lt;&gt;0,H3116&lt;&gt;0,I3116&lt;&gt;0)*(F3116 + (F3116 = 0))*(G3116 + (G3116 = 0))*(H3116 + (H3116 = 0))*(I3116 + (I3116 = 0))</f>
        <v>6</v>
      </c>
      <c r="K3116" s="15"/>
      <c r="L3116" s="15"/>
      <c r="M3116" s="15"/>
      <c r="Q3116" s="15">
        <v>0</v>
      </c>
    </row>
    <row r="3117" spans="1:17" x14ac:dyDescent="0.25">
      <c r="A3117" s="15"/>
      <c r="B3117" s="15"/>
      <c r="C3117" s="15"/>
      <c r="D3117" s="34"/>
      <c r="E3117" s="15"/>
      <c r="F3117" s="15"/>
      <c r="G3117" s="15"/>
      <c r="H3117" s="15"/>
      <c r="I3117" s="15"/>
      <c r="J3117" s="20" t="s">
        <v>280</v>
      </c>
      <c r="K3117" s="21">
        <f>J3116</f>
        <v>6</v>
      </c>
      <c r="L3117" s="22">
        <f>+Q3117</f>
        <v>342.42</v>
      </c>
      <c r="M3117" s="23">
        <f>ROUND(K3117*L3117,2)</f>
        <v>2054.52</v>
      </c>
      <c r="Q3117" s="22">
        <v>342.42</v>
      </c>
    </row>
    <row r="3118" spans="1:17" ht="0.95" customHeight="1" x14ac:dyDescent="0.25">
      <c r="A3118" s="24"/>
      <c r="B3118" s="24"/>
      <c r="C3118" s="24"/>
      <c r="D3118" s="35"/>
      <c r="E3118" s="24"/>
      <c r="F3118" s="24"/>
      <c r="G3118" s="24"/>
      <c r="H3118" s="24"/>
      <c r="I3118" s="24"/>
      <c r="J3118" s="24"/>
      <c r="K3118" s="24"/>
      <c r="L3118" s="24"/>
      <c r="M3118" s="24"/>
      <c r="Q3118" s="24">
        <v>0</v>
      </c>
    </row>
    <row r="3119" spans="1:17" x14ac:dyDescent="0.25">
      <c r="A3119" s="13" t="s">
        <v>281</v>
      </c>
      <c r="B3119" s="14" t="s">
        <v>22</v>
      </c>
      <c r="C3119" s="14" t="s">
        <v>88</v>
      </c>
      <c r="D3119" s="25" t="s">
        <v>282</v>
      </c>
      <c r="E3119" s="15"/>
      <c r="F3119" s="15"/>
      <c r="G3119" s="15"/>
      <c r="H3119" s="15"/>
      <c r="I3119" s="15"/>
      <c r="J3119" s="15"/>
      <c r="K3119" s="16">
        <f>K3128</f>
        <v>2.052</v>
      </c>
      <c r="L3119" s="17">
        <f>L3128</f>
        <v>148.97</v>
      </c>
      <c r="M3119" s="17">
        <f>M3128</f>
        <v>305.69</v>
      </c>
      <c r="Q3119" s="17">
        <v>148.97</v>
      </c>
    </row>
    <row r="3120" spans="1:17" ht="67.5" x14ac:dyDescent="0.25">
      <c r="A3120" s="15"/>
      <c r="B3120" s="15"/>
      <c r="C3120" s="15"/>
      <c r="D3120" s="25" t="s">
        <v>283</v>
      </c>
      <c r="E3120" s="15"/>
      <c r="F3120" s="15"/>
      <c r="G3120" s="15"/>
      <c r="H3120" s="15"/>
      <c r="I3120" s="15"/>
      <c r="J3120" s="15"/>
      <c r="K3120" s="15"/>
      <c r="L3120" s="15"/>
      <c r="M3120" s="15"/>
      <c r="Q3120" s="15">
        <v>0</v>
      </c>
    </row>
    <row r="3121" spans="1:17" x14ac:dyDescent="0.25">
      <c r="A3121" s="15"/>
      <c r="B3121" s="15"/>
      <c r="C3121" s="15"/>
      <c r="D3121" s="34"/>
      <c r="E3121" s="14" t="s">
        <v>150</v>
      </c>
      <c r="F3121" s="18"/>
      <c r="G3121" s="19"/>
      <c r="H3121" s="19"/>
      <c r="I3121" s="19"/>
      <c r="J3121" s="16">
        <f t="shared" ref="J3121:J3127" si="61">OR(F3121&lt;&gt;0,G3121&lt;&gt;0,H3121&lt;&gt;0,I3121&lt;&gt;0)*(F3121 + (F3121 = 0))*(G3121 + (G3121 = 0))*(H3121 + (H3121 = 0))*(I3121 + (I3121 = 0))</f>
        <v>0</v>
      </c>
      <c r="K3121" s="15"/>
      <c r="L3121" s="15"/>
      <c r="M3121" s="15"/>
      <c r="Q3121" s="15">
        <v>0</v>
      </c>
    </row>
    <row r="3122" spans="1:17" x14ac:dyDescent="0.25">
      <c r="A3122" s="15"/>
      <c r="B3122" s="15"/>
      <c r="C3122" s="15"/>
      <c r="D3122" s="34"/>
      <c r="E3122" s="14" t="s">
        <v>1023</v>
      </c>
      <c r="F3122" s="18">
        <v>0</v>
      </c>
      <c r="G3122" s="19">
        <v>1.85</v>
      </c>
      <c r="H3122" s="19">
        <v>1.85</v>
      </c>
      <c r="I3122" s="19">
        <v>0.1</v>
      </c>
      <c r="J3122" s="16">
        <f t="shared" si="61"/>
        <v>0.34200000000000003</v>
      </c>
      <c r="K3122" s="15"/>
      <c r="L3122" s="15"/>
      <c r="M3122" s="15"/>
      <c r="Q3122" s="15">
        <v>0</v>
      </c>
    </row>
    <row r="3123" spans="1:17" x14ac:dyDescent="0.25">
      <c r="A3123" s="15"/>
      <c r="B3123" s="15"/>
      <c r="C3123" s="15"/>
      <c r="D3123" s="34"/>
      <c r="E3123" s="14" t="s">
        <v>1024</v>
      </c>
      <c r="F3123" s="18">
        <v>0</v>
      </c>
      <c r="G3123" s="19">
        <v>1.85</v>
      </c>
      <c r="H3123" s="19">
        <v>1.85</v>
      </c>
      <c r="I3123" s="19">
        <v>0.1</v>
      </c>
      <c r="J3123" s="16">
        <f t="shared" si="61"/>
        <v>0.34200000000000003</v>
      </c>
      <c r="K3123" s="15"/>
      <c r="L3123" s="15"/>
      <c r="M3123" s="15"/>
      <c r="Q3123" s="15">
        <v>0</v>
      </c>
    </row>
    <row r="3124" spans="1:17" x14ac:dyDescent="0.25">
      <c r="A3124" s="15"/>
      <c r="B3124" s="15"/>
      <c r="C3124" s="15"/>
      <c r="D3124" s="34"/>
      <c r="E3124" s="14" t="s">
        <v>1025</v>
      </c>
      <c r="F3124" s="18">
        <v>0</v>
      </c>
      <c r="G3124" s="19">
        <v>1.85</v>
      </c>
      <c r="H3124" s="19">
        <v>1.85</v>
      </c>
      <c r="I3124" s="19">
        <v>0.1</v>
      </c>
      <c r="J3124" s="16">
        <f t="shared" si="61"/>
        <v>0.34200000000000003</v>
      </c>
      <c r="K3124" s="15"/>
      <c r="L3124" s="15"/>
      <c r="M3124" s="15"/>
      <c r="Q3124" s="15">
        <v>0</v>
      </c>
    </row>
    <row r="3125" spans="1:17" x14ac:dyDescent="0.25">
      <c r="A3125" s="15"/>
      <c r="B3125" s="15"/>
      <c r="C3125" s="15"/>
      <c r="D3125" s="34"/>
      <c r="E3125" s="14" t="s">
        <v>1026</v>
      </c>
      <c r="F3125" s="18">
        <v>0</v>
      </c>
      <c r="G3125" s="19">
        <v>1.85</v>
      </c>
      <c r="H3125" s="19">
        <v>1.85</v>
      </c>
      <c r="I3125" s="19">
        <v>0.1</v>
      </c>
      <c r="J3125" s="16">
        <f t="shared" si="61"/>
        <v>0.34200000000000003</v>
      </c>
      <c r="K3125" s="15"/>
      <c r="L3125" s="15"/>
      <c r="M3125" s="15"/>
      <c r="Q3125" s="15">
        <v>0</v>
      </c>
    </row>
    <row r="3126" spans="1:17" x14ac:dyDescent="0.25">
      <c r="A3126" s="15"/>
      <c r="B3126" s="15"/>
      <c r="C3126" s="15"/>
      <c r="D3126" s="34"/>
      <c r="E3126" s="14" t="s">
        <v>1027</v>
      </c>
      <c r="F3126" s="18">
        <v>0</v>
      </c>
      <c r="G3126" s="19">
        <v>1.85</v>
      </c>
      <c r="H3126" s="19">
        <v>1.85</v>
      </c>
      <c r="I3126" s="19">
        <v>0.1</v>
      </c>
      <c r="J3126" s="16">
        <f t="shared" si="61"/>
        <v>0.34200000000000003</v>
      </c>
      <c r="K3126" s="15"/>
      <c r="L3126" s="15"/>
      <c r="M3126" s="15"/>
      <c r="Q3126" s="15">
        <v>0</v>
      </c>
    </row>
    <row r="3127" spans="1:17" x14ac:dyDescent="0.25">
      <c r="A3127" s="15"/>
      <c r="B3127" s="15"/>
      <c r="C3127" s="15"/>
      <c r="D3127" s="34"/>
      <c r="E3127" s="14" t="s">
        <v>1028</v>
      </c>
      <c r="F3127" s="18">
        <v>0</v>
      </c>
      <c r="G3127" s="19">
        <v>1.85</v>
      </c>
      <c r="H3127" s="19">
        <v>1.85</v>
      </c>
      <c r="I3127" s="19">
        <v>0.1</v>
      </c>
      <c r="J3127" s="16">
        <f t="shared" si="61"/>
        <v>0.34200000000000003</v>
      </c>
      <c r="K3127" s="15"/>
      <c r="L3127" s="15"/>
      <c r="M3127" s="15"/>
      <c r="Q3127" s="15">
        <v>0</v>
      </c>
    </row>
    <row r="3128" spans="1:17" x14ac:dyDescent="0.25">
      <c r="A3128" s="15"/>
      <c r="B3128" s="15"/>
      <c r="C3128" s="15"/>
      <c r="D3128" s="34"/>
      <c r="E3128" s="15"/>
      <c r="F3128" s="15"/>
      <c r="G3128" s="15"/>
      <c r="H3128" s="15"/>
      <c r="I3128" s="15"/>
      <c r="J3128" s="20" t="s">
        <v>284</v>
      </c>
      <c r="K3128" s="21">
        <f>SUM(J3121:J3127)</f>
        <v>2.052</v>
      </c>
      <c r="L3128" s="22">
        <f>+Q3128</f>
        <v>148.97</v>
      </c>
      <c r="M3128" s="23">
        <f>ROUND(K3128*L3128,2)</f>
        <v>305.69</v>
      </c>
      <c r="Q3128" s="22">
        <v>148.97</v>
      </c>
    </row>
    <row r="3129" spans="1:17" ht="0.95" customHeight="1" x14ac:dyDescent="0.25">
      <c r="A3129" s="24"/>
      <c r="B3129" s="24"/>
      <c r="C3129" s="24"/>
      <c r="D3129" s="35"/>
      <c r="E3129" s="24"/>
      <c r="F3129" s="24"/>
      <c r="G3129" s="24"/>
      <c r="H3129" s="24"/>
      <c r="I3129" s="24"/>
      <c r="J3129" s="24"/>
      <c r="K3129" s="24"/>
      <c r="L3129" s="24"/>
      <c r="M3129" s="24"/>
      <c r="Q3129" s="24">
        <v>0</v>
      </c>
    </row>
    <row r="3130" spans="1:17" x14ac:dyDescent="0.25">
      <c r="A3130" s="13" t="s">
        <v>285</v>
      </c>
      <c r="B3130" s="14" t="s">
        <v>22</v>
      </c>
      <c r="C3130" s="14" t="s">
        <v>23</v>
      </c>
      <c r="D3130" s="25" t="s">
        <v>286</v>
      </c>
      <c r="E3130" s="15"/>
      <c r="F3130" s="15"/>
      <c r="G3130" s="15"/>
      <c r="H3130" s="15"/>
      <c r="I3130" s="15"/>
      <c r="J3130" s="15"/>
      <c r="K3130" s="16">
        <f>K3139</f>
        <v>54</v>
      </c>
      <c r="L3130" s="17">
        <f>L3139</f>
        <v>16.04</v>
      </c>
      <c r="M3130" s="17">
        <f>M3139</f>
        <v>866.16</v>
      </c>
      <c r="Q3130" s="17">
        <v>16.04</v>
      </c>
    </row>
    <row r="3131" spans="1:17" ht="56.25" x14ac:dyDescent="0.25">
      <c r="A3131" s="15"/>
      <c r="B3131" s="15"/>
      <c r="C3131" s="15"/>
      <c r="D3131" s="25" t="s">
        <v>287</v>
      </c>
      <c r="E3131" s="15"/>
      <c r="F3131" s="15"/>
      <c r="G3131" s="15"/>
      <c r="H3131" s="15"/>
      <c r="I3131" s="15"/>
      <c r="J3131" s="15"/>
      <c r="K3131" s="15"/>
      <c r="L3131" s="15"/>
      <c r="M3131" s="15"/>
      <c r="Q3131" s="15">
        <v>0</v>
      </c>
    </row>
    <row r="3132" spans="1:17" x14ac:dyDescent="0.25">
      <c r="A3132" s="15"/>
      <c r="B3132" s="15"/>
      <c r="C3132" s="15"/>
      <c r="D3132" s="34"/>
      <c r="E3132" s="14" t="s">
        <v>150</v>
      </c>
      <c r="F3132" s="18"/>
      <c r="G3132" s="19"/>
      <c r="H3132" s="19"/>
      <c r="I3132" s="19"/>
      <c r="J3132" s="16">
        <f t="shared" ref="J3132:J3138" si="62">OR(F3132&lt;&gt;0,G3132&lt;&gt;0,H3132&lt;&gt;0,I3132&lt;&gt;0)*(F3132 + (F3132 = 0))*(G3132 + (G3132 = 0))*(H3132 + (H3132 = 0))*(I3132 + (I3132 = 0))</f>
        <v>0</v>
      </c>
      <c r="K3132" s="15"/>
      <c r="L3132" s="15"/>
      <c r="M3132" s="15"/>
      <c r="Q3132" s="15">
        <v>0</v>
      </c>
    </row>
    <row r="3133" spans="1:17" x14ac:dyDescent="0.25">
      <c r="A3133" s="15"/>
      <c r="B3133" s="15"/>
      <c r="C3133" s="15"/>
      <c r="D3133" s="34"/>
      <c r="E3133" s="14" t="s">
        <v>1023</v>
      </c>
      <c r="F3133" s="18">
        <v>9</v>
      </c>
      <c r="G3133" s="19">
        <v>0</v>
      </c>
      <c r="H3133" s="19">
        <v>0</v>
      </c>
      <c r="I3133" s="19">
        <v>0</v>
      </c>
      <c r="J3133" s="16">
        <f t="shared" si="62"/>
        <v>9</v>
      </c>
      <c r="K3133" s="15"/>
      <c r="L3133" s="15"/>
      <c r="M3133" s="15"/>
      <c r="Q3133" s="15">
        <v>0</v>
      </c>
    </row>
    <row r="3134" spans="1:17" x14ac:dyDescent="0.25">
      <c r="A3134" s="15"/>
      <c r="B3134" s="15"/>
      <c r="C3134" s="15"/>
      <c r="D3134" s="34"/>
      <c r="E3134" s="14" t="s">
        <v>1024</v>
      </c>
      <c r="F3134" s="18">
        <v>9</v>
      </c>
      <c r="G3134" s="19">
        <v>0</v>
      </c>
      <c r="H3134" s="19">
        <v>0</v>
      </c>
      <c r="I3134" s="19">
        <v>0</v>
      </c>
      <c r="J3134" s="16">
        <f t="shared" si="62"/>
        <v>9</v>
      </c>
      <c r="K3134" s="15"/>
      <c r="L3134" s="15"/>
      <c r="M3134" s="15"/>
      <c r="Q3134" s="15">
        <v>0</v>
      </c>
    </row>
    <row r="3135" spans="1:17" x14ac:dyDescent="0.25">
      <c r="A3135" s="15"/>
      <c r="B3135" s="15"/>
      <c r="C3135" s="15"/>
      <c r="D3135" s="34"/>
      <c r="E3135" s="14" t="s">
        <v>1025</v>
      </c>
      <c r="F3135" s="18">
        <v>9</v>
      </c>
      <c r="G3135" s="19">
        <v>0</v>
      </c>
      <c r="H3135" s="19">
        <v>0</v>
      </c>
      <c r="I3135" s="19">
        <v>0</v>
      </c>
      <c r="J3135" s="16">
        <f t="shared" si="62"/>
        <v>9</v>
      </c>
      <c r="K3135" s="15"/>
      <c r="L3135" s="15"/>
      <c r="M3135" s="15"/>
      <c r="Q3135" s="15">
        <v>0</v>
      </c>
    </row>
    <row r="3136" spans="1:17" x14ac:dyDescent="0.25">
      <c r="A3136" s="15"/>
      <c r="B3136" s="15"/>
      <c r="C3136" s="15"/>
      <c r="D3136" s="34"/>
      <c r="E3136" s="14" t="s">
        <v>1026</v>
      </c>
      <c r="F3136" s="18">
        <v>9</v>
      </c>
      <c r="G3136" s="19">
        <v>0</v>
      </c>
      <c r="H3136" s="19">
        <v>0</v>
      </c>
      <c r="I3136" s="19">
        <v>0</v>
      </c>
      <c r="J3136" s="16">
        <f t="shared" si="62"/>
        <v>9</v>
      </c>
      <c r="K3136" s="15"/>
      <c r="L3136" s="15"/>
      <c r="M3136" s="15"/>
      <c r="Q3136" s="15">
        <v>0</v>
      </c>
    </row>
    <row r="3137" spans="1:17" x14ac:dyDescent="0.25">
      <c r="A3137" s="15"/>
      <c r="B3137" s="15"/>
      <c r="C3137" s="15"/>
      <c r="D3137" s="34"/>
      <c r="E3137" s="14" t="s">
        <v>1027</v>
      </c>
      <c r="F3137" s="18">
        <v>9</v>
      </c>
      <c r="G3137" s="19">
        <v>0</v>
      </c>
      <c r="H3137" s="19">
        <v>0</v>
      </c>
      <c r="I3137" s="19">
        <v>0</v>
      </c>
      <c r="J3137" s="16">
        <f t="shared" si="62"/>
        <v>9</v>
      </c>
      <c r="K3137" s="15"/>
      <c r="L3137" s="15"/>
      <c r="M3137" s="15"/>
      <c r="Q3137" s="15">
        <v>0</v>
      </c>
    </row>
    <row r="3138" spans="1:17" x14ac:dyDescent="0.25">
      <c r="A3138" s="15"/>
      <c r="B3138" s="15"/>
      <c r="C3138" s="15"/>
      <c r="D3138" s="34"/>
      <c r="E3138" s="14" t="s">
        <v>1028</v>
      </c>
      <c r="F3138" s="18">
        <v>9</v>
      </c>
      <c r="G3138" s="19">
        <v>0</v>
      </c>
      <c r="H3138" s="19">
        <v>0</v>
      </c>
      <c r="I3138" s="19">
        <v>0</v>
      </c>
      <c r="J3138" s="16">
        <f t="shared" si="62"/>
        <v>9</v>
      </c>
      <c r="K3138" s="15"/>
      <c r="L3138" s="15"/>
      <c r="M3138" s="15"/>
      <c r="Q3138" s="15">
        <v>0</v>
      </c>
    </row>
    <row r="3139" spans="1:17" x14ac:dyDescent="0.25">
      <c r="A3139" s="15"/>
      <c r="B3139" s="15"/>
      <c r="C3139" s="15"/>
      <c r="D3139" s="34"/>
      <c r="E3139" s="15"/>
      <c r="F3139" s="15"/>
      <c r="G3139" s="15"/>
      <c r="H3139" s="15"/>
      <c r="I3139" s="15"/>
      <c r="J3139" s="20" t="s">
        <v>289</v>
      </c>
      <c r="K3139" s="21">
        <f>SUM(J3132:J3138)</f>
        <v>54</v>
      </c>
      <c r="L3139" s="22">
        <f>+Q3139</f>
        <v>16.04</v>
      </c>
      <c r="M3139" s="23">
        <f>ROUND(K3139*L3139,2)</f>
        <v>866.16</v>
      </c>
      <c r="Q3139" s="22">
        <v>16.04</v>
      </c>
    </row>
    <row r="3140" spans="1:17" ht="0.95" customHeight="1" x14ac:dyDescent="0.25">
      <c r="A3140" s="24"/>
      <c r="B3140" s="24"/>
      <c r="C3140" s="24"/>
      <c r="D3140" s="35"/>
      <c r="E3140" s="24"/>
      <c r="F3140" s="24"/>
      <c r="G3140" s="24"/>
      <c r="H3140" s="24"/>
      <c r="I3140" s="24"/>
      <c r="J3140" s="24"/>
      <c r="K3140" s="24"/>
      <c r="L3140" s="24"/>
      <c r="M3140" s="24"/>
      <c r="Q3140" s="24">
        <v>0</v>
      </c>
    </row>
    <row r="3141" spans="1:17" ht="22.5" x14ac:dyDescent="0.25">
      <c r="A3141" s="13" t="s">
        <v>323</v>
      </c>
      <c r="B3141" s="14" t="s">
        <v>22</v>
      </c>
      <c r="C3141" s="14" t="s">
        <v>23</v>
      </c>
      <c r="D3141" s="25" t="s">
        <v>324</v>
      </c>
      <c r="E3141" s="15"/>
      <c r="F3141" s="15"/>
      <c r="G3141" s="15"/>
      <c r="H3141" s="15"/>
      <c r="I3141" s="15"/>
      <c r="J3141" s="15"/>
      <c r="K3141" s="16">
        <f>K3148</f>
        <v>3</v>
      </c>
      <c r="L3141" s="17">
        <f>L3148</f>
        <v>65.72</v>
      </c>
      <c r="M3141" s="17">
        <f>M3148</f>
        <v>197.16</v>
      </c>
      <c r="Q3141" s="17">
        <v>65.72</v>
      </c>
    </row>
    <row r="3142" spans="1:17" ht="56.25" x14ac:dyDescent="0.25">
      <c r="A3142" s="15"/>
      <c r="B3142" s="15"/>
      <c r="C3142" s="15"/>
      <c r="D3142" s="25" t="s">
        <v>325</v>
      </c>
      <c r="E3142" s="15"/>
      <c r="F3142" s="15"/>
      <c r="G3142" s="15"/>
      <c r="H3142" s="15"/>
      <c r="I3142" s="15"/>
      <c r="J3142" s="15"/>
      <c r="K3142" s="15"/>
      <c r="L3142" s="15"/>
      <c r="M3142" s="15"/>
      <c r="Q3142" s="15">
        <v>0</v>
      </c>
    </row>
    <row r="3143" spans="1:17" x14ac:dyDescent="0.25">
      <c r="A3143" s="15"/>
      <c r="B3143" s="15"/>
      <c r="C3143" s="15"/>
      <c r="D3143" s="34"/>
      <c r="E3143" s="14" t="s">
        <v>772</v>
      </c>
      <c r="F3143" s="18"/>
      <c r="G3143" s="19"/>
      <c r="H3143" s="19"/>
      <c r="I3143" s="19"/>
      <c r="J3143" s="16">
        <f>OR(F3143&lt;&gt;0,G3143&lt;&gt;0,H3143&lt;&gt;0,I3143&lt;&gt;0)*(F3143 + (F3143 = 0))*(G3143 + (G3143 = 0))*(H3143 + (H3143 = 0))*(I3143 + (I3143 = 0))</f>
        <v>0</v>
      </c>
      <c r="K3143" s="15"/>
      <c r="L3143" s="15"/>
      <c r="M3143" s="15"/>
      <c r="Q3143" s="15">
        <v>0</v>
      </c>
    </row>
    <row r="3144" spans="1:17" x14ac:dyDescent="0.25">
      <c r="A3144" s="15"/>
      <c r="B3144" s="15"/>
      <c r="C3144" s="15"/>
      <c r="D3144" s="34"/>
      <c r="E3144" s="14" t="s">
        <v>1035</v>
      </c>
      <c r="F3144" s="18">
        <v>1</v>
      </c>
      <c r="G3144" s="19">
        <v>0</v>
      </c>
      <c r="H3144" s="19">
        <v>0</v>
      </c>
      <c r="I3144" s="19">
        <v>0</v>
      </c>
      <c r="J3144" s="16">
        <f>OR(F3144&lt;&gt;0,G3144&lt;&gt;0,H3144&lt;&gt;0,I3144&lt;&gt;0)*(F3144 + (F3144 = 0))*(G3144 + (G3144 = 0))*(H3144 + (H3144 = 0))*(I3144 + (I3144 = 0))</f>
        <v>1</v>
      </c>
      <c r="K3144" s="15"/>
      <c r="L3144" s="15"/>
      <c r="M3144" s="15"/>
      <c r="Q3144" s="15">
        <v>0</v>
      </c>
    </row>
    <row r="3145" spans="1:17" x14ac:dyDescent="0.25">
      <c r="A3145" s="15"/>
      <c r="B3145" s="15"/>
      <c r="C3145" s="15"/>
      <c r="D3145" s="34"/>
      <c r="E3145" s="14" t="s">
        <v>1036</v>
      </c>
      <c r="F3145" s="18">
        <v>1</v>
      </c>
      <c r="G3145" s="19">
        <v>0</v>
      </c>
      <c r="H3145" s="19">
        <v>0</v>
      </c>
      <c r="I3145" s="19">
        <v>0</v>
      </c>
      <c r="J3145" s="16">
        <f>OR(F3145&lt;&gt;0,G3145&lt;&gt;0,H3145&lt;&gt;0,I3145&lt;&gt;0)*(F3145 + (F3145 = 0))*(G3145 + (G3145 = 0))*(H3145 + (H3145 = 0))*(I3145 + (I3145 = 0))</f>
        <v>1</v>
      </c>
      <c r="K3145" s="15"/>
      <c r="L3145" s="15"/>
      <c r="M3145" s="15"/>
      <c r="Q3145" s="15">
        <v>0</v>
      </c>
    </row>
    <row r="3146" spans="1:17" x14ac:dyDescent="0.25">
      <c r="A3146" s="15"/>
      <c r="B3146" s="15"/>
      <c r="C3146" s="15"/>
      <c r="D3146" s="34"/>
      <c r="E3146" s="14" t="s">
        <v>820</v>
      </c>
      <c r="F3146" s="18"/>
      <c r="G3146" s="19"/>
      <c r="H3146" s="19"/>
      <c r="I3146" s="19"/>
      <c r="J3146" s="16">
        <f>OR(F3146&lt;&gt;0,G3146&lt;&gt;0,H3146&lt;&gt;0,I3146&lt;&gt;0)*(F3146 + (F3146 = 0))*(G3146 + (G3146 = 0))*(H3146 + (H3146 = 0))*(I3146 + (I3146 = 0))</f>
        <v>0</v>
      </c>
      <c r="K3146" s="15"/>
      <c r="L3146" s="15"/>
      <c r="M3146" s="15"/>
      <c r="Q3146" s="15">
        <v>0</v>
      </c>
    </row>
    <row r="3147" spans="1:17" x14ac:dyDescent="0.25">
      <c r="A3147" s="15"/>
      <c r="B3147" s="15"/>
      <c r="C3147" s="15"/>
      <c r="D3147" s="34"/>
      <c r="E3147" s="14" t="s">
        <v>1037</v>
      </c>
      <c r="F3147" s="18">
        <v>1</v>
      </c>
      <c r="G3147" s="19">
        <v>0</v>
      </c>
      <c r="H3147" s="19">
        <v>0</v>
      </c>
      <c r="I3147" s="19">
        <v>0</v>
      </c>
      <c r="J3147" s="16">
        <f>OR(F3147&lt;&gt;0,G3147&lt;&gt;0,H3147&lt;&gt;0,I3147&lt;&gt;0)*(F3147 + (F3147 = 0))*(G3147 + (G3147 = 0))*(H3147 + (H3147 = 0))*(I3147 + (I3147 = 0))</f>
        <v>1</v>
      </c>
      <c r="K3147" s="15"/>
      <c r="L3147" s="15"/>
      <c r="M3147" s="15"/>
      <c r="Q3147" s="15">
        <v>0</v>
      </c>
    </row>
    <row r="3148" spans="1:17" x14ac:dyDescent="0.25">
      <c r="A3148" s="15"/>
      <c r="B3148" s="15"/>
      <c r="C3148" s="15"/>
      <c r="D3148" s="34"/>
      <c r="E3148" s="15"/>
      <c r="F3148" s="15"/>
      <c r="G3148" s="15"/>
      <c r="H3148" s="15"/>
      <c r="I3148" s="15"/>
      <c r="J3148" s="20" t="s">
        <v>327</v>
      </c>
      <c r="K3148" s="21">
        <f>SUM(J3143:J3147)</f>
        <v>3</v>
      </c>
      <c r="L3148" s="22">
        <f>+Q3148</f>
        <v>65.72</v>
      </c>
      <c r="M3148" s="23">
        <f>ROUND(K3148*L3148,2)</f>
        <v>197.16</v>
      </c>
      <c r="Q3148" s="22">
        <v>65.72</v>
      </c>
    </row>
    <row r="3149" spans="1:17" ht="0.95" customHeight="1" x14ac:dyDescent="0.25">
      <c r="A3149" s="24"/>
      <c r="B3149" s="24"/>
      <c r="C3149" s="24"/>
      <c r="D3149" s="35"/>
      <c r="E3149" s="24"/>
      <c r="F3149" s="24"/>
      <c r="G3149" s="24"/>
      <c r="H3149" s="24"/>
      <c r="I3149" s="24"/>
      <c r="J3149" s="24"/>
      <c r="K3149" s="24"/>
      <c r="L3149" s="24"/>
      <c r="M3149" s="24"/>
      <c r="Q3149" s="24">
        <v>0</v>
      </c>
    </row>
    <row r="3150" spans="1:17" ht="22.5" x14ac:dyDescent="0.25">
      <c r="A3150" s="13" t="s">
        <v>328</v>
      </c>
      <c r="B3150" s="14" t="s">
        <v>22</v>
      </c>
      <c r="C3150" s="14" t="s">
        <v>23</v>
      </c>
      <c r="D3150" s="25" t="s">
        <v>329</v>
      </c>
      <c r="E3150" s="15"/>
      <c r="F3150" s="15"/>
      <c r="G3150" s="15"/>
      <c r="H3150" s="15"/>
      <c r="I3150" s="15"/>
      <c r="J3150" s="15"/>
      <c r="K3150" s="16">
        <f>K3157</f>
        <v>3</v>
      </c>
      <c r="L3150" s="17">
        <f>L3157</f>
        <v>400.93</v>
      </c>
      <c r="M3150" s="17">
        <f>M3157</f>
        <v>1202.79</v>
      </c>
      <c r="Q3150" s="17">
        <v>400.93</v>
      </c>
    </row>
    <row r="3151" spans="1:17" ht="56.25" x14ac:dyDescent="0.25">
      <c r="A3151" s="15"/>
      <c r="B3151" s="15"/>
      <c r="C3151" s="15"/>
      <c r="D3151" s="25" t="s">
        <v>330</v>
      </c>
      <c r="E3151" s="15"/>
      <c r="F3151" s="15"/>
      <c r="G3151" s="15"/>
      <c r="H3151" s="15"/>
      <c r="I3151" s="15"/>
      <c r="J3151" s="15"/>
      <c r="K3151" s="15"/>
      <c r="L3151" s="15"/>
      <c r="M3151" s="15"/>
      <c r="Q3151" s="15">
        <v>0</v>
      </c>
    </row>
    <row r="3152" spans="1:17" x14ac:dyDescent="0.25">
      <c r="A3152" s="15"/>
      <c r="B3152" s="15"/>
      <c r="C3152" s="15"/>
      <c r="D3152" s="34"/>
      <c r="E3152" s="14" t="s">
        <v>772</v>
      </c>
      <c r="F3152" s="18"/>
      <c r="G3152" s="22"/>
      <c r="H3152" s="22"/>
      <c r="I3152" s="22"/>
      <c r="J3152" s="17">
        <f>OR(F3152&lt;&gt;0,G3152&lt;&gt;0,H3152&lt;&gt;0,I3152&lt;&gt;0)*(F3152 + (F3152 = 0))*(G3152 + (G3152 = 0))*(H3152 + (H3152 = 0))*(I3152 + (I3152 = 0))</f>
        <v>0</v>
      </c>
      <c r="K3152" s="15"/>
      <c r="L3152" s="15"/>
      <c r="M3152" s="15"/>
      <c r="Q3152" s="15">
        <v>0</v>
      </c>
    </row>
    <row r="3153" spans="1:17" x14ac:dyDescent="0.25">
      <c r="A3153" s="15"/>
      <c r="B3153" s="15"/>
      <c r="C3153" s="15"/>
      <c r="D3153" s="34"/>
      <c r="E3153" s="14" t="s">
        <v>1035</v>
      </c>
      <c r="F3153" s="18">
        <v>1</v>
      </c>
      <c r="G3153" s="22">
        <v>0</v>
      </c>
      <c r="H3153" s="22">
        <v>0</v>
      </c>
      <c r="I3153" s="22">
        <v>0</v>
      </c>
      <c r="J3153" s="17">
        <f>OR(F3153&lt;&gt;0,G3153&lt;&gt;0,H3153&lt;&gt;0,I3153&lt;&gt;0)*(F3153 + (F3153 = 0))*(G3153 + (G3153 = 0))*(H3153 + (H3153 = 0))*(I3153 + (I3153 = 0))</f>
        <v>1</v>
      </c>
      <c r="K3153" s="15"/>
      <c r="L3153" s="15"/>
      <c r="M3153" s="15"/>
      <c r="Q3153" s="15">
        <v>0</v>
      </c>
    </row>
    <row r="3154" spans="1:17" x14ac:dyDescent="0.25">
      <c r="A3154" s="15"/>
      <c r="B3154" s="15"/>
      <c r="C3154" s="15"/>
      <c r="D3154" s="34"/>
      <c r="E3154" s="14" t="s">
        <v>1036</v>
      </c>
      <c r="F3154" s="18">
        <v>1</v>
      </c>
      <c r="G3154" s="22">
        <v>0</v>
      </c>
      <c r="H3154" s="22">
        <v>0</v>
      </c>
      <c r="I3154" s="22">
        <v>0</v>
      </c>
      <c r="J3154" s="17">
        <f>OR(F3154&lt;&gt;0,G3154&lt;&gt;0,H3154&lt;&gt;0,I3154&lt;&gt;0)*(F3154 + (F3154 = 0))*(G3154 + (G3154 = 0))*(H3154 + (H3154 = 0))*(I3154 + (I3154 = 0))</f>
        <v>1</v>
      </c>
      <c r="K3154" s="15"/>
      <c r="L3154" s="15"/>
      <c r="M3154" s="15"/>
      <c r="Q3154" s="15">
        <v>0</v>
      </c>
    </row>
    <row r="3155" spans="1:17" x14ac:dyDescent="0.25">
      <c r="A3155" s="15"/>
      <c r="B3155" s="15"/>
      <c r="C3155" s="15"/>
      <c r="D3155" s="34"/>
      <c r="E3155" s="14" t="s">
        <v>1038</v>
      </c>
      <c r="F3155" s="18"/>
      <c r="G3155" s="22"/>
      <c r="H3155" s="22"/>
      <c r="I3155" s="22"/>
      <c r="J3155" s="17">
        <f>OR(F3155&lt;&gt;0,G3155&lt;&gt;0,H3155&lt;&gt;0,I3155&lt;&gt;0)*(F3155 + (F3155 = 0))*(G3155 + (G3155 = 0))*(H3155 + (H3155 = 0))*(I3155 + (I3155 = 0))</f>
        <v>0</v>
      </c>
      <c r="K3155" s="15"/>
      <c r="L3155" s="15"/>
      <c r="M3155" s="15"/>
      <c r="Q3155" s="15">
        <v>0</v>
      </c>
    </row>
    <row r="3156" spans="1:17" x14ac:dyDescent="0.25">
      <c r="A3156" s="15"/>
      <c r="B3156" s="15"/>
      <c r="C3156" s="15"/>
      <c r="D3156" s="34"/>
      <c r="E3156" s="14" t="s">
        <v>1037</v>
      </c>
      <c r="F3156" s="18">
        <v>1</v>
      </c>
      <c r="G3156" s="22">
        <v>0</v>
      </c>
      <c r="H3156" s="22">
        <v>0</v>
      </c>
      <c r="I3156" s="22">
        <v>0</v>
      </c>
      <c r="J3156" s="17">
        <f>OR(F3156&lt;&gt;0,G3156&lt;&gt;0,H3156&lt;&gt;0,I3156&lt;&gt;0)*(F3156 + (F3156 = 0))*(G3156 + (G3156 = 0))*(H3156 + (H3156 = 0))*(I3156 + (I3156 = 0))</f>
        <v>1</v>
      </c>
      <c r="K3156" s="15"/>
      <c r="L3156" s="15"/>
      <c r="M3156" s="15"/>
      <c r="Q3156" s="15">
        <v>0</v>
      </c>
    </row>
    <row r="3157" spans="1:17" x14ac:dyDescent="0.25">
      <c r="A3157" s="15"/>
      <c r="B3157" s="15"/>
      <c r="C3157" s="15"/>
      <c r="D3157" s="34"/>
      <c r="E3157" s="15"/>
      <c r="F3157" s="15"/>
      <c r="G3157" s="15"/>
      <c r="H3157" s="15"/>
      <c r="I3157" s="15"/>
      <c r="J3157" s="20" t="s">
        <v>332</v>
      </c>
      <c r="K3157" s="21">
        <f>SUM(J3152:J3156)</f>
        <v>3</v>
      </c>
      <c r="L3157" s="22">
        <f>+Q3157</f>
        <v>400.93</v>
      </c>
      <c r="M3157" s="23">
        <f>ROUND(K3157*L3157,2)</f>
        <v>1202.79</v>
      </c>
      <c r="Q3157" s="22">
        <v>400.93</v>
      </c>
    </row>
    <row r="3158" spans="1:17" ht="0.95" customHeight="1" x14ac:dyDescent="0.25">
      <c r="A3158" s="24"/>
      <c r="B3158" s="24"/>
      <c r="C3158" s="24"/>
      <c r="D3158" s="35"/>
      <c r="E3158" s="24"/>
      <c r="F3158" s="24"/>
      <c r="G3158" s="24"/>
      <c r="H3158" s="24"/>
      <c r="I3158" s="24"/>
      <c r="J3158" s="24"/>
      <c r="K3158" s="24"/>
      <c r="L3158" s="24"/>
      <c r="M3158" s="24"/>
      <c r="Q3158" s="24">
        <v>0</v>
      </c>
    </row>
    <row r="3159" spans="1:17" ht="22.5" x14ac:dyDescent="0.25">
      <c r="A3159" s="13" t="s">
        <v>651</v>
      </c>
      <c r="B3159" s="14" t="s">
        <v>22</v>
      </c>
      <c r="C3159" s="14" t="s">
        <v>23</v>
      </c>
      <c r="D3159" s="25" t="s">
        <v>652</v>
      </c>
      <c r="E3159" s="15"/>
      <c r="F3159" s="15"/>
      <c r="G3159" s="15"/>
      <c r="H3159" s="15"/>
      <c r="I3159" s="15"/>
      <c r="J3159" s="15"/>
      <c r="K3159" s="16">
        <f>K3162</f>
        <v>1</v>
      </c>
      <c r="L3159" s="17">
        <f>L3162</f>
        <v>34.28</v>
      </c>
      <c r="M3159" s="17">
        <f>M3162</f>
        <v>34.28</v>
      </c>
      <c r="Q3159" s="17">
        <v>34.28</v>
      </c>
    </row>
    <row r="3160" spans="1:17" ht="67.5" x14ac:dyDescent="0.25">
      <c r="A3160" s="15"/>
      <c r="B3160" s="15"/>
      <c r="C3160" s="15"/>
      <c r="D3160" s="25" t="s">
        <v>653</v>
      </c>
      <c r="E3160" s="15"/>
      <c r="F3160" s="15"/>
      <c r="G3160" s="15"/>
      <c r="H3160" s="15"/>
      <c r="I3160" s="15"/>
      <c r="J3160" s="15"/>
      <c r="K3160" s="15"/>
      <c r="L3160" s="15"/>
      <c r="M3160" s="15"/>
      <c r="Q3160" s="15">
        <v>0</v>
      </c>
    </row>
    <row r="3161" spans="1:17" x14ac:dyDescent="0.25">
      <c r="A3161" s="15"/>
      <c r="B3161" s="15"/>
      <c r="C3161" s="15"/>
      <c r="D3161" s="34"/>
      <c r="E3161" s="14" t="s">
        <v>1039</v>
      </c>
      <c r="F3161" s="18">
        <v>1</v>
      </c>
      <c r="G3161" s="19">
        <v>0</v>
      </c>
      <c r="H3161" s="19">
        <v>0</v>
      </c>
      <c r="I3161" s="19">
        <v>0</v>
      </c>
      <c r="J3161" s="16">
        <f>OR(F3161&lt;&gt;0,G3161&lt;&gt;0,H3161&lt;&gt;0,I3161&lt;&gt;0)*(F3161 + (F3161 = 0))*(G3161 + (G3161 = 0))*(H3161 + (H3161 = 0))*(I3161 + (I3161 = 0))</f>
        <v>1</v>
      </c>
      <c r="K3161" s="15"/>
      <c r="L3161" s="15"/>
      <c r="M3161" s="15"/>
      <c r="Q3161" s="15">
        <v>0</v>
      </c>
    </row>
    <row r="3162" spans="1:17" x14ac:dyDescent="0.25">
      <c r="A3162" s="15"/>
      <c r="B3162" s="15"/>
      <c r="C3162" s="15"/>
      <c r="D3162" s="34"/>
      <c r="E3162" s="15"/>
      <c r="F3162" s="15"/>
      <c r="G3162" s="15"/>
      <c r="H3162" s="15"/>
      <c r="I3162" s="15"/>
      <c r="J3162" s="20" t="s">
        <v>656</v>
      </c>
      <c r="K3162" s="21">
        <f>J3161</f>
        <v>1</v>
      </c>
      <c r="L3162" s="22">
        <f>+Q3162</f>
        <v>34.28</v>
      </c>
      <c r="M3162" s="23">
        <f>ROUND(K3162*L3162,2)</f>
        <v>34.28</v>
      </c>
      <c r="Q3162" s="22">
        <v>34.28</v>
      </c>
    </row>
    <row r="3163" spans="1:17" ht="0.95" customHeight="1" x14ac:dyDescent="0.25">
      <c r="A3163" s="24"/>
      <c r="B3163" s="24"/>
      <c r="C3163" s="24"/>
      <c r="D3163" s="35"/>
      <c r="E3163" s="24"/>
      <c r="F3163" s="24"/>
      <c r="G3163" s="24"/>
      <c r="H3163" s="24"/>
      <c r="I3163" s="24"/>
      <c r="J3163" s="24"/>
      <c r="K3163" s="24"/>
      <c r="L3163" s="24"/>
      <c r="M3163" s="24"/>
      <c r="Q3163" s="24">
        <v>0</v>
      </c>
    </row>
    <row r="3164" spans="1:17" ht="22.5" x14ac:dyDescent="0.25">
      <c r="A3164" s="13" t="s">
        <v>290</v>
      </c>
      <c r="B3164" s="14" t="s">
        <v>22</v>
      </c>
      <c r="C3164" s="14" t="s">
        <v>122</v>
      </c>
      <c r="D3164" s="25" t="s">
        <v>291</v>
      </c>
      <c r="E3164" s="15"/>
      <c r="F3164" s="15"/>
      <c r="G3164" s="15"/>
      <c r="H3164" s="15"/>
      <c r="I3164" s="15"/>
      <c r="J3164" s="15"/>
      <c r="K3164" s="16">
        <f>K3167</f>
        <v>5</v>
      </c>
      <c r="L3164" s="17">
        <f>L3167</f>
        <v>33.75</v>
      </c>
      <c r="M3164" s="17">
        <f>M3167</f>
        <v>168.75</v>
      </c>
      <c r="Q3164" s="17">
        <v>33.75</v>
      </c>
    </row>
    <row r="3165" spans="1:17" ht="67.5" x14ac:dyDescent="0.25">
      <c r="A3165" s="15"/>
      <c r="B3165" s="15"/>
      <c r="C3165" s="15"/>
      <c r="D3165" s="25" t="s">
        <v>292</v>
      </c>
      <c r="E3165" s="15"/>
      <c r="F3165" s="15"/>
      <c r="G3165" s="15"/>
      <c r="H3165" s="15"/>
      <c r="I3165" s="15"/>
      <c r="J3165" s="15"/>
      <c r="K3165" s="15"/>
      <c r="L3165" s="15"/>
      <c r="M3165" s="15"/>
      <c r="Q3165" s="15">
        <v>0</v>
      </c>
    </row>
    <row r="3166" spans="1:17" x14ac:dyDescent="0.25">
      <c r="A3166" s="15"/>
      <c r="B3166" s="15"/>
      <c r="C3166" s="15"/>
      <c r="D3166" s="34"/>
      <c r="E3166" s="14" t="s">
        <v>1040</v>
      </c>
      <c r="F3166" s="18">
        <v>5</v>
      </c>
      <c r="G3166" s="19">
        <v>0</v>
      </c>
      <c r="H3166" s="19">
        <v>0</v>
      </c>
      <c r="I3166" s="19">
        <v>0</v>
      </c>
      <c r="J3166" s="16">
        <f>OR(F3166&lt;&gt;0,G3166&lt;&gt;0,H3166&lt;&gt;0,I3166&lt;&gt;0)*(F3166 + (F3166 = 0))*(G3166 + (G3166 = 0))*(H3166 + (H3166 = 0))*(I3166 + (I3166 = 0))</f>
        <v>5</v>
      </c>
      <c r="K3166" s="15"/>
      <c r="L3166" s="15"/>
      <c r="M3166" s="15"/>
      <c r="Q3166" s="15">
        <v>0</v>
      </c>
    </row>
    <row r="3167" spans="1:17" x14ac:dyDescent="0.25">
      <c r="A3167" s="15"/>
      <c r="B3167" s="15"/>
      <c r="C3167" s="15"/>
      <c r="D3167" s="34"/>
      <c r="E3167" s="15"/>
      <c r="F3167" s="15"/>
      <c r="G3167" s="15"/>
      <c r="H3167" s="15"/>
      <c r="I3167" s="15"/>
      <c r="J3167" s="20" t="s">
        <v>294</v>
      </c>
      <c r="K3167" s="21">
        <f>J3166</f>
        <v>5</v>
      </c>
      <c r="L3167" s="22">
        <f>+Q3167</f>
        <v>33.75</v>
      </c>
      <c r="M3167" s="23">
        <f>ROUND(K3167*L3167,2)</f>
        <v>168.75</v>
      </c>
      <c r="Q3167" s="22">
        <v>33.75</v>
      </c>
    </row>
    <row r="3168" spans="1:17" ht="0.95" customHeight="1" x14ac:dyDescent="0.25">
      <c r="A3168" s="24"/>
      <c r="B3168" s="24"/>
      <c r="C3168" s="24"/>
      <c r="D3168" s="35"/>
      <c r="E3168" s="24"/>
      <c r="F3168" s="24"/>
      <c r="G3168" s="24"/>
      <c r="H3168" s="24"/>
      <c r="I3168" s="24"/>
      <c r="J3168" s="24"/>
      <c r="K3168" s="24"/>
      <c r="L3168" s="24"/>
      <c r="M3168" s="24"/>
      <c r="Q3168" s="24">
        <v>0</v>
      </c>
    </row>
    <row r="3169" spans="1:17" x14ac:dyDescent="0.25">
      <c r="A3169" s="13" t="s">
        <v>295</v>
      </c>
      <c r="B3169" s="14" t="s">
        <v>22</v>
      </c>
      <c r="C3169" s="14" t="s">
        <v>122</v>
      </c>
      <c r="D3169" s="25" t="s">
        <v>296</v>
      </c>
      <c r="E3169" s="15"/>
      <c r="F3169" s="15"/>
      <c r="G3169" s="15"/>
      <c r="H3169" s="15"/>
      <c r="I3169" s="15"/>
      <c r="J3169" s="15"/>
      <c r="K3169" s="16">
        <f>K3172</f>
        <v>5</v>
      </c>
      <c r="L3169" s="17">
        <f>L3172</f>
        <v>11.01</v>
      </c>
      <c r="M3169" s="17">
        <f>M3172</f>
        <v>55.05</v>
      </c>
      <c r="Q3169" s="17">
        <v>11.01</v>
      </c>
    </row>
    <row r="3170" spans="1:17" ht="45" x14ac:dyDescent="0.25">
      <c r="A3170" s="15"/>
      <c r="B3170" s="15"/>
      <c r="C3170" s="15"/>
      <c r="D3170" s="25" t="s">
        <v>297</v>
      </c>
      <c r="E3170" s="15"/>
      <c r="F3170" s="15"/>
      <c r="G3170" s="15"/>
      <c r="H3170" s="15"/>
      <c r="I3170" s="15"/>
      <c r="J3170" s="15"/>
      <c r="K3170" s="15"/>
      <c r="L3170" s="15"/>
      <c r="M3170" s="15"/>
      <c r="Q3170" s="15">
        <v>0</v>
      </c>
    </row>
    <row r="3171" spans="1:17" x14ac:dyDescent="0.25">
      <c r="A3171" s="15"/>
      <c r="B3171" s="15"/>
      <c r="C3171" s="15"/>
      <c r="D3171" s="34"/>
      <c r="E3171" s="14" t="s">
        <v>1040</v>
      </c>
      <c r="F3171" s="18">
        <v>5</v>
      </c>
      <c r="G3171" s="22">
        <v>0</v>
      </c>
      <c r="H3171" s="22">
        <v>0</v>
      </c>
      <c r="I3171" s="22">
        <v>0</v>
      </c>
      <c r="J3171" s="17">
        <f>OR(F3171&lt;&gt;0,G3171&lt;&gt;0,H3171&lt;&gt;0,I3171&lt;&gt;0)*(F3171 + (F3171 = 0))*(G3171 + (G3171 = 0))*(H3171 + (H3171 = 0))*(I3171 + (I3171 = 0))</f>
        <v>5</v>
      </c>
      <c r="K3171" s="15"/>
      <c r="L3171" s="15"/>
      <c r="M3171" s="15"/>
      <c r="Q3171" s="15">
        <v>0</v>
      </c>
    </row>
    <row r="3172" spans="1:17" x14ac:dyDescent="0.25">
      <c r="A3172" s="15"/>
      <c r="B3172" s="15"/>
      <c r="C3172" s="15"/>
      <c r="D3172" s="34"/>
      <c r="E3172" s="15"/>
      <c r="F3172" s="15"/>
      <c r="G3172" s="15"/>
      <c r="H3172" s="15"/>
      <c r="I3172" s="15"/>
      <c r="J3172" s="20" t="s">
        <v>298</v>
      </c>
      <c r="K3172" s="21">
        <f>J3171</f>
        <v>5</v>
      </c>
      <c r="L3172" s="22">
        <f>+Q3172</f>
        <v>11.01</v>
      </c>
      <c r="M3172" s="23">
        <f>ROUND(K3172*L3172,2)</f>
        <v>55.05</v>
      </c>
      <c r="Q3172" s="22">
        <v>11.01</v>
      </c>
    </row>
    <row r="3173" spans="1:17" ht="0.95" customHeight="1" x14ac:dyDescent="0.25">
      <c r="A3173" s="24"/>
      <c r="B3173" s="24"/>
      <c r="C3173" s="24"/>
      <c r="D3173" s="35"/>
      <c r="E3173" s="24"/>
      <c r="F3173" s="24"/>
      <c r="G3173" s="24"/>
      <c r="H3173" s="24"/>
      <c r="I3173" s="24"/>
      <c r="J3173" s="24"/>
      <c r="K3173" s="24"/>
      <c r="L3173" s="24"/>
      <c r="M3173" s="24"/>
      <c r="Q3173" s="24">
        <v>0</v>
      </c>
    </row>
    <row r="3174" spans="1:17" x14ac:dyDescent="0.25">
      <c r="A3174" s="13" t="s">
        <v>299</v>
      </c>
      <c r="B3174" s="14" t="s">
        <v>22</v>
      </c>
      <c r="C3174" s="14" t="s">
        <v>122</v>
      </c>
      <c r="D3174" s="25" t="s">
        <v>300</v>
      </c>
      <c r="E3174" s="15"/>
      <c r="F3174" s="15"/>
      <c r="G3174" s="15"/>
      <c r="H3174" s="15"/>
      <c r="I3174" s="15"/>
      <c r="J3174" s="15"/>
      <c r="K3174" s="16">
        <f>K3177</f>
        <v>5</v>
      </c>
      <c r="L3174" s="17">
        <f>L3177</f>
        <v>22.47</v>
      </c>
      <c r="M3174" s="17">
        <f>M3177</f>
        <v>112.35</v>
      </c>
      <c r="Q3174" s="17">
        <v>22.47</v>
      </c>
    </row>
    <row r="3175" spans="1:17" ht="56.25" x14ac:dyDescent="0.25">
      <c r="A3175" s="15"/>
      <c r="B3175" s="15"/>
      <c r="C3175" s="15"/>
      <c r="D3175" s="25" t="s">
        <v>301</v>
      </c>
      <c r="E3175" s="15"/>
      <c r="F3175" s="15"/>
      <c r="G3175" s="15"/>
      <c r="H3175" s="15"/>
      <c r="I3175" s="15"/>
      <c r="J3175" s="15"/>
      <c r="K3175" s="15"/>
      <c r="L3175" s="15"/>
      <c r="M3175" s="15"/>
      <c r="Q3175" s="15">
        <v>0</v>
      </c>
    </row>
    <row r="3176" spans="1:17" x14ac:dyDescent="0.25">
      <c r="A3176" s="15"/>
      <c r="B3176" s="15"/>
      <c r="C3176" s="15"/>
      <c r="D3176" s="34"/>
      <c r="E3176" s="14" t="s">
        <v>1040</v>
      </c>
      <c r="F3176" s="18">
        <v>5</v>
      </c>
      <c r="G3176" s="22">
        <v>0</v>
      </c>
      <c r="H3176" s="22">
        <v>0</v>
      </c>
      <c r="I3176" s="22">
        <v>0</v>
      </c>
      <c r="J3176" s="17">
        <f>OR(F3176&lt;&gt;0,G3176&lt;&gt;0,H3176&lt;&gt;0,I3176&lt;&gt;0)*(F3176 + (F3176 = 0))*(G3176 + (G3176 = 0))*(H3176 + (H3176 = 0))*(I3176 + (I3176 = 0))</f>
        <v>5</v>
      </c>
      <c r="K3176" s="15"/>
      <c r="L3176" s="15"/>
      <c r="M3176" s="15"/>
      <c r="Q3176" s="15">
        <v>0</v>
      </c>
    </row>
    <row r="3177" spans="1:17" x14ac:dyDescent="0.25">
      <c r="A3177" s="15"/>
      <c r="B3177" s="15"/>
      <c r="C3177" s="15"/>
      <c r="D3177" s="34"/>
      <c r="E3177" s="15"/>
      <c r="F3177" s="15"/>
      <c r="G3177" s="15"/>
      <c r="H3177" s="15"/>
      <c r="I3177" s="15"/>
      <c r="J3177" s="20" t="s">
        <v>302</v>
      </c>
      <c r="K3177" s="21">
        <f>J3176</f>
        <v>5</v>
      </c>
      <c r="L3177" s="22">
        <f>+Q3177</f>
        <v>22.47</v>
      </c>
      <c r="M3177" s="23">
        <f>ROUND(K3177*L3177,2)</f>
        <v>112.35</v>
      </c>
      <c r="Q3177" s="22">
        <v>22.47</v>
      </c>
    </row>
    <row r="3178" spans="1:17" ht="0.95" customHeight="1" x14ac:dyDescent="0.25">
      <c r="A3178" s="24"/>
      <c r="B3178" s="24"/>
      <c r="C3178" s="24"/>
      <c r="D3178" s="35"/>
      <c r="E3178" s="24"/>
      <c r="F3178" s="24"/>
      <c r="G3178" s="24"/>
      <c r="H3178" s="24"/>
      <c r="I3178" s="24"/>
      <c r="J3178" s="24"/>
      <c r="K3178" s="24"/>
      <c r="L3178" s="24"/>
      <c r="M3178" s="24"/>
      <c r="Q3178" s="24">
        <v>0</v>
      </c>
    </row>
    <row r="3179" spans="1:17" ht="22.5" x14ac:dyDescent="0.25">
      <c r="A3179" s="13" t="s">
        <v>303</v>
      </c>
      <c r="B3179" s="14" t="s">
        <v>22</v>
      </c>
      <c r="C3179" s="14" t="s">
        <v>122</v>
      </c>
      <c r="D3179" s="25" t="s">
        <v>304</v>
      </c>
      <c r="E3179" s="15"/>
      <c r="F3179" s="15"/>
      <c r="G3179" s="15"/>
      <c r="H3179" s="15"/>
      <c r="I3179" s="15"/>
      <c r="J3179" s="15"/>
      <c r="K3179" s="16">
        <f>K3182</f>
        <v>5</v>
      </c>
      <c r="L3179" s="17">
        <f>L3182</f>
        <v>33.619999999999997</v>
      </c>
      <c r="M3179" s="17">
        <f>M3182</f>
        <v>168.1</v>
      </c>
      <c r="Q3179" s="17">
        <v>33.619999999999997</v>
      </c>
    </row>
    <row r="3180" spans="1:17" ht="33.75" x14ac:dyDescent="0.25">
      <c r="A3180" s="15"/>
      <c r="B3180" s="15"/>
      <c r="C3180" s="15"/>
      <c r="D3180" s="25" t="s">
        <v>305</v>
      </c>
      <c r="E3180" s="15"/>
      <c r="F3180" s="15"/>
      <c r="G3180" s="15"/>
      <c r="H3180" s="15"/>
      <c r="I3180" s="15"/>
      <c r="J3180" s="15"/>
      <c r="K3180" s="15"/>
      <c r="L3180" s="15"/>
      <c r="M3180" s="15"/>
      <c r="Q3180" s="15">
        <v>0</v>
      </c>
    </row>
    <row r="3181" spans="1:17" x14ac:dyDescent="0.25">
      <c r="A3181" s="15"/>
      <c r="B3181" s="15"/>
      <c r="C3181" s="15"/>
      <c r="D3181" s="34"/>
      <c r="E3181" s="14" t="s">
        <v>1040</v>
      </c>
      <c r="F3181" s="18">
        <v>5</v>
      </c>
      <c r="G3181" s="19">
        <v>0</v>
      </c>
      <c r="H3181" s="19">
        <v>0</v>
      </c>
      <c r="I3181" s="19">
        <v>0</v>
      </c>
      <c r="J3181" s="16">
        <f>OR(F3181&lt;&gt;0,G3181&lt;&gt;0,H3181&lt;&gt;0,I3181&lt;&gt;0)*(F3181 + (F3181 = 0))*(G3181 + (G3181 = 0))*(H3181 + (H3181 = 0))*(I3181 + (I3181 = 0))</f>
        <v>5</v>
      </c>
      <c r="K3181" s="15"/>
      <c r="L3181" s="15"/>
      <c r="M3181" s="15"/>
      <c r="Q3181" s="15">
        <v>0</v>
      </c>
    </row>
    <row r="3182" spans="1:17" x14ac:dyDescent="0.25">
      <c r="A3182" s="15"/>
      <c r="B3182" s="15"/>
      <c r="C3182" s="15"/>
      <c r="D3182" s="34"/>
      <c r="E3182" s="15"/>
      <c r="F3182" s="15"/>
      <c r="G3182" s="15"/>
      <c r="H3182" s="15"/>
      <c r="I3182" s="15"/>
      <c r="J3182" s="20" t="s">
        <v>306</v>
      </c>
      <c r="K3182" s="21">
        <f>J3181</f>
        <v>5</v>
      </c>
      <c r="L3182" s="22">
        <f>+Q3182</f>
        <v>33.619999999999997</v>
      </c>
      <c r="M3182" s="23">
        <f>ROUND(K3182*L3182,2)</f>
        <v>168.1</v>
      </c>
      <c r="Q3182" s="22">
        <v>33.619999999999997</v>
      </c>
    </row>
    <row r="3183" spans="1:17" ht="0.95" customHeight="1" x14ac:dyDescent="0.25">
      <c r="A3183" s="24"/>
      <c r="B3183" s="24"/>
      <c r="C3183" s="24"/>
      <c r="D3183" s="35"/>
      <c r="E3183" s="24"/>
      <c r="F3183" s="24"/>
      <c r="G3183" s="24"/>
      <c r="H3183" s="24"/>
      <c r="I3183" s="24"/>
      <c r="J3183" s="24"/>
      <c r="K3183" s="24"/>
      <c r="L3183" s="24"/>
      <c r="M3183" s="24"/>
      <c r="Q3183" s="24">
        <v>0</v>
      </c>
    </row>
    <row r="3184" spans="1:17" x14ac:dyDescent="0.25">
      <c r="A3184" s="13" t="s">
        <v>307</v>
      </c>
      <c r="B3184" s="14" t="s">
        <v>22</v>
      </c>
      <c r="C3184" s="14" t="s">
        <v>88</v>
      </c>
      <c r="D3184" s="25" t="s">
        <v>308</v>
      </c>
      <c r="E3184" s="15"/>
      <c r="F3184" s="15"/>
      <c r="G3184" s="15"/>
      <c r="H3184" s="15"/>
      <c r="I3184" s="15"/>
      <c r="J3184" s="15"/>
      <c r="K3184" s="16">
        <f>K3187</f>
        <v>2</v>
      </c>
      <c r="L3184" s="17">
        <f>L3187</f>
        <v>169.97</v>
      </c>
      <c r="M3184" s="17">
        <f>M3187</f>
        <v>339.94</v>
      </c>
      <c r="Q3184" s="17">
        <v>169.97</v>
      </c>
    </row>
    <row r="3185" spans="1:17" ht="67.5" x14ac:dyDescent="0.25">
      <c r="A3185" s="15"/>
      <c r="B3185" s="15"/>
      <c r="C3185" s="15"/>
      <c r="D3185" s="25" t="s">
        <v>309</v>
      </c>
      <c r="E3185" s="15"/>
      <c r="F3185" s="15"/>
      <c r="G3185" s="15"/>
      <c r="H3185" s="15"/>
      <c r="I3185" s="15"/>
      <c r="J3185" s="15"/>
      <c r="K3185" s="15"/>
      <c r="L3185" s="15"/>
      <c r="M3185" s="15"/>
      <c r="Q3185" s="15">
        <v>0</v>
      </c>
    </row>
    <row r="3186" spans="1:17" x14ac:dyDescent="0.25">
      <c r="A3186" s="15"/>
      <c r="B3186" s="15"/>
      <c r="C3186" s="15"/>
      <c r="D3186" s="34"/>
      <c r="E3186" s="14" t="s">
        <v>1040</v>
      </c>
      <c r="F3186" s="18">
        <v>2</v>
      </c>
      <c r="G3186" s="19">
        <v>0</v>
      </c>
      <c r="H3186" s="19">
        <v>0</v>
      </c>
      <c r="I3186" s="19">
        <v>0</v>
      </c>
      <c r="J3186" s="16">
        <f>OR(F3186&lt;&gt;0,G3186&lt;&gt;0,H3186&lt;&gt;0,I3186&lt;&gt;0)*(F3186 + (F3186 = 0))*(G3186 + (G3186 = 0))*(H3186 + (H3186 = 0))*(I3186 + (I3186 = 0))</f>
        <v>2</v>
      </c>
      <c r="K3186" s="15"/>
      <c r="L3186" s="15"/>
      <c r="M3186" s="15"/>
      <c r="Q3186" s="15">
        <v>0</v>
      </c>
    </row>
    <row r="3187" spans="1:17" x14ac:dyDescent="0.25">
      <c r="A3187" s="15"/>
      <c r="B3187" s="15"/>
      <c r="C3187" s="15"/>
      <c r="D3187" s="34"/>
      <c r="E3187" s="15"/>
      <c r="F3187" s="15"/>
      <c r="G3187" s="15"/>
      <c r="H3187" s="15"/>
      <c r="I3187" s="15"/>
      <c r="J3187" s="20" t="s">
        <v>310</v>
      </c>
      <c r="K3187" s="21">
        <f>J3186</f>
        <v>2</v>
      </c>
      <c r="L3187" s="22">
        <f>+Q3187</f>
        <v>169.97</v>
      </c>
      <c r="M3187" s="23">
        <f>ROUND(K3187*L3187,2)</f>
        <v>339.94</v>
      </c>
      <c r="Q3187" s="22">
        <v>169.97</v>
      </c>
    </row>
    <row r="3188" spans="1:17" ht="0.95" customHeight="1" x14ac:dyDescent="0.25">
      <c r="A3188" s="24"/>
      <c r="B3188" s="24"/>
      <c r="C3188" s="24"/>
      <c r="D3188" s="35"/>
      <c r="E3188" s="24"/>
      <c r="F3188" s="24"/>
      <c r="G3188" s="24"/>
      <c r="H3188" s="24"/>
      <c r="I3188" s="24"/>
      <c r="J3188" s="24"/>
      <c r="K3188" s="24"/>
      <c r="L3188" s="24"/>
      <c r="M3188" s="24"/>
      <c r="Q3188" s="24">
        <v>0</v>
      </c>
    </row>
    <row r="3189" spans="1:17" ht="22.5" x14ac:dyDescent="0.25">
      <c r="A3189" s="13" t="s">
        <v>311</v>
      </c>
      <c r="B3189" s="14" t="s">
        <v>22</v>
      </c>
      <c r="C3189" s="14" t="s">
        <v>122</v>
      </c>
      <c r="D3189" s="25" t="s">
        <v>312</v>
      </c>
      <c r="E3189" s="15"/>
      <c r="F3189" s="15"/>
      <c r="G3189" s="15"/>
      <c r="H3189" s="15"/>
      <c r="I3189" s="15"/>
      <c r="J3189" s="15"/>
      <c r="K3189" s="16">
        <f>K3192</f>
        <v>5</v>
      </c>
      <c r="L3189" s="17">
        <f>L3192</f>
        <v>21.19</v>
      </c>
      <c r="M3189" s="17">
        <f>M3192</f>
        <v>105.95</v>
      </c>
      <c r="Q3189" s="17">
        <v>21.19</v>
      </c>
    </row>
    <row r="3190" spans="1:17" ht="56.25" x14ac:dyDescent="0.25">
      <c r="A3190" s="15"/>
      <c r="B3190" s="15"/>
      <c r="C3190" s="15"/>
      <c r="D3190" s="25" t="s">
        <v>313</v>
      </c>
      <c r="E3190" s="15"/>
      <c r="F3190" s="15"/>
      <c r="G3190" s="15"/>
      <c r="H3190" s="15"/>
      <c r="I3190" s="15"/>
      <c r="J3190" s="15"/>
      <c r="K3190" s="15"/>
      <c r="L3190" s="15"/>
      <c r="M3190" s="15"/>
      <c r="Q3190" s="15">
        <v>0</v>
      </c>
    </row>
    <row r="3191" spans="1:17" x14ac:dyDescent="0.25">
      <c r="A3191" s="15"/>
      <c r="B3191" s="15"/>
      <c r="C3191" s="15"/>
      <c r="D3191" s="34"/>
      <c r="E3191" s="14" t="s">
        <v>1040</v>
      </c>
      <c r="F3191" s="18">
        <v>5</v>
      </c>
      <c r="G3191" s="19">
        <v>0</v>
      </c>
      <c r="H3191" s="19">
        <v>0</v>
      </c>
      <c r="I3191" s="19">
        <v>0</v>
      </c>
      <c r="J3191" s="16">
        <f>OR(F3191&lt;&gt;0,G3191&lt;&gt;0,H3191&lt;&gt;0,I3191&lt;&gt;0)*(F3191 + (F3191 = 0))*(G3191 + (G3191 = 0))*(H3191 + (H3191 = 0))*(I3191 + (I3191 = 0))</f>
        <v>5</v>
      </c>
      <c r="K3191" s="15"/>
      <c r="L3191" s="15"/>
      <c r="M3191" s="15"/>
      <c r="Q3191" s="15">
        <v>0</v>
      </c>
    </row>
    <row r="3192" spans="1:17" x14ac:dyDescent="0.25">
      <c r="A3192" s="15"/>
      <c r="B3192" s="15"/>
      <c r="C3192" s="15"/>
      <c r="D3192" s="34"/>
      <c r="E3192" s="15"/>
      <c r="F3192" s="15"/>
      <c r="G3192" s="15"/>
      <c r="H3192" s="15"/>
      <c r="I3192" s="15"/>
      <c r="J3192" s="20" t="s">
        <v>314</v>
      </c>
      <c r="K3192" s="21">
        <f>J3191</f>
        <v>5</v>
      </c>
      <c r="L3192" s="22">
        <f>+Q3192</f>
        <v>21.19</v>
      </c>
      <c r="M3192" s="23">
        <f>ROUND(K3192*L3192,2)</f>
        <v>105.95</v>
      </c>
      <c r="Q3192" s="22">
        <v>21.19</v>
      </c>
    </row>
    <row r="3193" spans="1:17" ht="0.95" customHeight="1" x14ac:dyDescent="0.25">
      <c r="A3193" s="24"/>
      <c r="B3193" s="24"/>
      <c r="C3193" s="24"/>
      <c r="D3193" s="35"/>
      <c r="E3193" s="24"/>
      <c r="F3193" s="24"/>
      <c r="G3193" s="24"/>
      <c r="H3193" s="24"/>
      <c r="I3193" s="24"/>
      <c r="J3193" s="24"/>
      <c r="K3193" s="24"/>
      <c r="L3193" s="24"/>
      <c r="M3193" s="24"/>
      <c r="Q3193" s="24">
        <v>0</v>
      </c>
    </row>
    <row r="3194" spans="1:17" ht="22.5" x14ac:dyDescent="0.25">
      <c r="A3194" s="13" t="s">
        <v>315</v>
      </c>
      <c r="B3194" s="14" t="s">
        <v>22</v>
      </c>
      <c r="C3194" s="14" t="s">
        <v>122</v>
      </c>
      <c r="D3194" s="25" t="s">
        <v>316</v>
      </c>
      <c r="E3194" s="15"/>
      <c r="F3194" s="15"/>
      <c r="G3194" s="15"/>
      <c r="H3194" s="15"/>
      <c r="I3194" s="15"/>
      <c r="J3194" s="15"/>
      <c r="K3194" s="16">
        <f>K3197</f>
        <v>5</v>
      </c>
      <c r="L3194" s="17">
        <f>L3197</f>
        <v>74.42</v>
      </c>
      <c r="M3194" s="17">
        <f>M3197</f>
        <v>372.1</v>
      </c>
      <c r="Q3194" s="17">
        <v>74.42</v>
      </c>
    </row>
    <row r="3195" spans="1:17" ht="56.25" x14ac:dyDescent="0.25">
      <c r="A3195" s="15"/>
      <c r="B3195" s="15"/>
      <c r="C3195" s="15"/>
      <c r="D3195" s="25" t="s">
        <v>317</v>
      </c>
      <c r="E3195" s="15"/>
      <c r="F3195" s="15"/>
      <c r="G3195" s="15"/>
      <c r="H3195" s="15"/>
      <c r="I3195" s="15"/>
      <c r="J3195" s="15"/>
      <c r="K3195" s="15"/>
      <c r="L3195" s="15"/>
      <c r="M3195" s="15"/>
      <c r="Q3195" s="15">
        <v>0</v>
      </c>
    </row>
    <row r="3196" spans="1:17" x14ac:dyDescent="0.25">
      <c r="A3196" s="15"/>
      <c r="B3196" s="15"/>
      <c r="C3196" s="15"/>
      <c r="D3196" s="34"/>
      <c r="E3196" s="14" t="s">
        <v>1040</v>
      </c>
      <c r="F3196" s="18">
        <v>5</v>
      </c>
      <c r="G3196" s="19">
        <v>0</v>
      </c>
      <c r="H3196" s="19">
        <v>0</v>
      </c>
      <c r="I3196" s="19">
        <v>0</v>
      </c>
      <c r="J3196" s="16">
        <f>OR(F3196&lt;&gt;0,G3196&lt;&gt;0,H3196&lt;&gt;0,I3196&lt;&gt;0)*(F3196 + (F3196 = 0))*(G3196 + (G3196 = 0))*(H3196 + (H3196 = 0))*(I3196 + (I3196 = 0))</f>
        <v>5</v>
      </c>
      <c r="K3196" s="15"/>
      <c r="L3196" s="15"/>
      <c r="M3196" s="15"/>
      <c r="Q3196" s="15">
        <v>0</v>
      </c>
    </row>
    <row r="3197" spans="1:17" x14ac:dyDescent="0.25">
      <c r="A3197" s="15"/>
      <c r="B3197" s="15"/>
      <c r="C3197" s="15"/>
      <c r="D3197" s="34"/>
      <c r="E3197" s="15"/>
      <c r="F3197" s="15"/>
      <c r="G3197" s="15"/>
      <c r="H3197" s="15"/>
      <c r="I3197" s="15"/>
      <c r="J3197" s="20" t="s">
        <v>318</v>
      </c>
      <c r="K3197" s="21">
        <f>J3196</f>
        <v>5</v>
      </c>
      <c r="L3197" s="22">
        <f>+Q3197</f>
        <v>74.42</v>
      </c>
      <c r="M3197" s="23">
        <f>ROUND(K3197*L3197,2)</f>
        <v>372.1</v>
      </c>
      <c r="Q3197" s="22">
        <v>74.42</v>
      </c>
    </row>
    <row r="3198" spans="1:17" ht="0.95" customHeight="1" x14ac:dyDescent="0.25">
      <c r="A3198" s="24"/>
      <c r="B3198" s="24"/>
      <c r="C3198" s="24"/>
      <c r="D3198" s="35"/>
      <c r="E3198" s="24"/>
      <c r="F3198" s="24"/>
      <c r="G3198" s="24"/>
      <c r="H3198" s="24"/>
      <c r="I3198" s="24"/>
      <c r="J3198" s="24"/>
      <c r="K3198" s="24"/>
      <c r="L3198" s="24"/>
      <c r="M3198" s="24"/>
      <c r="Q3198" s="24">
        <v>0</v>
      </c>
    </row>
    <row r="3199" spans="1:17" x14ac:dyDescent="0.25">
      <c r="A3199" s="13" t="s">
        <v>319</v>
      </c>
      <c r="B3199" s="14" t="s">
        <v>22</v>
      </c>
      <c r="C3199" s="14" t="s">
        <v>122</v>
      </c>
      <c r="D3199" s="25" t="s">
        <v>320</v>
      </c>
      <c r="E3199" s="15"/>
      <c r="F3199" s="15"/>
      <c r="G3199" s="15"/>
      <c r="H3199" s="15"/>
      <c r="I3199" s="15"/>
      <c r="J3199" s="15"/>
      <c r="K3199" s="16">
        <f>K3202</f>
        <v>5</v>
      </c>
      <c r="L3199" s="17">
        <f>L3202</f>
        <v>99.11</v>
      </c>
      <c r="M3199" s="17">
        <f>M3202</f>
        <v>495.55</v>
      </c>
      <c r="Q3199" s="17">
        <v>99.11</v>
      </c>
    </row>
    <row r="3200" spans="1:17" ht="90" x14ac:dyDescent="0.25">
      <c r="A3200" s="15"/>
      <c r="B3200" s="15"/>
      <c r="C3200" s="15"/>
      <c r="D3200" s="25" t="s">
        <v>321</v>
      </c>
      <c r="E3200" s="15"/>
      <c r="F3200" s="15"/>
      <c r="G3200" s="15"/>
      <c r="H3200" s="15"/>
      <c r="I3200" s="15"/>
      <c r="J3200" s="15"/>
      <c r="K3200" s="15"/>
      <c r="L3200" s="15"/>
      <c r="M3200" s="15"/>
      <c r="Q3200" s="15">
        <v>0</v>
      </c>
    </row>
    <row r="3201" spans="1:17" x14ac:dyDescent="0.25">
      <c r="A3201" s="15"/>
      <c r="B3201" s="15"/>
      <c r="C3201" s="15"/>
      <c r="D3201" s="34"/>
      <c r="E3201" s="14" t="s">
        <v>1040</v>
      </c>
      <c r="F3201" s="18">
        <v>5</v>
      </c>
      <c r="G3201" s="19">
        <v>0</v>
      </c>
      <c r="H3201" s="19">
        <v>0</v>
      </c>
      <c r="I3201" s="19">
        <v>0</v>
      </c>
      <c r="J3201" s="16">
        <f>OR(F3201&lt;&gt;0,G3201&lt;&gt;0,H3201&lt;&gt;0,I3201&lt;&gt;0)*(F3201 + (F3201 = 0))*(G3201 + (G3201 = 0))*(H3201 + (H3201 = 0))*(I3201 + (I3201 = 0))</f>
        <v>5</v>
      </c>
      <c r="K3201" s="15"/>
      <c r="L3201" s="15"/>
      <c r="M3201" s="15"/>
      <c r="Q3201" s="15">
        <v>0</v>
      </c>
    </row>
    <row r="3202" spans="1:17" x14ac:dyDescent="0.25">
      <c r="A3202" s="15"/>
      <c r="B3202" s="15"/>
      <c r="C3202" s="15"/>
      <c r="D3202" s="34"/>
      <c r="E3202" s="15"/>
      <c r="F3202" s="15"/>
      <c r="G3202" s="15"/>
      <c r="H3202" s="15"/>
      <c r="I3202" s="15"/>
      <c r="J3202" s="20" t="s">
        <v>322</v>
      </c>
      <c r="K3202" s="21">
        <f>J3201</f>
        <v>5</v>
      </c>
      <c r="L3202" s="22">
        <f>+Q3202</f>
        <v>99.11</v>
      </c>
      <c r="M3202" s="23">
        <f>ROUND(K3202*L3202,2)</f>
        <v>495.55</v>
      </c>
      <c r="Q3202" s="22">
        <v>99.11</v>
      </c>
    </row>
    <row r="3203" spans="1:17" ht="0.95" customHeight="1" x14ac:dyDescent="0.25">
      <c r="A3203" s="24"/>
      <c r="B3203" s="24"/>
      <c r="C3203" s="24"/>
      <c r="D3203" s="35"/>
      <c r="E3203" s="24"/>
      <c r="F3203" s="24"/>
      <c r="G3203" s="24"/>
      <c r="H3203" s="24"/>
      <c r="I3203" s="24"/>
      <c r="J3203" s="24"/>
      <c r="K3203" s="24"/>
      <c r="L3203" s="24"/>
      <c r="M3203" s="24"/>
      <c r="Q3203" s="24">
        <v>0</v>
      </c>
    </row>
    <row r="3204" spans="1:17" x14ac:dyDescent="0.25">
      <c r="A3204" s="15"/>
      <c r="B3204" s="15"/>
      <c r="C3204" s="15"/>
      <c r="D3204" s="34"/>
      <c r="E3204" s="15"/>
      <c r="F3204" s="15"/>
      <c r="G3204" s="15"/>
      <c r="H3204" s="15"/>
      <c r="I3204" s="15"/>
      <c r="J3204" s="20" t="s">
        <v>1041</v>
      </c>
      <c r="K3204" s="19">
        <v>1</v>
      </c>
      <c r="L3204" s="23">
        <f>M3103+M3114+M3119+M3130+M3141+M3150+M3159+M3164+M3169+M3174+M3179+M3184+M3189+M3194+M3199</f>
        <v>12890.59</v>
      </c>
      <c r="M3204" s="23">
        <f>ROUND(K3204*L3204,2)</f>
        <v>12890.59</v>
      </c>
      <c r="Q3204" s="23">
        <v>12890.58</v>
      </c>
    </row>
    <row r="3205" spans="1:17" ht="0.95" customHeight="1" x14ac:dyDescent="0.25">
      <c r="A3205" s="24"/>
      <c r="B3205" s="24"/>
      <c r="C3205" s="24"/>
      <c r="D3205" s="35"/>
      <c r="E3205" s="24"/>
      <c r="F3205" s="24"/>
      <c r="G3205" s="24"/>
      <c r="H3205" s="24"/>
      <c r="I3205" s="24"/>
      <c r="J3205" s="24"/>
      <c r="K3205" s="24"/>
      <c r="L3205" s="24"/>
      <c r="M3205" s="24"/>
      <c r="Q3205" s="24">
        <v>0</v>
      </c>
    </row>
    <row r="3206" spans="1:17" x14ac:dyDescent="0.25">
      <c r="A3206" s="9" t="s">
        <v>1042</v>
      </c>
      <c r="B3206" s="9" t="s">
        <v>16</v>
      </c>
      <c r="C3206" s="9" t="s">
        <v>17</v>
      </c>
      <c r="D3206" s="33" t="s">
        <v>335</v>
      </c>
      <c r="E3206" s="10"/>
      <c r="F3206" s="10"/>
      <c r="G3206" s="10"/>
      <c r="H3206" s="10"/>
      <c r="I3206" s="10"/>
      <c r="J3206" s="10"/>
      <c r="K3206" s="11">
        <f>K3253</f>
        <v>1</v>
      </c>
      <c r="L3206" s="12">
        <f>L3253</f>
        <v>24750.17</v>
      </c>
      <c r="M3206" s="12">
        <f>M3253</f>
        <v>24750.17</v>
      </c>
      <c r="Q3206" s="12">
        <v>24751.39</v>
      </c>
    </row>
    <row r="3207" spans="1:17" x14ac:dyDescent="0.25">
      <c r="A3207" s="13" t="s">
        <v>336</v>
      </c>
      <c r="B3207" s="14" t="s">
        <v>22</v>
      </c>
      <c r="C3207" s="14" t="s">
        <v>122</v>
      </c>
      <c r="D3207" s="25" t="s">
        <v>337</v>
      </c>
      <c r="E3207" s="15"/>
      <c r="F3207" s="15"/>
      <c r="G3207" s="15"/>
      <c r="H3207" s="15"/>
      <c r="I3207" s="15"/>
      <c r="J3207" s="15"/>
      <c r="K3207" s="16">
        <f>K3210</f>
        <v>779.88</v>
      </c>
      <c r="L3207" s="17">
        <f>L3210</f>
        <v>0.36</v>
      </c>
      <c r="M3207" s="17">
        <f>M3210</f>
        <v>280.76</v>
      </c>
      <c r="Q3207" s="17">
        <v>0.36</v>
      </c>
    </row>
    <row r="3208" spans="1:17" ht="22.5" x14ac:dyDescent="0.25">
      <c r="A3208" s="15"/>
      <c r="B3208" s="15"/>
      <c r="C3208" s="15"/>
      <c r="D3208" s="25" t="s">
        <v>338</v>
      </c>
      <c r="E3208" s="15"/>
      <c r="F3208" s="15"/>
      <c r="G3208" s="15"/>
      <c r="H3208" s="15"/>
      <c r="I3208" s="15"/>
      <c r="J3208" s="15"/>
      <c r="K3208" s="15"/>
      <c r="L3208" s="15"/>
      <c r="M3208" s="15"/>
      <c r="Q3208" s="15">
        <v>0</v>
      </c>
    </row>
    <row r="3209" spans="1:17" x14ac:dyDescent="0.25">
      <c r="A3209" s="15"/>
      <c r="B3209" s="15"/>
      <c r="C3209" s="15"/>
      <c r="D3209" s="34"/>
      <c r="E3209" s="14" t="s">
        <v>73</v>
      </c>
      <c r="F3209" s="18">
        <v>0</v>
      </c>
      <c r="G3209" s="19">
        <v>779.88</v>
      </c>
      <c r="H3209" s="19">
        <v>0</v>
      </c>
      <c r="I3209" s="19">
        <v>0</v>
      </c>
      <c r="J3209" s="16">
        <f>OR(F3209&lt;&gt;0,G3209&lt;&gt;0,H3209&lt;&gt;0,I3209&lt;&gt;0)*(F3209 + (F3209 = 0))*(G3209 + (G3209 = 0))*(H3209 + (H3209 = 0))*(I3209 + (I3209 = 0))</f>
        <v>779.88</v>
      </c>
      <c r="K3209" s="15"/>
      <c r="L3209" s="15"/>
      <c r="M3209" s="15"/>
      <c r="Q3209" s="15">
        <v>0</v>
      </c>
    </row>
    <row r="3210" spans="1:17" x14ac:dyDescent="0.25">
      <c r="A3210" s="15"/>
      <c r="B3210" s="15"/>
      <c r="C3210" s="15"/>
      <c r="D3210" s="34"/>
      <c r="E3210" s="15"/>
      <c r="F3210" s="15"/>
      <c r="G3210" s="15"/>
      <c r="H3210" s="15"/>
      <c r="I3210" s="15"/>
      <c r="J3210" s="20" t="s">
        <v>340</v>
      </c>
      <c r="K3210" s="21">
        <f>J3209</f>
        <v>779.88</v>
      </c>
      <c r="L3210" s="22">
        <f>+Q3210</f>
        <v>0.36</v>
      </c>
      <c r="M3210" s="23">
        <f>ROUND(K3210*L3210,2)</f>
        <v>280.76</v>
      </c>
      <c r="Q3210" s="22">
        <v>0.36</v>
      </c>
    </row>
    <row r="3211" spans="1:17" ht="0.95" customHeight="1" x14ac:dyDescent="0.25">
      <c r="A3211" s="24"/>
      <c r="B3211" s="24"/>
      <c r="C3211" s="24"/>
      <c r="D3211" s="35"/>
      <c r="E3211" s="24"/>
      <c r="F3211" s="24"/>
      <c r="G3211" s="24"/>
      <c r="H3211" s="24"/>
      <c r="I3211" s="24"/>
      <c r="J3211" s="24"/>
      <c r="K3211" s="24"/>
      <c r="L3211" s="24"/>
      <c r="M3211" s="24"/>
      <c r="Q3211" s="24">
        <v>0</v>
      </c>
    </row>
    <row r="3212" spans="1:17" ht="22.5" x14ac:dyDescent="0.25">
      <c r="A3212" s="13" t="s">
        <v>341</v>
      </c>
      <c r="B3212" s="14" t="s">
        <v>22</v>
      </c>
      <c r="C3212" s="14" t="s">
        <v>88</v>
      </c>
      <c r="D3212" s="25" t="s">
        <v>342</v>
      </c>
      <c r="E3212" s="15"/>
      <c r="F3212" s="15"/>
      <c r="G3212" s="15"/>
      <c r="H3212" s="15"/>
      <c r="I3212" s="15"/>
      <c r="J3212" s="15"/>
      <c r="K3212" s="16">
        <f>K3221</f>
        <v>59.271999999999998</v>
      </c>
      <c r="L3212" s="17">
        <f>L3221</f>
        <v>143.5</v>
      </c>
      <c r="M3212" s="17">
        <f>M3221</f>
        <v>8505.5300000000007</v>
      </c>
      <c r="Q3212" s="17">
        <v>143.5</v>
      </c>
    </row>
    <row r="3213" spans="1:17" ht="67.5" x14ac:dyDescent="0.25">
      <c r="A3213" s="15"/>
      <c r="B3213" s="15"/>
      <c r="C3213" s="15"/>
      <c r="D3213" s="25" t="s">
        <v>343</v>
      </c>
      <c r="E3213" s="15"/>
      <c r="F3213" s="15"/>
      <c r="G3213" s="15"/>
      <c r="H3213" s="15"/>
      <c r="I3213" s="15"/>
      <c r="J3213" s="15"/>
      <c r="K3213" s="15"/>
      <c r="L3213" s="15"/>
      <c r="M3213" s="15"/>
      <c r="Q3213" s="15">
        <v>0</v>
      </c>
    </row>
    <row r="3214" spans="1:17" x14ac:dyDescent="0.25">
      <c r="A3214" s="15"/>
      <c r="B3214" s="15"/>
      <c r="C3214" s="15"/>
      <c r="D3214" s="34"/>
      <c r="E3214" s="14" t="s">
        <v>73</v>
      </c>
      <c r="F3214" s="18">
        <v>0</v>
      </c>
      <c r="G3214" s="19">
        <v>206.66</v>
      </c>
      <c r="H3214" s="19">
        <v>0</v>
      </c>
      <c r="I3214" s="19">
        <v>0.2</v>
      </c>
      <c r="J3214" s="16">
        <f t="shared" ref="J3214:J3220" si="63">OR(F3214&lt;&gt;0,G3214&lt;&gt;0,H3214&lt;&gt;0,I3214&lt;&gt;0)*(F3214 + (F3214 = 0))*(G3214 + (G3214 = 0))*(H3214 + (H3214 = 0))*(I3214 + (I3214 = 0))</f>
        <v>41.332000000000001</v>
      </c>
      <c r="K3214" s="15"/>
      <c r="L3214" s="15"/>
      <c r="M3214" s="15"/>
      <c r="Q3214" s="15">
        <v>0</v>
      </c>
    </row>
    <row r="3215" spans="1:17" x14ac:dyDescent="0.25">
      <c r="A3215" s="15"/>
      <c r="B3215" s="15"/>
      <c r="C3215" s="15"/>
      <c r="D3215" s="34"/>
      <c r="E3215" s="14" t="s">
        <v>1043</v>
      </c>
      <c r="F3215" s="18"/>
      <c r="G3215" s="19"/>
      <c r="H3215" s="19"/>
      <c r="I3215" s="19"/>
      <c r="J3215" s="16">
        <f t="shared" si="63"/>
        <v>0</v>
      </c>
      <c r="K3215" s="15"/>
      <c r="L3215" s="15"/>
      <c r="M3215" s="15"/>
      <c r="Q3215" s="15">
        <v>0</v>
      </c>
    </row>
    <row r="3216" spans="1:17" x14ac:dyDescent="0.25">
      <c r="A3216" s="15"/>
      <c r="B3216" s="15"/>
      <c r="C3216" s="15"/>
      <c r="D3216" s="34"/>
      <c r="E3216" s="14" t="s">
        <v>1018</v>
      </c>
      <c r="F3216" s="18">
        <v>0</v>
      </c>
      <c r="G3216" s="19">
        <v>44</v>
      </c>
      <c r="H3216" s="19">
        <v>0</v>
      </c>
      <c r="I3216" s="19">
        <v>0.1</v>
      </c>
      <c r="J3216" s="16">
        <f t="shared" si="63"/>
        <v>4.4000000000000004</v>
      </c>
      <c r="K3216" s="15"/>
      <c r="L3216" s="15"/>
      <c r="M3216" s="15"/>
      <c r="Q3216" s="15">
        <v>0</v>
      </c>
    </row>
    <row r="3217" spans="1:17" x14ac:dyDescent="0.25">
      <c r="A3217" s="15"/>
      <c r="B3217" s="15"/>
      <c r="C3217" s="15"/>
      <c r="D3217" s="34"/>
      <c r="E3217" s="14" t="s">
        <v>1019</v>
      </c>
      <c r="F3217" s="18">
        <v>0</v>
      </c>
      <c r="G3217" s="19">
        <v>22</v>
      </c>
      <c r="H3217" s="19">
        <v>0</v>
      </c>
      <c r="I3217" s="19">
        <v>0.1</v>
      </c>
      <c r="J3217" s="16">
        <f t="shared" si="63"/>
        <v>2.2000000000000002</v>
      </c>
      <c r="K3217" s="15"/>
      <c r="L3217" s="15"/>
      <c r="M3217" s="15"/>
      <c r="Q3217" s="15">
        <v>0</v>
      </c>
    </row>
    <row r="3218" spans="1:17" x14ac:dyDescent="0.25">
      <c r="A3218" s="15"/>
      <c r="B3218" s="15"/>
      <c r="C3218" s="15"/>
      <c r="D3218" s="34"/>
      <c r="E3218" s="14" t="s">
        <v>1020</v>
      </c>
      <c r="F3218" s="18">
        <v>0</v>
      </c>
      <c r="G3218" s="19">
        <v>55</v>
      </c>
      <c r="H3218" s="19">
        <v>0</v>
      </c>
      <c r="I3218" s="19">
        <v>0.1</v>
      </c>
      <c r="J3218" s="16">
        <f t="shared" si="63"/>
        <v>5.5</v>
      </c>
      <c r="K3218" s="15"/>
      <c r="L3218" s="15"/>
      <c r="M3218" s="15"/>
      <c r="Q3218" s="15">
        <v>0</v>
      </c>
    </row>
    <row r="3219" spans="1:17" x14ac:dyDescent="0.25">
      <c r="A3219" s="15"/>
      <c r="B3219" s="15"/>
      <c r="C3219" s="15"/>
      <c r="D3219" s="34"/>
      <c r="E3219" s="14" t="s">
        <v>1021</v>
      </c>
      <c r="F3219" s="18">
        <v>0</v>
      </c>
      <c r="G3219" s="19">
        <v>22</v>
      </c>
      <c r="H3219" s="19">
        <v>0</v>
      </c>
      <c r="I3219" s="19">
        <v>0.1</v>
      </c>
      <c r="J3219" s="16">
        <f t="shared" si="63"/>
        <v>2.2000000000000002</v>
      </c>
      <c r="K3219" s="15"/>
      <c r="L3219" s="15"/>
      <c r="M3219" s="15"/>
      <c r="Q3219" s="15">
        <v>0</v>
      </c>
    </row>
    <row r="3220" spans="1:17" x14ac:dyDescent="0.25">
      <c r="A3220" s="15"/>
      <c r="B3220" s="15"/>
      <c r="C3220" s="15"/>
      <c r="D3220" s="34"/>
      <c r="E3220" s="14" t="s">
        <v>1022</v>
      </c>
      <c r="F3220" s="18">
        <v>0</v>
      </c>
      <c r="G3220" s="19">
        <v>36.4</v>
      </c>
      <c r="H3220" s="19">
        <v>0</v>
      </c>
      <c r="I3220" s="19">
        <v>0.1</v>
      </c>
      <c r="J3220" s="16">
        <f t="shared" si="63"/>
        <v>3.64</v>
      </c>
      <c r="K3220" s="15"/>
      <c r="L3220" s="15"/>
      <c r="M3220" s="15"/>
      <c r="Q3220" s="15">
        <v>0</v>
      </c>
    </row>
    <row r="3221" spans="1:17" x14ac:dyDescent="0.25">
      <c r="A3221" s="15"/>
      <c r="B3221" s="15"/>
      <c r="C3221" s="15"/>
      <c r="D3221" s="34"/>
      <c r="E3221" s="15"/>
      <c r="F3221" s="15"/>
      <c r="G3221" s="15"/>
      <c r="H3221" s="15"/>
      <c r="I3221" s="15"/>
      <c r="J3221" s="20" t="s">
        <v>344</v>
      </c>
      <c r="K3221" s="21">
        <f>SUM(J3214:J3220)</f>
        <v>59.271999999999998</v>
      </c>
      <c r="L3221" s="22">
        <f>+Q3221</f>
        <v>143.5</v>
      </c>
      <c r="M3221" s="23">
        <f>ROUND(K3221*L3221,2)</f>
        <v>8505.5300000000007</v>
      </c>
      <c r="Q3221" s="22">
        <v>143.5</v>
      </c>
    </row>
    <row r="3222" spans="1:17" ht="0.95" customHeight="1" x14ac:dyDescent="0.25">
      <c r="A3222" s="24"/>
      <c r="B3222" s="24"/>
      <c r="C3222" s="24"/>
      <c r="D3222" s="35"/>
      <c r="E3222" s="24"/>
      <c r="F3222" s="24"/>
      <c r="G3222" s="24"/>
      <c r="H3222" s="24"/>
      <c r="I3222" s="24"/>
      <c r="J3222" s="24"/>
      <c r="K3222" s="24"/>
      <c r="L3222" s="24"/>
      <c r="M3222" s="24"/>
      <c r="Q3222" s="24">
        <v>0</v>
      </c>
    </row>
    <row r="3223" spans="1:17" x14ac:dyDescent="0.25">
      <c r="A3223" s="13" t="s">
        <v>663</v>
      </c>
      <c r="B3223" s="14" t="s">
        <v>22</v>
      </c>
      <c r="C3223" s="14" t="s">
        <v>122</v>
      </c>
      <c r="D3223" s="25" t="s">
        <v>664</v>
      </c>
      <c r="E3223" s="15"/>
      <c r="F3223" s="15"/>
      <c r="G3223" s="15"/>
      <c r="H3223" s="15"/>
      <c r="I3223" s="15"/>
      <c r="J3223" s="15"/>
      <c r="K3223" s="16">
        <f>K3226</f>
        <v>779.88</v>
      </c>
      <c r="L3223" s="17">
        <f>L3226</f>
        <v>0.59</v>
      </c>
      <c r="M3223" s="17">
        <f>M3226</f>
        <v>460.13</v>
      </c>
      <c r="Q3223" s="17">
        <v>0.59</v>
      </c>
    </row>
    <row r="3224" spans="1:17" ht="45" x14ac:dyDescent="0.25">
      <c r="A3224" s="15"/>
      <c r="B3224" s="15"/>
      <c r="C3224" s="15"/>
      <c r="D3224" s="25" t="s">
        <v>665</v>
      </c>
      <c r="E3224" s="15"/>
      <c r="F3224" s="15"/>
      <c r="G3224" s="15"/>
      <c r="H3224" s="15"/>
      <c r="I3224" s="15"/>
      <c r="J3224" s="15"/>
      <c r="K3224" s="15"/>
      <c r="L3224" s="15"/>
      <c r="M3224" s="15"/>
      <c r="Q3224" s="15">
        <v>0</v>
      </c>
    </row>
    <row r="3225" spans="1:17" x14ac:dyDescent="0.25">
      <c r="A3225" s="15"/>
      <c r="B3225" s="15"/>
      <c r="C3225" s="15"/>
      <c r="D3225" s="34"/>
      <c r="E3225" s="14" t="s">
        <v>73</v>
      </c>
      <c r="F3225" s="18">
        <v>0</v>
      </c>
      <c r="G3225" s="19">
        <v>779.88</v>
      </c>
      <c r="H3225" s="19">
        <v>0</v>
      </c>
      <c r="I3225" s="19">
        <v>0</v>
      </c>
      <c r="J3225" s="16">
        <f>OR(F3225&lt;&gt;0,G3225&lt;&gt;0,H3225&lt;&gt;0,I3225&lt;&gt;0)*(F3225 + (F3225 = 0))*(G3225 + (G3225 = 0))*(H3225 + (H3225 = 0))*(I3225 + (I3225 = 0))</f>
        <v>779.88</v>
      </c>
      <c r="K3225" s="15"/>
      <c r="L3225" s="15"/>
      <c r="M3225" s="15"/>
      <c r="Q3225" s="15">
        <v>0</v>
      </c>
    </row>
    <row r="3226" spans="1:17" x14ac:dyDescent="0.25">
      <c r="A3226" s="15"/>
      <c r="B3226" s="15"/>
      <c r="C3226" s="15"/>
      <c r="D3226" s="34"/>
      <c r="E3226" s="15"/>
      <c r="F3226" s="15"/>
      <c r="G3226" s="15"/>
      <c r="H3226" s="15"/>
      <c r="I3226" s="15"/>
      <c r="J3226" s="20" t="s">
        <v>666</v>
      </c>
      <c r="K3226" s="21">
        <f>J3225</f>
        <v>779.88</v>
      </c>
      <c r="L3226" s="22">
        <f>+Q3226</f>
        <v>0.59</v>
      </c>
      <c r="M3226" s="23">
        <f>ROUND(K3226*L3226,2)</f>
        <v>460.13</v>
      </c>
      <c r="Q3226" s="22">
        <v>0.59</v>
      </c>
    </row>
    <row r="3227" spans="1:17" ht="0.95" customHeight="1" x14ac:dyDescent="0.25">
      <c r="A3227" s="24"/>
      <c r="B3227" s="24"/>
      <c r="C3227" s="24"/>
      <c r="D3227" s="35"/>
      <c r="E3227" s="24"/>
      <c r="F3227" s="24"/>
      <c r="G3227" s="24"/>
      <c r="H3227" s="24"/>
      <c r="I3227" s="24"/>
      <c r="J3227" s="24"/>
      <c r="K3227" s="24"/>
      <c r="L3227" s="24"/>
      <c r="M3227" s="24"/>
      <c r="Q3227" s="24">
        <v>0</v>
      </c>
    </row>
    <row r="3228" spans="1:17" ht="22.5" x14ac:dyDescent="0.25">
      <c r="A3228" s="13" t="s">
        <v>353</v>
      </c>
      <c r="B3228" s="14" t="s">
        <v>22</v>
      </c>
      <c r="C3228" s="14" t="s">
        <v>122</v>
      </c>
      <c r="D3228" s="25" t="s">
        <v>354</v>
      </c>
      <c r="E3228" s="15"/>
      <c r="F3228" s="15"/>
      <c r="G3228" s="15"/>
      <c r="H3228" s="15"/>
      <c r="I3228" s="15"/>
      <c r="J3228" s="15"/>
      <c r="K3228" s="16">
        <f>K3231</f>
        <v>779.88</v>
      </c>
      <c r="L3228" s="17">
        <f>L3231</f>
        <v>15.66</v>
      </c>
      <c r="M3228" s="17">
        <f>M3231</f>
        <v>12212.92</v>
      </c>
      <c r="Q3228" s="17">
        <v>15.66</v>
      </c>
    </row>
    <row r="3229" spans="1:17" ht="56.25" x14ac:dyDescent="0.25">
      <c r="A3229" s="15"/>
      <c r="B3229" s="15"/>
      <c r="C3229" s="15"/>
      <c r="D3229" s="25" t="s">
        <v>355</v>
      </c>
      <c r="E3229" s="15"/>
      <c r="F3229" s="15"/>
      <c r="G3229" s="15"/>
      <c r="H3229" s="15"/>
      <c r="I3229" s="15"/>
      <c r="J3229" s="15"/>
      <c r="K3229" s="15"/>
      <c r="L3229" s="15"/>
      <c r="M3229" s="15"/>
      <c r="Q3229" s="15">
        <v>0</v>
      </c>
    </row>
    <row r="3230" spans="1:17" x14ac:dyDescent="0.25">
      <c r="A3230" s="15"/>
      <c r="B3230" s="15"/>
      <c r="C3230" s="15"/>
      <c r="D3230" s="34"/>
      <c r="E3230" s="14" t="s">
        <v>73</v>
      </c>
      <c r="F3230" s="18">
        <v>0</v>
      </c>
      <c r="G3230" s="19">
        <v>779.88</v>
      </c>
      <c r="H3230" s="19">
        <v>0</v>
      </c>
      <c r="I3230" s="19">
        <v>0</v>
      </c>
      <c r="J3230" s="16">
        <f>OR(F3230&lt;&gt;0,G3230&lt;&gt;0,H3230&lt;&gt;0,I3230&lt;&gt;0)*(F3230 + (F3230 = 0))*(G3230 + (G3230 = 0))*(H3230 + (H3230 = 0))*(I3230 + (I3230 = 0))</f>
        <v>779.88</v>
      </c>
      <c r="K3230" s="15"/>
      <c r="L3230" s="15"/>
      <c r="M3230" s="15"/>
      <c r="Q3230" s="15">
        <v>0</v>
      </c>
    </row>
    <row r="3231" spans="1:17" x14ac:dyDescent="0.25">
      <c r="A3231" s="15"/>
      <c r="B3231" s="15"/>
      <c r="C3231" s="15"/>
      <c r="D3231" s="34"/>
      <c r="E3231" s="15"/>
      <c r="F3231" s="15"/>
      <c r="G3231" s="15"/>
      <c r="H3231" s="15"/>
      <c r="I3231" s="15"/>
      <c r="J3231" s="20" t="s">
        <v>357</v>
      </c>
      <c r="K3231" s="21">
        <f>J3230</f>
        <v>779.88</v>
      </c>
      <c r="L3231" s="22">
        <f>+Q3231</f>
        <v>15.66</v>
      </c>
      <c r="M3231" s="23">
        <f>ROUND(K3231*L3231,2)</f>
        <v>12212.92</v>
      </c>
      <c r="Q3231" s="22">
        <v>15.66</v>
      </c>
    </row>
    <row r="3232" spans="1:17" ht="0.95" customHeight="1" x14ac:dyDescent="0.25">
      <c r="A3232" s="24"/>
      <c r="B3232" s="24"/>
      <c r="C3232" s="24"/>
      <c r="D3232" s="35"/>
      <c r="E3232" s="24"/>
      <c r="F3232" s="24"/>
      <c r="G3232" s="24"/>
      <c r="H3232" s="24"/>
      <c r="I3232" s="24"/>
      <c r="J3232" s="24"/>
      <c r="K3232" s="24"/>
      <c r="L3232" s="24"/>
      <c r="M3232" s="24"/>
      <c r="Q3232" s="24">
        <v>0</v>
      </c>
    </row>
    <row r="3233" spans="1:17" x14ac:dyDescent="0.25">
      <c r="A3233" s="13" t="s">
        <v>363</v>
      </c>
      <c r="B3233" s="14" t="s">
        <v>22</v>
      </c>
      <c r="C3233" s="14" t="s">
        <v>364</v>
      </c>
      <c r="D3233" s="25" t="s">
        <v>365</v>
      </c>
      <c r="E3233" s="15"/>
      <c r="F3233" s="15"/>
      <c r="G3233" s="15"/>
      <c r="H3233" s="15"/>
      <c r="I3233" s="15"/>
      <c r="J3233" s="15"/>
      <c r="K3233" s="16">
        <f>K3236</f>
        <v>206.66</v>
      </c>
      <c r="L3233" s="17">
        <f>L3236</f>
        <v>3.24</v>
      </c>
      <c r="M3233" s="17">
        <f>M3236</f>
        <v>669.58</v>
      </c>
      <c r="Q3233" s="17">
        <v>3.24</v>
      </c>
    </row>
    <row r="3234" spans="1:17" ht="45" x14ac:dyDescent="0.25">
      <c r="A3234" s="15"/>
      <c r="B3234" s="15"/>
      <c r="C3234" s="15"/>
      <c r="D3234" s="25" t="s">
        <v>366</v>
      </c>
      <c r="E3234" s="15"/>
      <c r="F3234" s="15"/>
      <c r="G3234" s="15"/>
      <c r="H3234" s="15"/>
      <c r="I3234" s="15"/>
      <c r="J3234" s="15"/>
      <c r="K3234" s="15"/>
      <c r="L3234" s="15"/>
      <c r="M3234" s="15"/>
      <c r="Q3234" s="15">
        <v>0</v>
      </c>
    </row>
    <row r="3235" spans="1:17" x14ac:dyDescent="0.25">
      <c r="A3235" s="15"/>
      <c r="B3235" s="15"/>
      <c r="C3235" s="15"/>
      <c r="D3235" s="34"/>
      <c r="E3235" s="14" t="s">
        <v>73</v>
      </c>
      <c r="F3235" s="18">
        <v>0</v>
      </c>
      <c r="G3235" s="19">
        <v>206.66</v>
      </c>
      <c r="H3235" s="19">
        <v>0</v>
      </c>
      <c r="I3235" s="19">
        <v>0</v>
      </c>
      <c r="J3235" s="16">
        <f>OR(F3235&lt;&gt;0,G3235&lt;&gt;0,H3235&lt;&gt;0,I3235&lt;&gt;0)*(F3235 + (F3235 = 0))*(G3235 + (G3235 = 0))*(H3235 + (H3235 = 0))*(I3235 + (I3235 = 0))</f>
        <v>206.66</v>
      </c>
      <c r="K3235" s="15"/>
      <c r="L3235" s="15"/>
      <c r="M3235" s="15"/>
      <c r="Q3235" s="15">
        <v>0</v>
      </c>
    </row>
    <row r="3236" spans="1:17" x14ac:dyDescent="0.25">
      <c r="A3236" s="15"/>
      <c r="B3236" s="15"/>
      <c r="C3236" s="15"/>
      <c r="D3236" s="34"/>
      <c r="E3236" s="15"/>
      <c r="F3236" s="15"/>
      <c r="G3236" s="15"/>
      <c r="H3236" s="15"/>
      <c r="I3236" s="15"/>
      <c r="J3236" s="20" t="s">
        <v>367</v>
      </c>
      <c r="K3236" s="21">
        <f>J3235</f>
        <v>206.66</v>
      </c>
      <c r="L3236" s="22">
        <f>+Q3236</f>
        <v>3.24</v>
      </c>
      <c r="M3236" s="23">
        <f>ROUND(K3236*L3236,2)</f>
        <v>669.58</v>
      </c>
      <c r="Q3236" s="22">
        <v>3.24</v>
      </c>
    </row>
    <row r="3237" spans="1:17" ht="0.95" customHeight="1" x14ac:dyDescent="0.25">
      <c r="A3237" s="24"/>
      <c r="B3237" s="24"/>
      <c r="C3237" s="24"/>
      <c r="D3237" s="35"/>
      <c r="E3237" s="24"/>
      <c r="F3237" s="24"/>
      <c r="G3237" s="24"/>
      <c r="H3237" s="24"/>
      <c r="I3237" s="24"/>
      <c r="J3237" s="24"/>
      <c r="K3237" s="24"/>
      <c r="L3237" s="24"/>
      <c r="M3237" s="24"/>
      <c r="Q3237" s="24">
        <v>0</v>
      </c>
    </row>
    <row r="3238" spans="1:17" ht="22.5" x14ac:dyDescent="0.25">
      <c r="A3238" s="13" t="s">
        <v>267</v>
      </c>
      <c r="B3238" s="14" t="s">
        <v>22</v>
      </c>
      <c r="C3238" s="14" t="s">
        <v>122</v>
      </c>
      <c r="D3238" s="25" t="s">
        <v>268</v>
      </c>
      <c r="E3238" s="15"/>
      <c r="F3238" s="15"/>
      <c r="G3238" s="15"/>
      <c r="H3238" s="15"/>
      <c r="I3238" s="15"/>
      <c r="J3238" s="15"/>
      <c r="K3238" s="16">
        <f>K3241</f>
        <v>25</v>
      </c>
      <c r="L3238" s="17">
        <f>L3241</f>
        <v>56.55</v>
      </c>
      <c r="M3238" s="17">
        <f>M3241</f>
        <v>1413.75</v>
      </c>
      <c r="Q3238" s="17">
        <v>56.55</v>
      </c>
    </row>
    <row r="3239" spans="1:17" ht="67.5" x14ac:dyDescent="0.25">
      <c r="A3239" s="15"/>
      <c r="B3239" s="15"/>
      <c r="C3239" s="15"/>
      <c r="D3239" s="25" t="s">
        <v>269</v>
      </c>
      <c r="E3239" s="15"/>
      <c r="F3239" s="15"/>
      <c r="G3239" s="15"/>
      <c r="H3239" s="15"/>
      <c r="I3239" s="15"/>
      <c r="J3239" s="15"/>
      <c r="K3239" s="15"/>
      <c r="L3239" s="15"/>
      <c r="M3239" s="15"/>
      <c r="Q3239" s="15">
        <v>0</v>
      </c>
    </row>
    <row r="3240" spans="1:17" x14ac:dyDescent="0.25">
      <c r="A3240" s="15"/>
      <c r="B3240" s="15"/>
      <c r="C3240" s="15"/>
      <c r="D3240" s="34"/>
      <c r="E3240" s="14" t="s">
        <v>270</v>
      </c>
      <c r="F3240" s="18">
        <v>1</v>
      </c>
      <c r="G3240" s="22">
        <v>5</v>
      </c>
      <c r="H3240" s="22">
        <v>5</v>
      </c>
      <c r="I3240" s="22">
        <v>0</v>
      </c>
      <c r="J3240" s="17">
        <f>OR(F3240&lt;&gt;0,G3240&lt;&gt;0,H3240&lt;&gt;0,I3240&lt;&gt;0)*(F3240 + (F3240 = 0))*(G3240 + (G3240 = 0))*(H3240 + (H3240 = 0))*(I3240 + (I3240 = 0))</f>
        <v>25</v>
      </c>
      <c r="K3240" s="15"/>
      <c r="L3240" s="15"/>
      <c r="M3240" s="15"/>
      <c r="Q3240" s="15">
        <v>0</v>
      </c>
    </row>
    <row r="3241" spans="1:17" x14ac:dyDescent="0.25">
      <c r="A3241" s="15"/>
      <c r="B3241" s="15"/>
      <c r="C3241" s="15"/>
      <c r="D3241" s="34"/>
      <c r="E3241" s="15"/>
      <c r="F3241" s="15"/>
      <c r="G3241" s="15"/>
      <c r="H3241" s="15"/>
      <c r="I3241" s="15"/>
      <c r="J3241" s="20" t="s">
        <v>271</v>
      </c>
      <c r="K3241" s="21">
        <f>J3240*1</f>
        <v>25</v>
      </c>
      <c r="L3241" s="22">
        <f>+Q3241</f>
        <v>56.55</v>
      </c>
      <c r="M3241" s="23">
        <f>ROUND(K3241*L3241,2)</f>
        <v>1413.75</v>
      </c>
      <c r="Q3241" s="22">
        <v>56.55</v>
      </c>
    </row>
    <row r="3242" spans="1:17" ht="0.95" customHeight="1" x14ac:dyDescent="0.25">
      <c r="A3242" s="24"/>
      <c r="B3242" s="24"/>
      <c r="C3242" s="24"/>
      <c r="D3242" s="35"/>
      <c r="E3242" s="24"/>
      <c r="F3242" s="24"/>
      <c r="G3242" s="24"/>
      <c r="H3242" s="24"/>
      <c r="I3242" s="24"/>
      <c r="J3242" s="24"/>
      <c r="K3242" s="24"/>
      <c r="L3242" s="24"/>
      <c r="M3242" s="24"/>
      <c r="Q3242" s="24">
        <v>0</v>
      </c>
    </row>
    <row r="3243" spans="1:17" x14ac:dyDescent="0.25">
      <c r="A3243" s="13" t="s">
        <v>221</v>
      </c>
      <c r="B3243" s="14" t="s">
        <v>22</v>
      </c>
      <c r="C3243" s="14" t="s">
        <v>122</v>
      </c>
      <c r="D3243" s="25" t="s">
        <v>222</v>
      </c>
      <c r="E3243" s="15"/>
      <c r="F3243" s="15"/>
      <c r="G3243" s="15"/>
      <c r="H3243" s="15"/>
      <c r="I3243" s="15"/>
      <c r="J3243" s="15"/>
      <c r="K3243" s="16">
        <f>K3246</f>
        <v>25</v>
      </c>
      <c r="L3243" s="17">
        <f>L3246</f>
        <v>1.98</v>
      </c>
      <c r="M3243" s="17">
        <f>M3246</f>
        <v>49.5</v>
      </c>
      <c r="Q3243" s="17">
        <v>1.98</v>
      </c>
    </row>
    <row r="3244" spans="1:17" ht="33.75" x14ac:dyDescent="0.25">
      <c r="A3244" s="15"/>
      <c r="B3244" s="15"/>
      <c r="C3244" s="15"/>
      <c r="D3244" s="25" t="s">
        <v>223</v>
      </c>
      <c r="E3244" s="15"/>
      <c r="F3244" s="15"/>
      <c r="G3244" s="15"/>
      <c r="H3244" s="15"/>
      <c r="I3244" s="15"/>
      <c r="J3244" s="15"/>
      <c r="K3244" s="15"/>
      <c r="L3244" s="15"/>
      <c r="M3244" s="15"/>
      <c r="Q3244" s="15">
        <v>0</v>
      </c>
    </row>
    <row r="3245" spans="1:17" x14ac:dyDescent="0.25">
      <c r="A3245" s="15"/>
      <c r="B3245" s="15"/>
      <c r="C3245" s="15"/>
      <c r="D3245" s="34"/>
      <c r="E3245" s="14" t="s">
        <v>270</v>
      </c>
      <c r="F3245" s="18">
        <v>1</v>
      </c>
      <c r="G3245" s="19">
        <v>5</v>
      </c>
      <c r="H3245" s="19">
        <v>5</v>
      </c>
      <c r="I3245" s="19">
        <v>0</v>
      </c>
      <c r="J3245" s="16">
        <f>OR(F3245&lt;&gt;0,G3245&lt;&gt;0,H3245&lt;&gt;0,I3245&lt;&gt;0)*(F3245 + (F3245 = 0))*(G3245 + (G3245 = 0))*(H3245 + (H3245 = 0))*(I3245 + (I3245 = 0))</f>
        <v>25</v>
      </c>
      <c r="K3245" s="15"/>
      <c r="L3245" s="15"/>
      <c r="M3245" s="15"/>
      <c r="Q3245" s="15">
        <v>0</v>
      </c>
    </row>
    <row r="3246" spans="1:17" x14ac:dyDescent="0.25">
      <c r="A3246" s="15"/>
      <c r="B3246" s="15"/>
      <c r="C3246" s="15"/>
      <c r="D3246" s="34"/>
      <c r="E3246" s="15"/>
      <c r="F3246" s="15"/>
      <c r="G3246" s="15"/>
      <c r="H3246" s="15"/>
      <c r="I3246" s="15"/>
      <c r="J3246" s="20" t="s">
        <v>224</v>
      </c>
      <c r="K3246" s="21">
        <f>J3245*1</f>
        <v>25</v>
      </c>
      <c r="L3246" s="22">
        <f>+Q3246</f>
        <v>1.98</v>
      </c>
      <c r="M3246" s="23">
        <f>ROUND(K3246*L3246,2)</f>
        <v>49.5</v>
      </c>
      <c r="Q3246" s="22">
        <v>1.98</v>
      </c>
    </row>
    <row r="3247" spans="1:17" ht="0.95" customHeight="1" x14ac:dyDescent="0.25">
      <c r="A3247" s="24"/>
      <c r="B3247" s="24"/>
      <c r="C3247" s="24"/>
      <c r="D3247" s="35"/>
      <c r="E3247" s="24"/>
      <c r="F3247" s="24"/>
      <c r="G3247" s="24"/>
      <c r="H3247" s="24"/>
      <c r="I3247" s="24"/>
      <c r="J3247" s="24"/>
      <c r="K3247" s="24"/>
      <c r="L3247" s="24"/>
      <c r="M3247" s="24"/>
      <c r="Q3247" s="24">
        <v>0</v>
      </c>
    </row>
    <row r="3248" spans="1:17" x14ac:dyDescent="0.25">
      <c r="A3248" s="13" t="s">
        <v>374</v>
      </c>
      <c r="B3248" s="14" t="s">
        <v>22</v>
      </c>
      <c r="C3248" s="14" t="s">
        <v>88</v>
      </c>
      <c r="D3248" s="25" t="s">
        <v>375</v>
      </c>
      <c r="E3248" s="15"/>
      <c r="F3248" s="15"/>
      <c r="G3248" s="15"/>
      <c r="H3248" s="15"/>
      <c r="I3248" s="15"/>
      <c r="J3248" s="15"/>
      <c r="K3248" s="16">
        <f>K3251</f>
        <v>37.198999999999998</v>
      </c>
      <c r="L3248" s="17">
        <f>L3251</f>
        <v>31.13</v>
      </c>
      <c r="M3248" s="17">
        <f>M3251</f>
        <v>1158</v>
      </c>
      <c r="Q3248" s="17">
        <v>31.13</v>
      </c>
    </row>
    <row r="3249" spans="1:17" ht="112.5" x14ac:dyDescent="0.25">
      <c r="A3249" s="15"/>
      <c r="B3249" s="15"/>
      <c r="C3249" s="15"/>
      <c r="D3249" s="25" t="s">
        <v>376</v>
      </c>
      <c r="E3249" s="15"/>
      <c r="F3249" s="15"/>
      <c r="G3249" s="15"/>
      <c r="H3249" s="15"/>
      <c r="I3249" s="15"/>
      <c r="J3249" s="15"/>
      <c r="K3249" s="15"/>
      <c r="L3249" s="15"/>
      <c r="M3249" s="15"/>
      <c r="Q3249" s="15">
        <v>0</v>
      </c>
    </row>
    <row r="3250" spans="1:17" x14ac:dyDescent="0.25">
      <c r="A3250" s="15"/>
      <c r="B3250" s="15"/>
      <c r="C3250" s="15"/>
      <c r="D3250" s="34"/>
      <c r="E3250" s="14" t="s">
        <v>73</v>
      </c>
      <c r="F3250" s="18">
        <v>0.9</v>
      </c>
      <c r="G3250" s="19">
        <v>206.66</v>
      </c>
      <c r="H3250" s="19">
        <v>0</v>
      </c>
      <c r="I3250" s="19">
        <v>0.2</v>
      </c>
      <c r="J3250" s="16">
        <f>OR(F3250&lt;&gt;0,G3250&lt;&gt;0,H3250&lt;&gt;0,I3250&lt;&gt;0)*(F3250 + (F3250 = 0))*(G3250 + (G3250 = 0))*(H3250 + (H3250 = 0))*(I3250 + (I3250 = 0))</f>
        <v>37.198999999999998</v>
      </c>
      <c r="K3250" s="15"/>
      <c r="L3250" s="15"/>
      <c r="M3250" s="15"/>
      <c r="Q3250" s="15">
        <v>0</v>
      </c>
    </row>
    <row r="3251" spans="1:17" x14ac:dyDescent="0.25">
      <c r="A3251" s="15"/>
      <c r="B3251" s="15"/>
      <c r="C3251" s="15"/>
      <c r="D3251" s="34"/>
      <c r="E3251" s="15"/>
      <c r="F3251" s="15"/>
      <c r="G3251" s="15"/>
      <c r="H3251" s="15"/>
      <c r="I3251" s="15"/>
      <c r="J3251" s="20" t="s">
        <v>377</v>
      </c>
      <c r="K3251" s="21">
        <f>J3250</f>
        <v>37.198999999999998</v>
      </c>
      <c r="L3251" s="22">
        <f>+Q3251</f>
        <v>31.13</v>
      </c>
      <c r="M3251" s="23">
        <f>ROUND(K3251*L3251,2)</f>
        <v>1158</v>
      </c>
      <c r="Q3251" s="22">
        <v>31.13</v>
      </c>
    </row>
    <row r="3252" spans="1:17" ht="0.95" customHeight="1" x14ac:dyDescent="0.25">
      <c r="A3252" s="24"/>
      <c r="B3252" s="24"/>
      <c r="C3252" s="24"/>
      <c r="D3252" s="35"/>
      <c r="E3252" s="24"/>
      <c r="F3252" s="24"/>
      <c r="G3252" s="24"/>
      <c r="H3252" s="24"/>
      <c r="I3252" s="24"/>
      <c r="J3252" s="24"/>
      <c r="K3252" s="24"/>
      <c r="L3252" s="24"/>
      <c r="M3252" s="24"/>
      <c r="Q3252" s="24">
        <v>0</v>
      </c>
    </row>
    <row r="3253" spans="1:17" x14ac:dyDescent="0.25">
      <c r="A3253" s="15"/>
      <c r="B3253" s="15"/>
      <c r="C3253" s="15"/>
      <c r="D3253" s="34"/>
      <c r="E3253" s="15"/>
      <c r="F3253" s="15"/>
      <c r="G3253" s="15"/>
      <c r="H3253" s="15"/>
      <c r="I3253" s="15"/>
      <c r="J3253" s="20" t="s">
        <v>1044</v>
      </c>
      <c r="K3253" s="19">
        <v>1</v>
      </c>
      <c r="L3253" s="23">
        <f>M3207+M3212+M3223+M3228+M3233+M3238+M3243+M3248</f>
        <v>24750.17</v>
      </c>
      <c r="M3253" s="23">
        <f>ROUND(K3253*L3253,2)</f>
        <v>24750.17</v>
      </c>
      <c r="Q3253" s="23">
        <v>24751.39</v>
      </c>
    </row>
    <row r="3254" spans="1:17" ht="0.95" customHeight="1" x14ac:dyDescent="0.25">
      <c r="A3254" s="24"/>
      <c r="B3254" s="24"/>
      <c r="C3254" s="24"/>
      <c r="D3254" s="35"/>
      <c r="E3254" s="24"/>
      <c r="F3254" s="24"/>
      <c r="G3254" s="24"/>
      <c r="H3254" s="24"/>
      <c r="I3254" s="24"/>
      <c r="J3254" s="24"/>
      <c r="K3254" s="24"/>
      <c r="L3254" s="24"/>
      <c r="M3254" s="24"/>
      <c r="Q3254" s="24">
        <v>0</v>
      </c>
    </row>
    <row r="3255" spans="1:17" x14ac:dyDescent="0.25">
      <c r="A3255" s="15"/>
      <c r="B3255" s="15"/>
      <c r="C3255" s="15"/>
      <c r="D3255" s="34"/>
      <c r="E3255" s="15"/>
      <c r="F3255" s="15"/>
      <c r="G3255" s="15"/>
      <c r="H3255" s="15"/>
      <c r="I3255" s="15"/>
      <c r="J3255" s="20" t="s">
        <v>1045</v>
      </c>
      <c r="K3255" s="30">
        <v>1</v>
      </c>
      <c r="L3255" s="23">
        <f>M2903+M2967+M2989+M3089+M3102+M3206</f>
        <v>157938.39000000001</v>
      </c>
      <c r="M3255" s="23">
        <f>ROUND(K3255*L3255,2)</f>
        <v>157938.39000000001</v>
      </c>
      <c r="Q3255" s="23">
        <v>157924.43</v>
      </c>
    </row>
    <row r="3256" spans="1:17" ht="0.95" customHeight="1" x14ac:dyDescent="0.25">
      <c r="A3256" s="24"/>
      <c r="B3256" s="24"/>
      <c r="C3256" s="24"/>
      <c r="D3256" s="35"/>
      <c r="E3256" s="24"/>
      <c r="F3256" s="24"/>
      <c r="G3256" s="24"/>
      <c r="H3256" s="24"/>
      <c r="I3256" s="24"/>
      <c r="J3256" s="24"/>
      <c r="K3256" s="24"/>
      <c r="L3256" s="24"/>
      <c r="M3256" s="24"/>
      <c r="Q3256" s="24">
        <v>0</v>
      </c>
    </row>
    <row r="3257" spans="1:17" x14ac:dyDescent="0.25">
      <c r="A3257" s="5" t="s">
        <v>1046</v>
      </c>
      <c r="B3257" s="5" t="s">
        <v>16</v>
      </c>
      <c r="C3257" s="5" t="s">
        <v>17</v>
      </c>
      <c r="D3257" s="32" t="s">
        <v>1047</v>
      </c>
      <c r="E3257" s="6"/>
      <c r="F3257" s="6"/>
      <c r="G3257" s="6"/>
      <c r="H3257" s="6"/>
      <c r="I3257" s="6"/>
      <c r="J3257" s="6"/>
      <c r="K3257" s="7">
        <f>K3593</f>
        <v>1</v>
      </c>
      <c r="L3257" s="8">
        <f>L3593</f>
        <v>121929.47</v>
      </c>
      <c r="M3257" s="8">
        <f>M3593</f>
        <v>121929.47</v>
      </c>
      <c r="Q3257" s="8">
        <v>121918.53</v>
      </c>
    </row>
    <row r="3258" spans="1:17" x14ac:dyDescent="0.25">
      <c r="A3258" s="9" t="s">
        <v>1048</v>
      </c>
      <c r="B3258" s="9" t="s">
        <v>16</v>
      </c>
      <c r="C3258" s="9" t="s">
        <v>17</v>
      </c>
      <c r="D3258" s="33" t="s">
        <v>20</v>
      </c>
      <c r="E3258" s="10"/>
      <c r="F3258" s="10"/>
      <c r="G3258" s="10"/>
      <c r="H3258" s="10"/>
      <c r="I3258" s="10"/>
      <c r="J3258" s="10"/>
      <c r="K3258" s="11">
        <f>K3315</f>
        <v>1</v>
      </c>
      <c r="L3258" s="12">
        <f>L3315</f>
        <v>8337.23</v>
      </c>
      <c r="M3258" s="12">
        <f>M3315</f>
        <v>8337.23</v>
      </c>
      <c r="Q3258" s="12">
        <v>8337.09</v>
      </c>
    </row>
    <row r="3259" spans="1:17" ht="22.5" x14ac:dyDescent="0.25">
      <c r="A3259" s="13" t="s">
        <v>21</v>
      </c>
      <c r="B3259" s="14" t="s">
        <v>22</v>
      </c>
      <c r="C3259" s="14" t="s">
        <v>23</v>
      </c>
      <c r="D3259" s="25" t="s">
        <v>24</v>
      </c>
      <c r="E3259" s="15"/>
      <c r="F3259" s="15"/>
      <c r="G3259" s="15"/>
      <c r="H3259" s="15"/>
      <c r="I3259" s="15"/>
      <c r="J3259" s="15"/>
      <c r="K3259" s="16">
        <f>K3262</f>
        <v>1</v>
      </c>
      <c r="L3259" s="17">
        <f>L3262</f>
        <v>392.98</v>
      </c>
      <c r="M3259" s="17">
        <f>M3262</f>
        <v>392.98</v>
      </c>
      <c r="Q3259" s="17">
        <v>392.98</v>
      </c>
    </row>
    <row r="3260" spans="1:17" ht="78.75" x14ac:dyDescent="0.25">
      <c r="A3260" s="15"/>
      <c r="B3260" s="15"/>
      <c r="C3260" s="15"/>
      <c r="D3260" s="25" t="s">
        <v>25</v>
      </c>
      <c r="E3260" s="15"/>
      <c r="F3260" s="15"/>
      <c r="G3260" s="15"/>
      <c r="H3260" s="15"/>
      <c r="I3260" s="15"/>
      <c r="J3260" s="15"/>
      <c r="K3260" s="15"/>
      <c r="L3260" s="15"/>
      <c r="M3260" s="15"/>
      <c r="Q3260" s="15">
        <v>0</v>
      </c>
    </row>
    <row r="3261" spans="1:17" x14ac:dyDescent="0.25">
      <c r="A3261" s="15"/>
      <c r="B3261" s="15"/>
      <c r="C3261" s="15"/>
      <c r="D3261" s="34"/>
      <c r="E3261" s="14" t="s">
        <v>26</v>
      </c>
      <c r="F3261" s="18">
        <v>1</v>
      </c>
      <c r="G3261" s="19">
        <v>0</v>
      </c>
      <c r="H3261" s="19">
        <v>0</v>
      </c>
      <c r="I3261" s="19">
        <v>0</v>
      </c>
      <c r="J3261" s="16">
        <f>OR(F3261&lt;&gt;0,G3261&lt;&gt;0,H3261&lt;&gt;0,I3261&lt;&gt;0)*(F3261 + (F3261 = 0))*(G3261 + (G3261 = 0))*(H3261 + (H3261 = 0))*(I3261 + (I3261 = 0))</f>
        <v>1</v>
      </c>
      <c r="K3261" s="15"/>
      <c r="L3261" s="15"/>
      <c r="M3261" s="15"/>
      <c r="Q3261" s="15">
        <v>0</v>
      </c>
    </row>
    <row r="3262" spans="1:17" x14ac:dyDescent="0.25">
      <c r="A3262" s="15"/>
      <c r="B3262" s="15"/>
      <c r="C3262" s="15"/>
      <c r="D3262" s="34"/>
      <c r="E3262" s="15"/>
      <c r="F3262" s="15"/>
      <c r="G3262" s="15"/>
      <c r="H3262" s="15"/>
      <c r="I3262" s="15"/>
      <c r="J3262" s="20" t="s">
        <v>27</v>
      </c>
      <c r="K3262" s="21">
        <f>J3261</f>
        <v>1</v>
      </c>
      <c r="L3262" s="22">
        <f>+Q3262</f>
        <v>392.98</v>
      </c>
      <c r="M3262" s="23">
        <f>ROUND(K3262*L3262,2)</f>
        <v>392.98</v>
      </c>
      <c r="Q3262" s="22">
        <v>392.98</v>
      </c>
    </row>
    <row r="3263" spans="1:17" ht="0.95" customHeight="1" x14ac:dyDescent="0.25">
      <c r="A3263" s="24"/>
      <c r="B3263" s="24"/>
      <c r="C3263" s="24"/>
      <c r="D3263" s="35"/>
      <c r="E3263" s="24"/>
      <c r="F3263" s="24"/>
      <c r="G3263" s="24"/>
      <c r="H3263" s="24"/>
      <c r="I3263" s="24"/>
      <c r="J3263" s="24"/>
      <c r="K3263" s="24"/>
      <c r="L3263" s="24"/>
      <c r="M3263" s="24"/>
      <c r="Q3263" s="24">
        <v>0</v>
      </c>
    </row>
    <row r="3264" spans="1:17" x14ac:dyDescent="0.25">
      <c r="A3264" s="13" t="s">
        <v>28</v>
      </c>
      <c r="B3264" s="14" t="s">
        <v>22</v>
      </c>
      <c r="C3264" s="14" t="s">
        <v>23</v>
      </c>
      <c r="D3264" s="25" t="s">
        <v>29</v>
      </c>
      <c r="E3264" s="15"/>
      <c r="F3264" s="15"/>
      <c r="G3264" s="15"/>
      <c r="H3264" s="15"/>
      <c r="I3264" s="15"/>
      <c r="J3264" s="15"/>
      <c r="K3264" s="16">
        <f>K3267</f>
        <v>1</v>
      </c>
      <c r="L3264" s="17">
        <f>L3267</f>
        <v>530.30999999999995</v>
      </c>
      <c r="M3264" s="17">
        <f>M3267</f>
        <v>530.30999999999995</v>
      </c>
      <c r="Q3264" s="17">
        <v>530.30999999999995</v>
      </c>
    </row>
    <row r="3265" spans="1:17" ht="78.75" x14ac:dyDescent="0.25">
      <c r="A3265" s="15"/>
      <c r="B3265" s="15"/>
      <c r="C3265" s="15"/>
      <c r="D3265" s="25" t="s">
        <v>30</v>
      </c>
      <c r="E3265" s="15"/>
      <c r="F3265" s="15"/>
      <c r="G3265" s="15"/>
      <c r="H3265" s="15"/>
      <c r="I3265" s="15"/>
      <c r="J3265" s="15"/>
      <c r="K3265" s="15"/>
      <c r="L3265" s="15"/>
      <c r="M3265" s="15"/>
      <c r="Q3265" s="15">
        <v>0</v>
      </c>
    </row>
    <row r="3266" spans="1:17" x14ac:dyDescent="0.25">
      <c r="A3266" s="15"/>
      <c r="B3266" s="15"/>
      <c r="C3266" s="15"/>
      <c r="D3266" s="34"/>
      <c r="E3266" s="14" t="s">
        <v>26</v>
      </c>
      <c r="F3266" s="18">
        <v>1</v>
      </c>
      <c r="G3266" s="19">
        <v>0</v>
      </c>
      <c r="H3266" s="19">
        <v>0</v>
      </c>
      <c r="I3266" s="19">
        <v>0</v>
      </c>
      <c r="J3266" s="16">
        <f>OR(F3266&lt;&gt;0,G3266&lt;&gt;0,H3266&lt;&gt;0,I3266&lt;&gt;0)*(F3266 + (F3266 = 0))*(G3266 + (G3266 = 0))*(H3266 + (H3266 = 0))*(I3266 + (I3266 = 0))</f>
        <v>1</v>
      </c>
      <c r="K3266" s="15"/>
      <c r="L3266" s="15"/>
      <c r="M3266" s="15"/>
      <c r="Q3266" s="15">
        <v>0</v>
      </c>
    </row>
    <row r="3267" spans="1:17" x14ac:dyDescent="0.25">
      <c r="A3267" s="15"/>
      <c r="B3267" s="15"/>
      <c r="C3267" s="15"/>
      <c r="D3267" s="34"/>
      <c r="E3267" s="15"/>
      <c r="F3267" s="15"/>
      <c r="G3267" s="15"/>
      <c r="H3267" s="15"/>
      <c r="I3267" s="15"/>
      <c r="J3267" s="20" t="s">
        <v>31</v>
      </c>
      <c r="K3267" s="21">
        <f>J3266</f>
        <v>1</v>
      </c>
      <c r="L3267" s="22">
        <f>+Q3267</f>
        <v>530.30999999999995</v>
      </c>
      <c r="M3267" s="23">
        <f>ROUND(K3267*L3267,2)</f>
        <v>530.30999999999995</v>
      </c>
      <c r="Q3267" s="22">
        <v>530.30999999999995</v>
      </c>
    </row>
    <row r="3268" spans="1:17" ht="0.95" customHeight="1" x14ac:dyDescent="0.25">
      <c r="A3268" s="24"/>
      <c r="B3268" s="24"/>
      <c r="C3268" s="24"/>
      <c r="D3268" s="35"/>
      <c r="E3268" s="24"/>
      <c r="F3268" s="24"/>
      <c r="G3268" s="24"/>
      <c r="H3268" s="24"/>
      <c r="I3268" s="24"/>
      <c r="J3268" s="24"/>
      <c r="K3268" s="24"/>
      <c r="L3268" s="24"/>
      <c r="M3268" s="24"/>
      <c r="Q3268" s="24">
        <v>0</v>
      </c>
    </row>
    <row r="3269" spans="1:17" ht="22.5" x14ac:dyDescent="0.25">
      <c r="A3269" s="13" t="s">
        <v>32</v>
      </c>
      <c r="B3269" s="14" t="s">
        <v>22</v>
      </c>
      <c r="C3269" s="14" t="s">
        <v>23</v>
      </c>
      <c r="D3269" s="25" t="s">
        <v>33</v>
      </c>
      <c r="E3269" s="15"/>
      <c r="F3269" s="15"/>
      <c r="G3269" s="15"/>
      <c r="H3269" s="15"/>
      <c r="I3269" s="15"/>
      <c r="J3269" s="15"/>
      <c r="K3269" s="16">
        <f>K3272</f>
        <v>1</v>
      </c>
      <c r="L3269" s="17">
        <f>L3272</f>
        <v>392.98</v>
      </c>
      <c r="M3269" s="17">
        <f>M3272</f>
        <v>392.98</v>
      </c>
      <c r="Q3269" s="17">
        <v>392.98</v>
      </c>
    </row>
    <row r="3270" spans="1:17" ht="78.75" x14ac:dyDescent="0.25">
      <c r="A3270" s="15"/>
      <c r="B3270" s="15"/>
      <c r="C3270" s="15"/>
      <c r="D3270" s="25" t="s">
        <v>34</v>
      </c>
      <c r="E3270" s="15"/>
      <c r="F3270" s="15"/>
      <c r="G3270" s="15"/>
      <c r="H3270" s="15"/>
      <c r="I3270" s="15"/>
      <c r="J3270" s="15"/>
      <c r="K3270" s="15"/>
      <c r="L3270" s="15"/>
      <c r="M3270" s="15"/>
      <c r="Q3270" s="15">
        <v>0</v>
      </c>
    </row>
    <row r="3271" spans="1:17" x14ac:dyDescent="0.25">
      <c r="A3271" s="15"/>
      <c r="B3271" s="15"/>
      <c r="C3271" s="15"/>
      <c r="D3271" s="34"/>
      <c r="E3271" s="14" t="s">
        <v>26</v>
      </c>
      <c r="F3271" s="18">
        <v>1</v>
      </c>
      <c r="G3271" s="19">
        <v>0</v>
      </c>
      <c r="H3271" s="19">
        <v>0</v>
      </c>
      <c r="I3271" s="19">
        <v>0</v>
      </c>
      <c r="J3271" s="16">
        <f>OR(F3271&lt;&gt;0,G3271&lt;&gt;0,H3271&lt;&gt;0,I3271&lt;&gt;0)*(F3271 + (F3271 = 0))*(G3271 + (G3271 = 0))*(H3271 + (H3271 = 0))*(I3271 + (I3271 = 0))</f>
        <v>1</v>
      </c>
      <c r="K3271" s="15"/>
      <c r="L3271" s="15"/>
      <c r="M3271" s="15"/>
      <c r="Q3271" s="15">
        <v>0</v>
      </c>
    </row>
    <row r="3272" spans="1:17" x14ac:dyDescent="0.25">
      <c r="A3272" s="15"/>
      <c r="B3272" s="15"/>
      <c r="C3272" s="15"/>
      <c r="D3272" s="34"/>
      <c r="E3272" s="15"/>
      <c r="F3272" s="15"/>
      <c r="G3272" s="15"/>
      <c r="H3272" s="15"/>
      <c r="I3272" s="15"/>
      <c r="J3272" s="20" t="s">
        <v>35</v>
      </c>
      <c r="K3272" s="21">
        <f>J3271</f>
        <v>1</v>
      </c>
      <c r="L3272" s="22">
        <f>+Q3272</f>
        <v>392.98</v>
      </c>
      <c r="M3272" s="23">
        <f>ROUND(K3272*L3272,2)</f>
        <v>392.98</v>
      </c>
      <c r="Q3272" s="22">
        <v>392.98</v>
      </c>
    </row>
    <row r="3273" spans="1:17" ht="0.95" customHeight="1" x14ac:dyDescent="0.25">
      <c r="A3273" s="24"/>
      <c r="B3273" s="24"/>
      <c r="C3273" s="24"/>
      <c r="D3273" s="35"/>
      <c r="E3273" s="24"/>
      <c r="F3273" s="24"/>
      <c r="G3273" s="24"/>
      <c r="H3273" s="24"/>
      <c r="I3273" s="24"/>
      <c r="J3273" s="24"/>
      <c r="K3273" s="24"/>
      <c r="L3273" s="24"/>
      <c r="M3273" s="24"/>
      <c r="Q3273" s="24">
        <v>0</v>
      </c>
    </row>
    <row r="3274" spans="1:17" ht="22.5" x14ac:dyDescent="0.25">
      <c r="A3274" s="13" t="s">
        <v>36</v>
      </c>
      <c r="B3274" s="14" t="s">
        <v>22</v>
      </c>
      <c r="C3274" s="14" t="s">
        <v>23</v>
      </c>
      <c r="D3274" s="25" t="s">
        <v>37</v>
      </c>
      <c r="E3274" s="15"/>
      <c r="F3274" s="15"/>
      <c r="G3274" s="15"/>
      <c r="H3274" s="15"/>
      <c r="I3274" s="15"/>
      <c r="J3274" s="15"/>
      <c r="K3274" s="16">
        <f>K3277</f>
        <v>1</v>
      </c>
      <c r="L3274" s="17">
        <f>L3277</f>
        <v>187.43</v>
      </c>
      <c r="M3274" s="17">
        <f>M3277</f>
        <v>187.43</v>
      </c>
      <c r="Q3274" s="17">
        <v>187.43</v>
      </c>
    </row>
    <row r="3275" spans="1:17" ht="78.75" x14ac:dyDescent="0.25">
      <c r="A3275" s="15"/>
      <c r="B3275" s="15"/>
      <c r="C3275" s="15"/>
      <c r="D3275" s="25" t="s">
        <v>38</v>
      </c>
      <c r="E3275" s="15"/>
      <c r="F3275" s="15"/>
      <c r="G3275" s="15"/>
      <c r="H3275" s="15"/>
      <c r="I3275" s="15"/>
      <c r="J3275" s="15"/>
      <c r="K3275" s="15"/>
      <c r="L3275" s="15"/>
      <c r="M3275" s="15"/>
      <c r="Q3275" s="15">
        <v>0</v>
      </c>
    </row>
    <row r="3276" spans="1:17" x14ac:dyDescent="0.25">
      <c r="A3276" s="15"/>
      <c r="B3276" s="15"/>
      <c r="C3276" s="15"/>
      <c r="D3276" s="34"/>
      <c r="E3276" s="14" t="s">
        <v>39</v>
      </c>
      <c r="F3276" s="18">
        <v>1</v>
      </c>
      <c r="G3276" s="19">
        <v>0</v>
      </c>
      <c r="H3276" s="19">
        <v>0</v>
      </c>
      <c r="I3276" s="19">
        <v>0</v>
      </c>
      <c r="J3276" s="16">
        <f>OR(F3276&lt;&gt;0,G3276&lt;&gt;0,H3276&lt;&gt;0,I3276&lt;&gt;0)*(F3276 + (F3276 = 0))*(G3276 + (G3276 = 0))*(H3276 + (H3276 = 0))*(I3276 + (I3276 = 0))</f>
        <v>1</v>
      </c>
      <c r="K3276" s="15"/>
      <c r="L3276" s="15"/>
      <c r="M3276" s="15"/>
      <c r="Q3276" s="15">
        <v>0</v>
      </c>
    </row>
    <row r="3277" spans="1:17" x14ac:dyDescent="0.25">
      <c r="A3277" s="15"/>
      <c r="B3277" s="15"/>
      <c r="C3277" s="15"/>
      <c r="D3277" s="34"/>
      <c r="E3277" s="15"/>
      <c r="F3277" s="15"/>
      <c r="G3277" s="15"/>
      <c r="H3277" s="15"/>
      <c r="I3277" s="15"/>
      <c r="J3277" s="20" t="s">
        <v>40</v>
      </c>
      <c r="K3277" s="21">
        <f>J3276</f>
        <v>1</v>
      </c>
      <c r="L3277" s="22">
        <f>+Q3277</f>
        <v>187.43</v>
      </c>
      <c r="M3277" s="23">
        <f>ROUND(K3277*L3277,2)</f>
        <v>187.43</v>
      </c>
      <c r="Q3277" s="22">
        <v>187.43</v>
      </c>
    </row>
    <row r="3278" spans="1:17" ht="0.95" customHeight="1" x14ac:dyDescent="0.25">
      <c r="A3278" s="24"/>
      <c r="B3278" s="24"/>
      <c r="C3278" s="24"/>
      <c r="D3278" s="35"/>
      <c r="E3278" s="24"/>
      <c r="F3278" s="24"/>
      <c r="G3278" s="24"/>
      <c r="H3278" s="24"/>
      <c r="I3278" s="24"/>
      <c r="J3278" s="24"/>
      <c r="K3278" s="24"/>
      <c r="L3278" s="24"/>
      <c r="M3278" s="24"/>
      <c r="Q3278" s="24">
        <v>0</v>
      </c>
    </row>
    <row r="3279" spans="1:17" ht="22.5" x14ac:dyDescent="0.25">
      <c r="A3279" s="13" t="s">
        <v>41</v>
      </c>
      <c r="B3279" s="14" t="s">
        <v>22</v>
      </c>
      <c r="C3279" s="14" t="s">
        <v>23</v>
      </c>
      <c r="D3279" s="25" t="s">
        <v>42</v>
      </c>
      <c r="E3279" s="15"/>
      <c r="F3279" s="15"/>
      <c r="G3279" s="15"/>
      <c r="H3279" s="15"/>
      <c r="I3279" s="15"/>
      <c r="J3279" s="15"/>
      <c r="K3279" s="16">
        <f>K3282</f>
        <v>1</v>
      </c>
      <c r="L3279" s="17">
        <f>L3282</f>
        <v>392.98</v>
      </c>
      <c r="M3279" s="17">
        <f>M3282</f>
        <v>392.98</v>
      </c>
      <c r="Q3279" s="17">
        <v>392.98</v>
      </c>
    </row>
    <row r="3280" spans="1:17" ht="78.75" x14ac:dyDescent="0.25">
      <c r="A3280" s="15"/>
      <c r="B3280" s="15"/>
      <c r="C3280" s="15"/>
      <c r="D3280" s="25" t="s">
        <v>43</v>
      </c>
      <c r="E3280" s="15"/>
      <c r="F3280" s="15"/>
      <c r="G3280" s="15"/>
      <c r="H3280" s="15"/>
      <c r="I3280" s="15"/>
      <c r="J3280" s="15"/>
      <c r="K3280" s="15"/>
      <c r="L3280" s="15"/>
      <c r="M3280" s="15"/>
      <c r="Q3280" s="15">
        <v>0</v>
      </c>
    </row>
    <row r="3281" spans="1:17" x14ac:dyDescent="0.25">
      <c r="A3281" s="15"/>
      <c r="B3281" s="15"/>
      <c r="C3281" s="15"/>
      <c r="D3281" s="34"/>
      <c r="E3281" s="14" t="s">
        <v>44</v>
      </c>
      <c r="F3281" s="18">
        <v>1</v>
      </c>
      <c r="G3281" s="22">
        <v>0</v>
      </c>
      <c r="H3281" s="22">
        <v>0</v>
      </c>
      <c r="I3281" s="22">
        <v>0</v>
      </c>
      <c r="J3281" s="17">
        <f>OR(F3281&lt;&gt;0,G3281&lt;&gt;0,H3281&lt;&gt;0,I3281&lt;&gt;0)*(F3281 + (F3281 = 0))*(G3281 + (G3281 = 0))*(H3281 + (H3281 = 0))*(I3281 + (I3281 = 0))</f>
        <v>1</v>
      </c>
      <c r="K3281" s="15"/>
      <c r="L3281" s="15"/>
      <c r="M3281" s="15"/>
      <c r="Q3281" s="15">
        <v>0</v>
      </c>
    </row>
    <row r="3282" spans="1:17" x14ac:dyDescent="0.25">
      <c r="A3282" s="15"/>
      <c r="B3282" s="15"/>
      <c r="C3282" s="15"/>
      <c r="D3282" s="34"/>
      <c r="E3282" s="15"/>
      <c r="F3282" s="15"/>
      <c r="G3282" s="15"/>
      <c r="H3282" s="15"/>
      <c r="I3282" s="15"/>
      <c r="J3282" s="20" t="s">
        <v>45</v>
      </c>
      <c r="K3282" s="21">
        <f>J3281*1</f>
        <v>1</v>
      </c>
      <c r="L3282" s="22">
        <f>+Q3282</f>
        <v>392.98</v>
      </c>
      <c r="M3282" s="23">
        <f>ROUND(K3282*L3282,2)</f>
        <v>392.98</v>
      </c>
      <c r="Q3282" s="22">
        <v>392.98</v>
      </c>
    </row>
    <row r="3283" spans="1:17" ht="0.95" customHeight="1" x14ac:dyDescent="0.25">
      <c r="A3283" s="24"/>
      <c r="B3283" s="24"/>
      <c r="C3283" s="24"/>
      <c r="D3283" s="35"/>
      <c r="E3283" s="24"/>
      <c r="F3283" s="24"/>
      <c r="G3283" s="24"/>
      <c r="H3283" s="24"/>
      <c r="I3283" s="24"/>
      <c r="J3283" s="24"/>
      <c r="K3283" s="24"/>
      <c r="L3283" s="24"/>
      <c r="M3283" s="24"/>
      <c r="Q3283" s="24">
        <v>0</v>
      </c>
    </row>
    <row r="3284" spans="1:17" x14ac:dyDescent="0.25">
      <c r="A3284" s="13" t="s">
        <v>46</v>
      </c>
      <c r="B3284" s="14" t="s">
        <v>22</v>
      </c>
      <c r="C3284" s="14" t="s">
        <v>47</v>
      </c>
      <c r="D3284" s="25" t="s">
        <v>48</v>
      </c>
      <c r="E3284" s="15"/>
      <c r="F3284" s="15"/>
      <c r="G3284" s="15"/>
      <c r="H3284" s="15"/>
      <c r="I3284" s="15"/>
      <c r="J3284" s="15"/>
      <c r="K3284" s="16">
        <f>K3290</f>
        <v>14</v>
      </c>
      <c r="L3284" s="17">
        <f>L3290</f>
        <v>29.11</v>
      </c>
      <c r="M3284" s="17">
        <f>M3290</f>
        <v>407.54</v>
      </c>
      <c r="Q3284" s="17">
        <v>29.11</v>
      </c>
    </row>
    <row r="3285" spans="1:17" ht="56.25" x14ac:dyDescent="0.25">
      <c r="A3285" s="15"/>
      <c r="B3285" s="15"/>
      <c r="C3285" s="15"/>
      <c r="D3285" s="25" t="s">
        <v>49</v>
      </c>
      <c r="E3285" s="15"/>
      <c r="F3285" s="15"/>
      <c r="G3285" s="15"/>
      <c r="H3285" s="15"/>
      <c r="I3285" s="15"/>
      <c r="J3285" s="15"/>
      <c r="K3285" s="15"/>
      <c r="L3285" s="15"/>
      <c r="M3285" s="15"/>
      <c r="Q3285" s="15">
        <v>0</v>
      </c>
    </row>
    <row r="3286" spans="1:17" x14ac:dyDescent="0.25">
      <c r="A3286" s="15"/>
      <c r="B3286" s="15"/>
      <c r="C3286" s="15"/>
      <c r="D3286" s="34"/>
      <c r="E3286" s="14" t="s">
        <v>50</v>
      </c>
      <c r="F3286" s="18"/>
      <c r="G3286" s="22"/>
      <c r="H3286" s="22"/>
      <c r="I3286" s="22"/>
      <c r="J3286" s="17">
        <f>OR(F3286&lt;&gt;0,G3286&lt;&gt;0,H3286&lt;&gt;0,I3286&lt;&gt;0)*(F3286 + (F3286 = 0))*(G3286 + (G3286 = 0))*(H3286 + (H3286 = 0))*(I3286 + (I3286 = 0))</f>
        <v>0</v>
      </c>
      <c r="K3286" s="15"/>
      <c r="L3286" s="15"/>
      <c r="M3286" s="15"/>
      <c r="Q3286" s="15">
        <v>0</v>
      </c>
    </row>
    <row r="3287" spans="1:17" x14ac:dyDescent="0.25">
      <c r="A3287" s="15"/>
      <c r="B3287" s="15"/>
      <c r="C3287" s="15"/>
      <c r="D3287" s="34"/>
      <c r="E3287" s="14" t="s">
        <v>73</v>
      </c>
      <c r="F3287" s="18"/>
      <c r="G3287" s="22"/>
      <c r="H3287" s="22"/>
      <c r="I3287" s="22"/>
      <c r="J3287" s="17">
        <f>OR(F3287&lt;&gt;0,G3287&lt;&gt;0,H3287&lt;&gt;0,I3287&lt;&gt;0)*(F3287 + (F3287 = 0))*(G3287 + (G3287 = 0))*(H3287 + (H3287 = 0))*(I3287 + (I3287 = 0))</f>
        <v>0</v>
      </c>
      <c r="K3287" s="15"/>
      <c r="L3287" s="15"/>
      <c r="M3287" s="15"/>
      <c r="Q3287" s="15">
        <v>0</v>
      </c>
    </row>
    <row r="3288" spans="1:17" x14ac:dyDescent="0.25">
      <c r="A3288" s="15"/>
      <c r="B3288" s="15"/>
      <c r="C3288" s="15"/>
      <c r="D3288" s="34"/>
      <c r="E3288" s="14" t="s">
        <v>52</v>
      </c>
      <c r="F3288" s="18">
        <v>5</v>
      </c>
      <c r="G3288" s="22">
        <v>2</v>
      </c>
      <c r="H3288" s="22">
        <v>0</v>
      </c>
      <c r="I3288" s="22">
        <v>0</v>
      </c>
      <c r="J3288" s="17">
        <f>OR(F3288&lt;&gt;0,G3288&lt;&gt;0,H3288&lt;&gt;0,I3288&lt;&gt;0)*(F3288 + (F3288 = 0))*(G3288 + (G3288 = 0))*(H3288 + (H3288 = 0))*(I3288 + (I3288 = 0))</f>
        <v>10</v>
      </c>
      <c r="K3288" s="15"/>
      <c r="L3288" s="15"/>
      <c r="M3288" s="15"/>
      <c r="Q3288" s="15">
        <v>0</v>
      </c>
    </row>
    <row r="3289" spans="1:17" x14ac:dyDescent="0.25">
      <c r="A3289" s="15"/>
      <c r="B3289" s="15"/>
      <c r="C3289" s="15"/>
      <c r="D3289" s="34"/>
      <c r="E3289" s="14" t="s">
        <v>53</v>
      </c>
      <c r="F3289" s="18">
        <v>2</v>
      </c>
      <c r="G3289" s="22">
        <v>2</v>
      </c>
      <c r="H3289" s="22">
        <v>0</v>
      </c>
      <c r="I3289" s="22">
        <v>0</v>
      </c>
      <c r="J3289" s="17">
        <f>OR(F3289&lt;&gt;0,G3289&lt;&gt;0,H3289&lt;&gt;0,I3289&lt;&gt;0)*(F3289 + (F3289 = 0))*(G3289 + (G3289 = 0))*(H3289 + (H3289 = 0))*(I3289 + (I3289 = 0))</f>
        <v>4</v>
      </c>
      <c r="K3289" s="15"/>
      <c r="L3289" s="15"/>
      <c r="M3289" s="15"/>
      <c r="Q3289" s="15">
        <v>0</v>
      </c>
    </row>
    <row r="3290" spans="1:17" x14ac:dyDescent="0.25">
      <c r="A3290" s="15"/>
      <c r="B3290" s="15"/>
      <c r="C3290" s="15"/>
      <c r="D3290" s="34"/>
      <c r="E3290" s="15"/>
      <c r="F3290" s="15"/>
      <c r="G3290" s="15"/>
      <c r="H3290" s="15"/>
      <c r="I3290" s="15"/>
      <c r="J3290" s="20" t="s">
        <v>57</v>
      </c>
      <c r="K3290" s="21">
        <f>SUM(J3286:J3289)</f>
        <v>14</v>
      </c>
      <c r="L3290" s="22">
        <f>+Q3290</f>
        <v>29.11</v>
      </c>
      <c r="M3290" s="23">
        <f>ROUND(K3290*L3290,2)</f>
        <v>407.54</v>
      </c>
      <c r="Q3290" s="22">
        <v>29.11</v>
      </c>
    </row>
    <row r="3291" spans="1:17" ht="0.95" customHeight="1" x14ac:dyDescent="0.25">
      <c r="A3291" s="24"/>
      <c r="B3291" s="24"/>
      <c r="C3291" s="24"/>
      <c r="D3291" s="35"/>
      <c r="E3291" s="24"/>
      <c r="F3291" s="24"/>
      <c r="G3291" s="24"/>
      <c r="H3291" s="24"/>
      <c r="I3291" s="24"/>
      <c r="J3291" s="24"/>
      <c r="K3291" s="24"/>
      <c r="L3291" s="24"/>
      <c r="M3291" s="24"/>
      <c r="Q3291" s="24">
        <v>0</v>
      </c>
    </row>
    <row r="3292" spans="1:17" x14ac:dyDescent="0.25">
      <c r="A3292" s="13" t="s">
        <v>58</v>
      </c>
      <c r="B3292" s="14" t="s">
        <v>22</v>
      </c>
      <c r="C3292" s="14" t="s">
        <v>23</v>
      </c>
      <c r="D3292" s="25" t="s">
        <v>59</v>
      </c>
      <c r="E3292" s="15"/>
      <c r="F3292" s="15"/>
      <c r="G3292" s="15"/>
      <c r="H3292" s="15"/>
      <c r="I3292" s="15"/>
      <c r="J3292" s="15"/>
      <c r="K3292" s="16">
        <f>K3296</f>
        <v>1</v>
      </c>
      <c r="L3292" s="17">
        <f>L3296</f>
        <v>364.39</v>
      </c>
      <c r="M3292" s="17">
        <f>M3296</f>
        <v>364.39</v>
      </c>
      <c r="Q3292" s="17">
        <v>364.39</v>
      </c>
    </row>
    <row r="3293" spans="1:17" ht="90" x14ac:dyDescent="0.25">
      <c r="A3293" s="15"/>
      <c r="B3293" s="15"/>
      <c r="C3293" s="15"/>
      <c r="D3293" s="25" t="s">
        <v>60</v>
      </c>
      <c r="E3293" s="15"/>
      <c r="F3293" s="15"/>
      <c r="G3293" s="15"/>
      <c r="H3293" s="15"/>
      <c r="I3293" s="15"/>
      <c r="J3293" s="15"/>
      <c r="K3293" s="15"/>
      <c r="L3293" s="15"/>
      <c r="M3293" s="15"/>
      <c r="Q3293" s="15">
        <v>0</v>
      </c>
    </row>
    <row r="3294" spans="1:17" x14ac:dyDescent="0.25">
      <c r="A3294" s="15"/>
      <c r="B3294" s="15"/>
      <c r="C3294" s="15"/>
      <c r="D3294" s="34"/>
      <c r="E3294" s="14" t="s">
        <v>61</v>
      </c>
      <c r="F3294" s="18"/>
      <c r="G3294" s="22"/>
      <c r="H3294" s="22"/>
      <c r="I3294" s="22"/>
      <c r="J3294" s="17">
        <f>OR(F3294&lt;&gt;0,G3294&lt;&gt;0,H3294&lt;&gt;0,I3294&lt;&gt;0)*(F3294 + (F3294 = 0))*(G3294 + (G3294 = 0))*(H3294 + (H3294 = 0))*(I3294 + (I3294 = 0))</f>
        <v>0</v>
      </c>
      <c r="K3294" s="15"/>
      <c r="L3294" s="15"/>
      <c r="M3294" s="15"/>
      <c r="Q3294" s="15">
        <v>0</v>
      </c>
    </row>
    <row r="3295" spans="1:17" x14ac:dyDescent="0.25">
      <c r="A3295" s="15"/>
      <c r="B3295" s="15"/>
      <c r="C3295" s="15"/>
      <c r="D3295" s="34"/>
      <c r="E3295" s="14" t="s">
        <v>1049</v>
      </c>
      <c r="F3295" s="18">
        <v>1</v>
      </c>
      <c r="G3295" s="22">
        <v>0</v>
      </c>
      <c r="H3295" s="22">
        <v>0</v>
      </c>
      <c r="I3295" s="22">
        <v>0</v>
      </c>
      <c r="J3295" s="17">
        <f>OR(F3295&lt;&gt;0,G3295&lt;&gt;0,H3295&lt;&gt;0,I3295&lt;&gt;0)*(F3295 + (F3295 = 0))*(G3295 + (G3295 = 0))*(H3295 + (H3295 = 0))*(I3295 + (I3295 = 0))</f>
        <v>1</v>
      </c>
      <c r="K3295" s="15"/>
      <c r="L3295" s="15"/>
      <c r="M3295" s="15"/>
      <c r="Q3295" s="15">
        <v>0</v>
      </c>
    </row>
    <row r="3296" spans="1:17" x14ac:dyDescent="0.25">
      <c r="A3296" s="15"/>
      <c r="B3296" s="15"/>
      <c r="C3296" s="15"/>
      <c r="D3296" s="34"/>
      <c r="E3296" s="15"/>
      <c r="F3296" s="15"/>
      <c r="G3296" s="15"/>
      <c r="H3296" s="15"/>
      <c r="I3296" s="15"/>
      <c r="J3296" s="20" t="s">
        <v>63</v>
      </c>
      <c r="K3296" s="21">
        <f>SUM(J3294:J3295)</f>
        <v>1</v>
      </c>
      <c r="L3296" s="22">
        <f>+Q3296</f>
        <v>364.39</v>
      </c>
      <c r="M3296" s="23">
        <f>ROUND(K3296*L3296,2)</f>
        <v>364.39</v>
      </c>
      <c r="Q3296" s="22">
        <v>364.39</v>
      </c>
    </row>
    <row r="3297" spans="1:17" ht="0.95" customHeight="1" x14ac:dyDescent="0.25">
      <c r="A3297" s="24"/>
      <c r="B3297" s="24"/>
      <c r="C3297" s="24"/>
      <c r="D3297" s="35"/>
      <c r="E3297" s="24"/>
      <c r="F3297" s="24"/>
      <c r="G3297" s="24"/>
      <c r="H3297" s="24"/>
      <c r="I3297" s="24"/>
      <c r="J3297" s="24"/>
      <c r="K3297" s="24"/>
      <c r="L3297" s="24"/>
      <c r="M3297" s="24"/>
      <c r="Q3297" s="24">
        <v>0</v>
      </c>
    </row>
    <row r="3298" spans="1:17" x14ac:dyDescent="0.25">
      <c r="A3298" s="13" t="s">
        <v>64</v>
      </c>
      <c r="B3298" s="14" t="s">
        <v>22</v>
      </c>
      <c r="C3298" s="14" t="s">
        <v>47</v>
      </c>
      <c r="D3298" s="25" t="s">
        <v>65</v>
      </c>
      <c r="E3298" s="15"/>
      <c r="F3298" s="15"/>
      <c r="G3298" s="15"/>
      <c r="H3298" s="15"/>
      <c r="I3298" s="15"/>
      <c r="J3298" s="15"/>
      <c r="K3298" s="16">
        <f>K3302</f>
        <v>58</v>
      </c>
      <c r="L3298" s="17">
        <f>L3302</f>
        <v>4.5999999999999996</v>
      </c>
      <c r="M3298" s="17">
        <f>M3302</f>
        <v>266.8</v>
      </c>
      <c r="Q3298" s="17">
        <v>4.5999999999999996</v>
      </c>
    </row>
    <row r="3299" spans="1:17" ht="90" x14ac:dyDescent="0.25">
      <c r="A3299" s="15"/>
      <c r="B3299" s="15"/>
      <c r="C3299" s="15"/>
      <c r="D3299" s="25" t="s">
        <v>66</v>
      </c>
      <c r="E3299" s="15"/>
      <c r="F3299" s="15"/>
      <c r="G3299" s="15"/>
      <c r="H3299" s="15"/>
      <c r="I3299" s="15"/>
      <c r="J3299" s="15"/>
      <c r="K3299" s="15"/>
      <c r="L3299" s="15"/>
      <c r="M3299" s="15"/>
      <c r="Q3299" s="15">
        <v>0</v>
      </c>
    </row>
    <row r="3300" spans="1:17" x14ac:dyDescent="0.25">
      <c r="A3300" s="15"/>
      <c r="B3300" s="15"/>
      <c r="C3300" s="15"/>
      <c r="D3300" s="34"/>
      <c r="E3300" s="14" t="s">
        <v>563</v>
      </c>
      <c r="F3300" s="18"/>
      <c r="G3300" s="22"/>
      <c r="H3300" s="22"/>
      <c r="I3300" s="22"/>
      <c r="J3300" s="17">
        <f>OR(F3300&lt;&gt;0,G3300&lt;&gt;0,H3300&lt;&gt;0,I3300&lt;&gt;0)*(F3300 + (F3300 = 0))*(G3300 + (G3300 = 0))*(H3300 + (H3300 = 0))*(I3300 + (I3300 = 0))</f>
        <v>0</v>
      </c>
      <c r="K3300" s="15"/>
      <c r="L3300" s="15"/>
      <c r="M3300" s="15"/>
      <c r="Q3300" s="15">
        <v>0</v>
      </c>
    </row>
    <row r="3301" spans="1:17" x14ac:dyDescent="0.25">
      <c r="A3301" s="15"/>
      <c r="B3301" s="15"/>
      <c r="C3301" s="15"/>
      <c r="D3301" s="34"/>
      <c r="E3301" s="14" t="s">
        <v>1050</v>
      </c>
      <c r="F3301" s="18">
        <v>1</v>
      </c>
      <c r="G3301" s="22">
        <v>58</v>
      </c>
      <c r="H3301" s="22">
        <v>0</v>
      </c>
      <c r="I3301" s="22">
        <v>0</v>
      </c>
      <c r="J3301" s="17">
        <f>OR(F3301&lt;&gt;0,G3301&lt;&gt;0,H3301&lt;&gt;0,I3301&lt;&gt;0)*(F3301 + (F3301 = 0))*(G3301 + (G3301 = 0))*(H3301 + (H3301 = 0))*(I3301 + (I3301 = 0))</f>
        <v>58</v>
      </c>
      <c r="K3301" s="15"/>
      <c r="L3301" s="15"/>
      <c r="M3301" s="15"/>
      <c r="Q3301" s="15">
        <v>0</v>
      </c>
    </row>
    <row r="3302" spans="1:17" x14ac:dyDescent="0.25">
      <c r="A3302" s="15"/>
      <c r="B3302" s="15"/>
      <c r="C3302" s="15"/>
      <c r="D3302" s="34"/>
      <c r="E3302" s="15"/>
      <c r="F3302" s="15"/>
      <c r="G3302" s="15"/>
      <c r="H3302" s="15"/>
      <c r="I3302" s="15"/>
      <c r="J3302" s="20" t="s">
        <v>69</v>
      </c>
      <c r="K3302" s="21">
        <f>SUM(J3300:J3301)</f>
        <v>58</v>
      </c>
      <c r="L3302" s="22">
        <f>+Q3302</f>
        <v>4.5999999999999996</v>
      </c>
      <c r="M3302" s="23">
        <f>ROUND(K3302*L3302,2)</f>
        <v>266.8</v>
      </c>
      <c r="Q3302" s="22">
        <v>4.5999999999999996</v>
      </c>
    </row>
    <row r="3303" spans="1:17" ht="0.95" customHeight="1" x14ac:dyDescent="0.25">
      <c r="A3303" s="24"/>
      <c r="B3303" s="24"/>
      <c r="C3303" s="24"/>
      <c r="D3303" s="35"/>
      <c r="E3303" s="24"/>
      <c r="F3303" s="24"/>
      <c r="G3303" s="24"/>
      <c r="H3303" s="24"/>
      <c r="I3303" s="24"/>
      <c r="J3303" s="24"/>
      <c r="K3303" s="24"/>
      <c r="L3303" s="24"/>
      <c r="M3303" s="24"/>
      <c r="Q3303" s="24">
        <v>0</v>
      </c>
    </row>
    <row r="3304" spans="1:17" ht="22.5" x14ac:dyDescent="0.25">
      <c r="A3304" s="13" t="s">
        <v>565</v>
      </c>
      <c r="B3304" s="14" t="s">
        <v>22</v>
      </c>
      <c r="C3304" s="14" t="s">
        <v>47</v>
      </c>
      <c r="D3304" s="25" t="s">
        <v>566</v>
      </c>
      <c r="E3304" s="15"/>
      <c r="F3304" s="15"/>
      <c r="G3304" s="15"/>
      <c r="H3304" s="15"/>
      <c r="I3304" s="15"/>
      <c r="J3304" s="15"/>
      <c r="K3304" s="16">
        <f>K3308</f>
        <v>103</v>
      </c>
      <c r="L3304" s="17">
        <f>L3308</f>
        <v>37.22</v>
      </c>
      <c r="M3304" s="17">
        <f>M3308</f>
        <v>3833.66</v>
      </c>
      <c r="Q3304" s="17">
        <v>37.22</v>
      </c>
    </row>
    <row r="3305" spans="1:17" ht="157.5" x14ac:dyDescent="0.25">
      <c r="A3305" s="15"/>
      <c r="B3305" s="15"/>
      <c r="C3305" s="15"/>
      <c r="D3305" s="25" t="s">
        <v>567</v>
      </c>
      <c r="E3305" s="15"/>
      <c r="F3305" s="15"/>
      <c r="G3305" s="15"/>
      <c r="H3305" s="15"/>
      <c r="I3305" s="15"/>
      <c r="J3305" s="15"/>
      <c r="K3305" s="15"/>
      <c r="L3305" s="15"/>
      <c r="M3305" s="15"/>
      <c r="Q3305" s="15">
        <v>0</v>
      </c>
    </row>
    <row r="3306" spans="1:17" x14ac:dyDescent="0.25">
      <c r="A3306" s="15"/>
      <c r="B3306" s="15"/>
      <c r="C3306" s="15"/>
      <c r="D3306" s="34"/>
      <c r="E3306" s="14" t="s">
        <v>73</v>
      </c>
      <c r="F3306" s="18">
        <v>1</v>
      </c>
      <c r="G3306" s="19">
        <v>45</v>
      </c>
      <c r="H3306" s="19">
        <v>0</v>
      </c>
      <c r="I3306" s="19">
        <v>0</v>
      </c>
      <c r="J3306" s="16">
        <f>OR(F3306&lt;&gt;0,G3306&lt;&gt;0,H3306&lt;&gt;0,I3306&lt;&gt;0)*(F3306 + (F3306 = 0))*(G3306 + (G3306 = 0))*(H3306 + (H3306 = 0))*(I3306 + (I3306 = 0))</f>
        <v>45</v>
      </c>
      <c r="K3306" s="15"/>
      <c r="L3306" s="15"/>
      <c r="M3306" s="15"/>
      <c r="Q3306" s="15">
        <v>0</v>
      </c>
    </row>
    <row r="3307" spans="1:17" x14ac:dyDescent="0.25">
      <c r="A3307" s="15"/>
      <c r="B3307" s="15"/>
      <c r="C3307" s="15"/>
      <c r="D3307" s="34"/>
      <c r="E3307" s="14" t="s">
        <v>1050</v>
      </c>
      <c r="F3307" s="18">
        <v>1</v>
      </c>
      <c r="G3307" s="19">
        <v>58</v>
      </c>
      <c r="H3307" s="19">
        <v>0</v>
      </c>
      <c r="I3307" s="19">
        <v>0</v>
      </c>
      <c r="J3307" s="16">
        <f>OR(F3307&lt;&gt;0,G3307&lt;&gt;0,H3307&lt;&gt;0,I3307&lt;&gt;0)*(F3307 + (F3307 = 0))*(G3307 + (G3307 = 0))*(H3307 + (H3307 = 0))*(I3307 + (I3307 = 0))</f>
        <v>58</v>
      </c>
      <c r="K3307" s="15"/>
      <c r="L3307" s="15"/>
      <c r="M3307" s="15"/>
      <c r="Q3307" s="15">
        <v>0</v>
      </c>
    </row>
    <row r="3308" spans="1:17" x14ac:dyDescent="0.25">
      <c r="A3308" s="15"/>
      <c r="B3308" s="15"/>
      <c r="C3308" s="15"/>
      <c r="D3308" s="34"/>
      <c r="E3308" s="15"/>
      <c r="F3308" s="15"/>
      <c r="G3308" s="15"/>
      <c r="H3308" s="15"/>
      <c r="I3308" s="15"/>
      <c r="J3308" s="20" t="s">
        <v>570</v>
      </c>
      <c r="K3308" s="21">
        <f>SUM(J3306:J3307)</f>
        <v>103</v>
      </c>
      <c r="L3308" s="22">
        <f>+Q3308</f>
        <v>37.22</v>
      </c>
      <c r="M3308" s="23">
        <f>ROUND(K3308*L3308,2)</f>
        <v>3833.66</v>
      </c>
      <c r="Q3308" s="22">
        <v>37.22</v>
      </c>
    </row>
    <row r="3309" spans="1:17" ht="0.95" customHeight="1" x14ac:dyDescent="0.25">
      <c r="A3309" s="24"/>
      <c r="B3309" s="24"/>
      <c r="C3309" s="24"/>
      <c r="D3309" s="35"/>
      <c r="E3309" s="24"/>
      <c r="F3309" s="24"/>
      <c r="G3309" s="24"/>
      <c r="H3309" s="24"/>
      <c r="I3309" s="24"/>
      <c r="J3309" s="24"/>
      <c r="K3309" s="24"/>
      <c r="L3309" s="24"/>
      <c r="M3309" s="24"/>
      <c r="Q3309" s="24">
        <v>0</v>
      </c>
    </row>
    <row r="3310" spans="1:17" ht="22.5" x14ac:dyDescent="0.25">
      <c r="A3310" s="13" t="s">
        <v>79</v>
      </c>
      <c r="B3310" s="14" t="s">
        <v>22</v>
      </c>
      <c r="C3310" s="14" t="s">
        <v>47</v>
      </c>
      <c r="D3310" s="25" t="s">
        <v>80</v>
      </c>
      <c r="E3310" s="15"/>
      <c r="F3310" s="15"/>
      <c r="G3310" s="15"/>
      <c r="H3310" s="15"/>
      <c r="I3310" s="15"/>
      <c r="J3310" s="15"/>
      <c r="K3310" s="16">
        <f>K3313</f>
        <v>108</v>
      </c>
      <c r="L3310" s="17">
        <f>L3313</f>
        <v>14.52</v>
      </c>
      <c r="M3310" s="17">
        <f>M3313</f>
        <v>1568.16</v>
      </c>
      <c r="Q3310" s="17">
        <v>14.52</v>
      </c>
    </row>
    <row r="3311" spans="1:17" ht="112.5" x14ac:dyDescent="0.25">
      <c r="A3311" s="15"/>
      <c r="B3311" s="15"/>
      <c r="C3311" s="15"/>
      <c r="D3311" s="25" t="s">
        <v>81</v>
      </c>
      <c r="E3311" s="15"/>
      <c r="F3311" s="15"/>
      <c r="G3311" s="15"/>
      <c r="H3311" s="15"/>
      <c r="I3311" s="15"/>
      <c r="J3311" s="15"/>
      <c r="K3311" s="15"/>
      <c r="L3311" s="15"/>
      <c r="M3311" s="15"/>
      <c r="Q3311" s="15">
        <v>0</v>
      </c>
    </row>
    <row r="3312" spans="1:17" x14ac:dyDescent="0.25">
      <c r="A3312" s="15"/>
      <c r="B3312" s="15"/>
      <c r="C3312" s="15"/>
      <c r="D3312" s="34"/>
      <c r="E3312" s="14" t="s">
        <v>73</v>
      </c>
      <c r="F3312" s="18">
        <v>1</v>
      </c>
      <c r="G3312" s="19">
        <v>108</v>
      </c>
      <c r="H3312" s="19">
        <v>0</v>
      </c>
      <c r="I3312" s="19">
        <v>0</v>
      </c>
      <c r="J3312" s="16">
        <f>OR(F3312&lt;&gt;0,G3312&lt;&gt;0,H3312&lt;&gt;0,I3312&lt;&gt;0)*(F3312 + (F3312 = 0))*(G3312 + (G3312 = 0))*(H3312 + (H3312 = 0))*(I3312 + (I3312 = 0))</f>
        <v>108</v>
      </c>
      <c r="K3312" s="15"/>
      <c r="L3312" s="15"/>
      <c r="M3312" s="15"/>
      <c r="Q3312" s="15">
        <v>0</v>
      </c>
    </row>
    <row r="3313" spans="1:17" x14ac:dyDescent="0.25">
      <c r="A3313" s="15"/>
      <c r="B3313" s="15"/>
      <c r="C3313" s="15"/>
      <c r="D3313" s="34"/>
      <c r="E3313" s="15"/>
      <c r="F3313" s="15"/>
      <c r="G3313" s="15"/>
      <c r="H3313" s="15"/>
      <c r="I3313" s="15"/>
      <c r="J3313" s="20" t="s">
        <v>83</v>
      </c>
      <c r="K3313" s="21">
        <f>J3312</f>
        <v>108</v>
      </c>
      <c r="L3313" s="22">
        <f>+Q3313</f>
        <v>14.52</v>
      </c>
      <c r="M3313" s="23">
        <f>ROUND(K3313*L3313,2)</f>
        <v>1568.16</v>
      </c>
      <c r="Q3313" s="22">
        <v>14.52</v>
      </c>
    </row>
    <row r="3314" spans="1:17" ht="0.95" customHeight="1" x14ac:dyDescent="0.25">
      <c r="A3314" s="24"/>
      <c r="B3314" s="24"/>
      <c r="C3314" s="24"/>
      <c r="D3314" s="35"/>
      <c r="E3314" s="24"/>
      <c r="F3314" s="24"/>
      <c r="G3314" s="24"/>
      <c r="H3314" s="24"/>
      <c r="I3314" s="24"/>
      <c r="J3314" s="24"/>
      <c r="K3314" s="24"/>
      <c r="L3314" s="24"/>
      <c r="M3314" s="24"/>
      <c r="Q3314" s="24">
        <v>0</v>
      </c>
    </row>
    <row r="3315" spans="1:17" x14ac:dyDescent="0.25">
      <c r="A3315" s="15"/>
      <c r="B3315" s="15"/>
      <c r="C3315" s="15"/>
      <c r="D3315" s="34"/>
      <c r="E3315" s="15"/>
      <c r="F3315" s="15"/>
      <c r="G3315" s="15"/>
      <c r="H3315" s="15"/>
      <c r="I3315" s="15"/>
      <c r="J3315" s="20" t="s">
        <v>1051</v>
      </c>
      <c r="K3315" s="19">
        <v>1</v>
      </c>
      <c r="L3315" s="23">
        <f>M3259+M3264+M3269+M3274+M3279+M3284+M3292+M3298+M3304+M3310</f>
        <v>8337.23</v>
      </c>
      <c r="M3315" s="23">
        <f>ROUND(K3315*L3315,2)</f>
        <v>8337.23</v>
      </c>
      <c r="Q3315" s="23">
        <v>8337.09</v>
      </c>
    </row>
    <row r="3316" spans="1:17" ht="0.95" customHeight="1" x14ac:dyDescent="0.25">
      <c r="A3316" s="24"/>
      <c r="B3316" s="24"/>
      <c r="C3316" s="24"/>
      <c r="D3316" s="35"/>
      <c r="E3316" s="24"/>
      <c r="F3316" s="24"/>
      <c r="G3316" s="24"/>
      <c r="H3316" s="24"/>
      <c r="I3316" s="24"/>
      <c r="J3316" s="24"/>
      <c r="K3316" s="24"/>
      <c r="L3316" s="24"/>
      <c r="M3316" s="24"/>
      <c r="Q3316" s="24">
        <v>0</v>
      </c>
    </row>
    <row r="3317" spans="1:17" ht="22.5" x14ac:dyDescent="0.25">
      <c r="A3317" s="9" t="s">
        <v>1052</v>
      </c>
      <c r="B3317" s="9" t="s">
        <v>16</v>
      </c>
      <c r="C3317" s="9" t="s">
        <v>17</v>
      </c>
      <c r="D3317" s="33" t="s">
        <v>86</v>
      </c>
      <c r="E3317" s="10"/>
      <c r="F3317" s="10"/>
      <c r="G3317" s="10"/>
      <c r="H3317" s="10"/>
      <c r="I3317" s="10"/>
      <c r="J3317" s="10"/>
      <c r="K3317" s="11">
        <f>K3351</f>
        <v>1</v>
      </c>
      <c r="L3317" s="12">
        <f>L3351</f>
        <v>3319.6</v>
      </c>
      <c r="M3317" s="12">
        <f>M3351</f>
        <v>3319.6</v>
      </c>
      <c r="Q3317" s="12">
        <v>3311.15</v>
      </c>
    </row>
    <row r="3318" spans="1:17" ht="22.5" x14ac:dyDescent="0.25">
      <c r="A3318" s="13" t="s">
        <v>87</v>
      </c>
      <c r="B3318" s="14" t="s">
        <v>22</v>
      </c>
      <c r="C3318" s="14" t="s">
        <v>88</v>
      </c>
      <c r="D3318" s="25" t="s">
        <v>89</v>
      </c>
      <c r="E3318" s="15"/>
      <c r="F3318" s="15"/>
      <c r="G3318" s="15"/>
      <c r="H3318" s="15"/>
      <c r="I3318" s="15"/>
      <c r="J3318" s="15"/>
      <c r="K3318" s="16">
        <f>K3323</f>
        <v>30.283000000000001</v>
      </c>
      <c r="L3318" s="17">
        <f>L3323</f>
        <v>33.24</v>
      </c>
      <c r="M3318" s="17">
        <f>M3323</f>
        <v>1006.61</v>
      </c>
      <c r="Q3318" s="17">
        <v>33.24</v>
      </c>
    </row>
    <row r="3319" spans="1:17" ht="56.25" x14ac:dyDescent="0.25">
      <c r="A3319" s="15"/>
      <c r="B3319" s="15"/>
      <c r="C3319" s="15"/>
      <c r="D3319" s="25" t="s">
        <v>90</v>
      </c>
      <c r="E3319" s="15"/>
      <c r="F3319" s="15"/>
      <c r="G3319" s="15"/>
      <c r="H3319" s="15"/>
      <c r="I3319" s="15"/>
      <c r="J3319" s="15"/>
      <c r="K3319" s="15"/>
      <c r="L3319" s="15"/>
      <c r="M3319" s="15"/>
      <c r="Q3319" s="15">
        <v>0</v>
      </c>
    </row>
    <row r="3320" spans="1:17" x14ac:dyDescent="0.25">
      <c r="A3320" s="15"/>
      <c r="B3320" s="15"/>
      <c r="C3320" s="15"/>
      <c r="D3320" s="34"/>
      <c r="E3320" s="14" t="s">
        <v>91</v>
      </c>
      <c r="F3320" s="18"/>
      <c r="G3320" s="19"/>
      <c r="H3320" s="19"/>
      <c r="I3320" s="19"/>
      <c r="J3320" s="16">
        <f>OR(F3320&lt;&gt;0,G3320&lt;&gt;0,H3320&lt;&gt;0,I3320&lt;&gt;0)*(F3320 + (F3320 = 0))*(G3320 + (G3320 = 0))*(H3320 + (H3320 = 0))*(I3320 + (I3320 = 0))</f>
        <v>0</v>
      </c>
      <c r="K3320" s="15"/>
      <c r="L3320" s="15"/>
      <c r="M3320" s="15"/>
      <c r="Q3320" s="15">
        <v>0</v>
      </c>
    </row>
    <row r="3321" spans="1:17" x14ac:dyDescent="0.25">
      <c r="A3321" s="15"/>
      <c r="B3321" s="15"/>
      <c r="C3321" s="15"/>
      <c r="D3321" s="34"/>
      <c r="E3321" s="14" t="s">
        <v>93</v>
      </c>
      <c r="F3321" s="18"/>
      <c r="G3321" s="19"/>
      <c r="H3321" s="19"/>
      <c r="I3321" s="19"/>
      <c r="J3321" s="16">
        <f>OR(F3321&lt;&gt;0,G3321&lt;&gt;0,H3321&lt;&gt;0,I3321&lt;&gt;0)*(F3321 + (F3321 = 0))*(G3321 + (G3321 = 0))*(H3321 + (H3321 = 0))*(I3321 + (I3321 = 0))</f>
        <v>0</v>
      </c>
      <c r="K3321" s="15"/>
      <c r="L3321" s="15"/>
      <c r="M3321" s="15"/>
      <c r="Q3321" s="15">
        <v>0</v>
      </c>
    </row>
    <row r="3322" spans="1:17" x14ac:dyDescent="0.25">
      <c r="A3322" s="15"/>
      <c r="B3322" s="15"/>
      <c r="C3322" s="15"/>
      <c r="D3322" s="34"/>
      <c r="E3322" s="14" t="s">
        <v>73</v>
      </c>
      <c r="F3322" s="18">
        <v>0.9</v>
      </c>
      <c r="G3322" s="19">
        <v>134.59</v>
      </c>
      <c r="H3322" s="19">
        <v>0</v>
      </c>
      <c r="I3322" s="19">
        <v>0.25</v>
      </c>
      <c r="J3322" s="16">
        <f>OR(F3322&lt;&gt;0,G3322&lt;&gt;0,H3322&lt;&gt;0,I3322&lt;&gt;0)*(F3322 + (F3322 = 0))*(G3322 + (G3322 = 0))*(H3322 + (H3322 = 0))*(I3322 + (I3322 = 0))</f>
        <v>30.283000000000001</v>
      </c>
      <c r="K3322" s="15"/>
      <c r="L3322" s="15"/>
      <c r="M3322" s="15"/>
      <c r="Q3322" s="15">
        <v>0</v>
      </c>
    </row>
    <row r="3323" spans="1:17" x14ac:dyDescent="0.25">
      <c r="A3323" s="15"/>
      <c r="B3323" s="15"/>
      <c r="C3323" s="15"/>
      <c r="D3323" s="34"/>
      <c r="E3323" s="15"/>
      <c r="F3323" s="15"/>
      <c r="G3323" s="15"/>
      <c r="H3323" s="15"/>
      <c r="I3323" s="15"/>
      <c r="J3323" s="20" t="s">
        <v>95</v>
      </c>
      <c r="K3323" s="21">
        <f>SUM(J3320:J3322)</f>
        <v>30.283000000000001</v>
      </c>
      <c r="L3323" s="22">
        <f>+Q3323</f>
        <v>33.24</v>
      </c>
      <c r="M3323" s="23">
        <f>ROUND(K3323*L3323,2)</f>
        <v>1006.61</v>
      </c>
      <c r="Q3323" s="22">
        <v>33.24</v>
      </c>
    </row>
    <row r="3324" spans="1:17" ht="0.95" customHeight="1" x14ac:dyDescent="0.25">
      <c r="A3324" s="24"/>
      <c r="B3324" s="24"/>
      <c r="C3324" s="24"/>
      <c r="D3324" s="35"/>
      <c r="E3324" s="24"/>
      <c r="F3324" s="24"/>
      <c r="G3324" s="24"/>
      <c r="H3324" s="24"/>
      <c r="I3324" s="24"/>
      <c r="J3324" s="24"/>
      <c r="K3324" s="24"/>
      <c r="L3324" s="24"/>
      <c r="M3324" s="24"/>
      <c r="Q3324" s="24">
        <v>0</v>
      </c>
    </row>
    <row r="3325" spans="1:17" ht="22.5" x14ac:dyDescent="0.25">
      <c r="A3325" s="13" t="s">
        <v>96</v>
      </c>
      <c r="B3325" s="14" t="s">
        <v>22</v>
      </c>
      <c r="C3325" s="14" t="s">
        <v>88</v>
      </c>
      <c r="D3325" s="25" t="s">
        <v>97</v>
      </c>
      <c r="E3325" s="15"/>
      <c r="F3325" s="15"/>
      <c r="G3325" s="15"/>
      <c r="H3325" s="15"/>
      <c r="I3325" s="15"/>
      <c r="J3325" s="15"/>
      <c r="K3325" s="16">
        <f>K3330</f>
        <v>3.3650000000000002</v>
      </c>
      <c r="L3325" s="17">
        <f>L3330</f>
        <v>67.16</v>
      </c>
      <c r="M3325" s="17">
        <f>M3330</f>
        <v>225.99</v>
      </c>
      <c r="Q3325" s="17">
        <v>67.16</v>
      </c>
    </row>
    <row r="3326" spans="1:17" ht="33.75" x14ac:dyDescent="0.25">
      <c r="A3326" s="15"/>
      <c r="B3326" s="15"/>
      <c r="C3326" s="15"/>
      <c r="D3326" s="25" t="s">
        <v>98</v>
      </c>
      <c r="E3326" s="15"/>
      <c r="F3326" s="15"/>
      <c r="G3326" s="15"/>
      <c r="H3326" s="15"/>
      <c r="I3326" s="15"/>
      <c r="J3326" s="15"/>
      <c r="K3326" s="15"/>
      <c r="L3326" s="15"/>
      <c r="M3326" s="15"/>
      <c r="Q3326" s="15">
        <v>0</v>
      </c>
    </row>
    <row r="3327" spans="1:17" x14ac:dyDescent="0.25">
      <c r="A3327" s="15"/>
      <c r="B3327" s="15"/>
      <c r="C3327" s="15"/>
      <c r="D3327" s="34"/>
      <c r="E3327" s="14" t="s">
        <v>91</v>
      </c>
      <c r="F3327" s="18"/>
      <c r="G3327" s="19"/>
      <c r="H3327" s="19"/>
      <c r="I3327" s="19"/>
      <c r="J3327" s="16">
        <f>OR(F3327&lt;&gt;0,G3327&lt;&gt;0,H3327&lt;&gt;0,I3327&lt;&gt;0)*(F3327 + (F3327 = 0))*(G3327 + (G3327 = 0))*(H3327 + (H3327 = 0))*(I3327 + (I3327 = 0))</f>
        <v>0</v>
      </c>
      <c r="K3327" s="15"/>
      <c r="L3327" s="15"/>
      <c r="M3327" s="15"/>
      <c r="Q3327" s="15">
        <v>0</v>
      </c>
    </row>
    <row r="3328" spans="1:17" x14ac:dyDescent="0.25">
      <c r="A3328" s="15"/>
      <c r="B3328" s="15"/>
      <c r="C3328" s="15"/>
      <c r="D3328" s="34"/>
      <c r="E3328" s="14" t="s">
        <v>99</v>
      </c>
      <c r="F3328" s="18"/>
      <c r="G3328" s="19"/>
      <c r="H3328" s="19"/>
      <c r="I3328" s="19"/>
      <c r="J3328" s="16">
        <f>OR(F3328&lt;&gt;0,G3328&lt;&gt;0,H3328&lt;&gt;0,I3328&lt;&gt;0)*(F3328 + (F3328 = 0))*(G3328 + (G3328 = 0))*(H3328 + (H3328 = 0))*(I3328 + (I3328 = 0))</f>
        <v>0</v>
      </c>
      <c r="K3328" s="15"/>
      <c r="L3328" s="15"/>
      <c r="M3328" s="15"/>
      <c r="Q3328" s="15">
        <v>0</v>
      </c>
    </row>
    <row r="3329" spans="1:17" x14ac:dyDescent="0.25">
      <c r="A3329" s="15"/>
      <c r="B3329" s="15"/>
      <c r="C3329" s="15"/>
      <c r="D3329" s="34"/>
      <c r="E3329" s="14" t="s">
        <v>73</v>
      </c>
      <c r="F3329" s="18">
        <v>0.1</v>
      </c>
      <c r="G3329" s="19">
        <v>134.59</v>
      </c>
      <c r="H3329" s="19">
        <v>0</v>
      </c>
      <c r="I3329" s="19">
        <v>0.25</v>
      </c>
      <c r="J3329" s="16">
        <f>OR(F3329&lt;&gt;0,G3329&lt;&gt;0,H3329&lt;&gt;0,I3329&lt;&gt;0)*(F3329 + (F3329 = 0))*(G3329 + (G3329 = 0))*(H3329 + (H3329 = 0))*(I3329 + (I3329 = 0))</f>
        <v>3.3650000000000002</v>
      </c>
      <c r="K3329" s="15"/>
      <c r="L3329" s="15"/>
      <c r="M3329" s="15"/>
      <c r="Q3329" s="15">
        <v>0</v>
      </c>
    </row>
    <row r="3330" spans="1:17" x14ac:dyDescent="0.25">
      <c r="A3330" s="15"/>
      <c r="B3330" s="15"/>
      <c r="C3330" s="15"/>
      <c r="D3330" s="34"/>
      <c r="E3330" s="15"/>
      <c r="F3330" s="15"/>
      <c r="G3330" s="15"/>
      <c r="H3330" s="15"/>
      <c r="I3330" s="15"/>
      <c r="J3330" s="20" t="s">
        <v>100</v>
      </c>
      <c r="K3330" s="21">
        <f>SUM(J3327:J3329)</f>
        <v>3.3650000000000002</v>
      </c>
      <c r="L3330" s="22">
        <f>+Q3330</f>
        <v>67.16</v>
      </c>
      <c r="M3330" s="23">
        <f>ROUND(K3330*L3330,2)</f>
        <v>225.99</v>
      </c>
      <c r="Q3330" s="22">
        <v>67.16</v>
      </c>
    </row>
    <row r="3331" spans="1:17" ht="0.95" customHeight="1" x14ac:dyDescent="0.25">
      <c r="A3331" s="24"/>
      <c r="B3331" s="24"/>
      <c r="C3331" s="24"/>
      <c r="D3331" s="35"/>
      <c r="E3331" s="24"/>
      <c r="F3331" s="24"/>
      <c r="G3331" s="24"/>
      <c r="H3331" s="24"/>
      <c r="I3331" s="24"/>
      <c r="J3331" s="24"/>
      <c r="K3331" s="24"/>
      <c r="L3331" s="24"/>
      <c r="M3331" s="24"/>
      <c r="Q3331" s="24">
        <v>0</v>
      </c>
    </row>
    <row r="3332" spans="1:17" x14ac:dyDescent="0.25">
      <c r="A3332" s="13" t="s">
        <v>111</v>
      </c>
      <c r="B3332" s="14" t="s">
        <v>22</v>
      </c>
      <c r="C3332" s="14" t="s">
        <v>88</v>
      </c>
      <c r="D3332" s="25" t="s">
        <v>112</v>
      </c>
      <c r="E3332" s="15"/>
      <c r="F3332" s="15"/>
      <c r="G3332" s="15"/>
      <c r="H3332" s="15"/>
      <c r="I3332" s="15"/>
      <c r="J3332" s="15"/>
      <c r="K3332" s="16">
        <f>K3337</f>
        <v>5.625</v>
      </c>
      <c r="L3332" s="17">
        <f>L3337</f>
        <v>10.44</v>
      </c>
      <c r="M3332" s="17">
        <f>M3337</f>
        <v>58.73</v>
      </c>
      <c r="Q3332" s="17">
        <v>10.44</v>
      </c>
    </row>
    <row r="3333" spans="1:17" ht="33.75" x14ac:dyDescent="0.25">
      <c r="A3333" s="15"/>
      <c r="B3333" s="15"/>
      <c r="C3333" s="15"/>
      <c r="D3333" s="25" t="s">
        <v>113</v>
      </c>
      <c r="E3333" s="15"/>
      <c r="F3333" s="15"/>
      <c r="G3333" s="15"/>
      <c r="H3333" s="15"/>
      <c r="I3333" s="15"/>
      <c r="J3333" s="15"/>
      <c r="K3333" s="15"/>
      <c r="L3333" s="15"/>
      <c r="M3333" s="15"/>
      <c r="Q3333" s="15">
        <v>0</v>
      </c>
    </row>
    <row r="3334" spans="1:17" x14ac:dyDescent="0.25">
      <c r="A3334" s="15"/>
      <c r="B3334" s="15"/>
      <c r="C3334" s="15"/>
      <c r="D3334" s="34"/>
      <c r="E3334" s="14" t="s">
        <v>114</v>
      </c>
      <c r="F3334" s="18"/>
      <c r="G3334" s="19"/>
      <c r="H3334" s="19"/>
      <c r="I3334" s="19"/>
      <c r="J3334" s="16">
        <f>OR(F3334&lt;&gt;0,G3334&lt;&gt;0,H3334&lt;&gt;0,I3334&lt;&gt;0)*(F3334 + (F3334 = 0))*(G3334 + (G3334 = 0))*(H3334 + (H3334 = 0))*(I3334 + (I3334 = 0))</f>
        <v>0</v>
      </c>
      <c r="K3334" s="15"/>
      <c r="L3334" s="15"/>
      <c r="M3334" s="15"/>
      <c r="Q3334" s="15">
        <v>0</v>
      </c>
    </row>
    <row r="3335" spans="1:17" x14ac:dyDescent="0.25">
      <c r="A3335" s="15"/>
      <c r="B3335" s="15"/>
      <c r="C3335" s="15"/>
      <c r="D3335" s="34"/>
      <c r="E3335" s="14" t="s">
        <v>93</v>
      </c>
      <c r="F3335" s="18"/>
      <c r="G3335" s="19"/>
      <c r="H3335" s="19"/>
      <c r="I3335" s="19"/>
      <c r="J3335" s="16">
        <f>OR(F3335&lt;&gt;0,G3335&lt;&gt;0,H3335&lt;&gt;0,I3335&lt;&gt;0)*(F3335 + (F3335 = 0))*(G3335 + (G3335 = 0))*(H3335 + (H3335 = 0))*(I3335 + (I3335 = 0))</f>
        <v>0</v>
      </c>
      <c r="K3335" s="15"/>
      <c r="L3335" s="15"/>
      <c r="M3335" s="15"/>
      <c r="Q3335" s="15">
        <v>0</v>
      </c>
    </row>
    <row r="3336" spans="1:17" x14ac:dyDescent="0.25">
      <c r="A3336" s="15"/>
      <c r="B3336" s="15"/>
      <c r="C3336" s="15"/>
      <c r="D3336" s="34"/>
      <c r="E3336" s="14" t="s">
        <v>1053</v>
      </c>
      <c r="F3336" s="18">
        <v>0.9</v>
      </c>
      <c r="G3336" s="19">
        <v>5</v>
      </c>
      <c r="H3336" s="19">
        <v>5</v>
      </c>
      <c r="I3336" s="19">
        <v>0.25</v>
      </c>
      <c r="J3336" s="16">
        <f>OR(F3336&lt;&gt;0,G3336&lt;&gt;0,H3336&lt;&gt;0,I3336&lt;&gt;0)*(F3336 + (F3336 = 0))*(G3336 + (G3336 = 0))*(H3336 + (H3336 = 0))*(I3336 + (I3336 = 0))</f>
        <v>5.625</v>
      </c>
      <c r="K3336" s="15"/>
      <c r="L3336" s="15"/>
      <c r="M3336" s="15"/>
      <c r="Q3336" s="15">
        <v>0</v>
      </c>
    </row>
    <row r="3337" spans="1:17" x14ac:dyDescent="0.25">
      <c r="A3337" s="15"/>
      <c r="B3337" s="15"/>
      <c r="C3337" s="15"/>
      <c r="D3337" s="34"/>
      <c r="E3337" s="15"/>
      <c r="F3337" s="15"/>
      <c r="G3337" s="15"/>
      <c r="H3337" s="15"/>
      <c r="I3337" s="15"/>
      <c r="J3337" s="20" t="s">
        <v>116</v>
      </c>
      <c r="K3337" s="21">
        <f>SUM(J3334:J3336)</f>
        <v>5.625</v>
      </c>
      <c r="L3337" s="22">
        <f>+Q3337</f>
        <v>10.44</v>
      </c>
      <c r="M3337" s="23">
        <f>ROUND(K3337*L3337,2)</f>
        <v>58.73</v>
      </c>
      <c r="Q3337" s="22">
        <v>10.44</v>
      </c>
    </row>
    <row r="3338" spans="1:17" ht="0.95" customHeight="1" x14ac:dyDescent="0.25">
      <c r="A3338" s="24"/>
      <c r="B3338" s="24"/>
      <c r="C3338" s="24"/>
      <c r="D3338" s="35"/>
      <c r="E3338" s="24"/>
      <c r="F3338" s="24"/>
      <c r="G3338" s="24"/>
      <c r="H3338" s="24"/>
      <c r="I3338" s="24"/>
      <c r="J3338" s="24"/>
      <c r="K3338" s="24"/>
      <c r="L3338" s="24"/>
      <c r="M3338" s="24"/>
      <c r="Q3338" s="24">
        <v>0</v>
      </c>
    </row>
    <row r="3339" spans="1:17" x14ac:dyDescent="0.25">
      <c r="A3339" s="13" t="s">
        <v>117</v>
      </c>
      <c r="B3339" s="14" t="s">
        <v>22</v>
      </c>
      <c r="C3339" s="14" t="s">
        <v>88</v>
      </c>
      <c r="D3339" s="25" t="s">
        <v>118</v>
      </c>
      <c r="E3339" s="15"/>
      <c r="F3339" s="15"/>
      <c r="G3339" s="15"/>
      <c r="H3339" s="15"/>
      <c r="I3339" s="15"/>
      <c r="J3339" s="15"/>
      <c r="K3339" s="16">
        <f>K3344</f>
        <v>0.625</v>
      </c>
      <c r="L3339" s="17">
        <f>L3344</f>
        <v>36.049999999999997</v>
      </c>
      <c r="M3339" s="17">
        <f>M3344</f>
        <v>22.53</v>
      </c>
      <c r="Q3339" s="17">
        <v>36.049999999999997</v>
      </c>
    </row>
    <row r="3340" spans="1:17" ht="22.5" x14ac:dyDescent="0.25">
      <c r="A3340" s="15"/>
      <c r="B3340" s="15"/>
      <c r="C3340" s="15"/>
      <c r="D3340" s="25" t="s">
        <v>119</v>
      </c>
      <c r="E3340" s="15"/>
      <c r="F3340" s="15"/>
      <c r="G3340" s="15"/>
      <c r="H3340" s="15"/>
      <c r="I3340" s="15"/>
      <c r="J3340" s="15"/>
      <c r="K3340" s="15"/>
      <c r="L3340" s="15"/>
      <c r="M3340" s="15"/>
      <c r="Q3340" s="15">
        <v>0</v>
      </c>
    </row>
    <row r="3341" spans="1:17" x14ac:dyDescent="0.25">
      <c r="A3341" s="15"/>
      <c r="B3341" s="15"/>
      <c r="C3341" s="15"/>
      <c r="D3341" s="34"/>
      <c r="E3341" s="14" t="s">
        <v>114</v>
      </c>
      <c r="F3341" s="18"/>
      <c r="G3341" s="19"/>
      <c r="H3341" s="19"/>
      <c r="I3341" s="19"/>
      <c r="J3341" s="16">
        <f>OR(F3341&lt;&gt;0,G3341&lt;&gt;0,H3341&lt;&gt;0,I3341&lt;&gt;0)*(F3341 + (F3341 = 0))*(G3341 + (G3341 = 0))*(H3341 + (H3341 = 0))*(I3341 + (I3341 = 0))</f>
        <v>0</v>
      </c>
      <c r="K3341" s="15"/>
      <c r="L3341" s="15"/>
      <c r="M3341" s="15"/>
      <c r="Q3341" s="15">
        <v>0</v>
      </c>
    </row>
    <row r="3342" spans="1:17" x14ac:dyDescent="0.25">
      <c r="A3342" s="15"/>
      <c r="B3342" s="15"/>
      <c r="C3342" s="15"/>
      <c r="D3342" s="34"/>
      <c r="E3342" s="14" t="s">
        <v>99</v>
      </c>
      <c r="F3342" s="18"/>
      <c r="G3342" s="19"/>
      <c r="H3342" s="19"/>
      <c r="I3342" s="19"/>
      <c r="J3342" s="16">
        <f>OR(F3342&lt;&gt;0,G3342&lt;&gt;0,H3342&lt;&gt;0,I3342&lt;&gt;0)*(F3342 + (F3342 = 0))*(G3342 + (G3342 = 0))*(H3342 + (H3342 = 0))*(I3342 + (I3342 = 0))</f>
        <v>0</v>
      </c>
      <c r="K3342" s="15"/>
      <c r="L3342" s="15"/>
      <c r="M3342" s="15"/>
      <c r="Q3342" s="15">
        <v>0</v>
      </c>
    </row>
    <row r="3343" spans="1:17" x14ac:dyDescent="0.25">
      <c r="A3343" s="15"/>
      <c r="B3343" s="15"/>
      <c r="C3343" s="15"/>
      <c r="D3343" s="34"/>
      <c r="E3343" s="14" t="s">
        <v>1053</v>
      </c>
      <c r="F3343" s="18">
        <v>0.1</v>
      </c>
      <c r="G3343" s="19">
        <v>5</v>
      </c>
      <c r="H3343" s="19">
        <v>5</v>
      </c>
      <c r="I3343" s="19">
        <v>0.25</v>
      </c>
      <c r="J3343" s="16">
        <f>OR(F3343&lt;&gt;0,G3343&lt;&gt;0,H3343&lt;&gt;0,I3343&lt;&gt;0)*(F3343 + (F3343 = 0))*(G3343 + (G3343 = 0))*(H3343 + (H3343 = 0))*(I3343 + (I3343 = 0))</f>
        <v>0.625</v>
      </c>
      <c r="K3343" s="15"/>
      <c r="L3343" s="15"/>
      <c r="M3343" s="15"/>
      <c r="Q3343" s="15">
        <v>0</v>
      </c>
    </row>
    <row r="3344" spans="1:17" x14ac:dyDescent="0.25">
      <c r="A3344" s="15"/>
      <c r="B3344" s="15"/>
      <c r="C3344" s="15"/>
      <c r="D3344" s="34"/>
      <c r="E3344" s="15"/>
      <c r="F3344" s="15"/>
      <c r="G3344" s="15"/>
      <c r="H3344" s="15"/>
      <c r="I3344" s="15"/>
      <c r="J3344" s="20" t="s">
        <v>120</v>
      </c>
      <c r="K3344" s="21">
        <f>SUM(J3341:J3343)</f>
        <v>0.625</v>
      </c>
      <c r="L3344" s="22">
        <f>+Q3344</f>
        <v>36.049999999999997</v>
      </c>
      <c r="M3344" s="23">
        <f>ROUND(K3344*L3344,2)</f>
        <v>22.53</v>
      </c>
      <c r="Q3344" s="22">
        <v>36.049999999999997</v>
      </c>
    </row>
    <row r="3345" spans="1:17" ht="0.95" customHeight="1" x14ac:dyDescent="0.25">
      <c r="A3345" s="24"/>
      <c r="B3345" s="24"/>
      <c r="C3345" s="24"/>
      <c r="D3345" s="35"/>
      <c r="E3345" s="24"/>
      <c r="F3345" s="24"/>
      <c r="G3345" s="24"/>
      <c r="H3345" s="24"/>
      <c r="I3345" s="24"/>
      <c r="J3345" s="24"/>
      <c r="K3345" s="24"/>
      <c r="L3345" s="24"/>
      <c r="M3345" s="24"/>
      <c r="Q3345" s="24">
        <v>0</v>
      </c>
    </row>
    <row r="3346" spans="1:17" ht="22.5" x14ac:dyDescent="0.25">
      <c r="A3346" s="13" t="s">
        <v>121</v>
      </c>
      <c r="B3346" s="14" t="s">
        <v>22</v>
      </c>
      <c r="C3346" s="14" t="s">
        <v>122</v>
      </c>
      <c r="D3346" s="25" t="s">
        <v>123</v>
      </c>
      <c r="E3346" s="15"/>
      <c r="F3346" s="15"/>
      <c r="G3346" s="15"/>
      <c r="H3346" s="15"/>
      <c r="I3346" s="15"/>
      <c r="J3346" s="15"/>
      <c r="K3346" s="16">
        <f>K3349</f>
        <v>3039</v>
      </c>
      <c r="L3346" s="17">
        <f>L3349</f>
        <v>0.66</v>
      </c>
      <c r="M3346" s="17">
        <f>M3349</f>
        <v>2005.74</v>
      </c>
      <c r="Q3346" s="17">
        <v>0.66</v>
      </c>
    </row>
    <row r="3347" spans="1:17" ht="56.25" x14ac:dyDescent="0.25">
      <c r="A3347" s="15"/>
      <c r="B3347" s="15"/>
      <c r="C3347" s="15"/>
      <c r="D3347" s="25" t="s">
        <v>124</v>
      </c>
      <c r="E3347" s="15"/>
      <c r="F3347" s="15"/>
      <c r="G3347" s="15"/>
      <c r="H3347" s="15"/>
      <c r="I3347" s="15"/>
      <c r="J3347" s="15"/>
      <c r="K3347" s="15"/>
      <c r="L3347" s="15"/>
      <c r="M3347" s="15"/>
      <c r="Q3347" s="15">
        <v>0</v>
      </c>
    </row>
    <row r="3348" spans="1:17" x14ac:dyDescent="0.25">
      <c r="A3348" s="15"/>
      <c r="B3348" s="15"/>
      <c r="C3348" s="15"/>
      <c r="D3348" s="34"/>
      <c r="E3348" s="14" t="s">
        <v>73</v>
      </c>
      <c r="F3348" s="18">
        <v>0</v>
      </c>
      <c r="G3348" s="19">
        <v>607.79999999999995</v>
      </c>
      <c r="H3348" s="19">
        <v>0</v>
      </c>
      <c r="I3348" s="19">
        <v>5</v>
      </c>
      <c r="J3348" s="16">
        <f>OR(F3348&lt;&gt;0,G3348&lt;&gt;0,H3348&lt;&gt;0,I3348&lt;&gt;0)*(F3348 + (F3348 = 0))*(G3348 + (G3348 = 0))*(H3348 + (H3348 = 0))*(I3348 + (I3348 = 0))</f>
        <v>3039</v>
      </c>
      <c r="K3348" s="15"/>
      <c r="L3348" s="15"/>
      <c r="M3348" s="15"/>
      <c r="Q3348" s="15">
        <v>0</v>
      </c>
    </row>
    <row r="3349" spans="1:17" x14ac:dyDescent="0.25">
      <c r="A3349" s="15"/>
      <c r="B3349" s="15"/>
      <c r="C3349" s="15"/>
      <c r="D3349" s="34"/>
      <c r="E3349" s="15"/>
      <c r="F3349" s="15"/>
      <c r="G3349" s="15"/>
      <c r="H3349" s="15"/>
      <c r="I3349" s="15"/>
      <c r="J3349" s="20" t="s">
        <v>126</v>
      </c>
      <c r="K3349" s="21">
        <f>J3348</f>
        <v>3039</v>
      </c>
      <c r="L3349" s="22">
        <f>+Q3349</f>
        <v>0.66</v>
      </c>
      <c r="M3349" s="23">
        <f>ROUND(K3349*L3349,2)</f>
        <v>2005.74</v>
      </c>
      <c r="Q3349" s="22">
        <v>0.66</v>
      </c>
    </row>
    <row r="3350" spans="1:17" ht="0.95" customHeight="1" x14ac:dyDescent="0.25">
      <c r="A3350" s="24"/>
      <c r="B3350" s="24"/>
      <c r="C3350" s="24"/>
      <c r="D3350" s="35"/>
      <c r="E3350" s="24"/>
      <c r="F3350" s="24"/>
      <c r="G3350" s="24"/>
      <c r="H3350" s="24"/>
      <c r="I3350" s="24"/>
      <c r="J3350" s="24"/>
      <c r="K3350" s="24"/>
      <c r="L3350" s="24"/>
      <c r="M3350" s="24"/>
      <c r="Q3350" s="24">
        <v>0</v>
      </c>
    </row>
    <row r="3351" spans="1:17" x14ac:dyDescent="0.25">
      <c r="A3351" s="15"/>
      <c r="B3351" s="15"/>
      <c r="C3351" s="15"/>
      <c r="D3351" s="34"/>
      <c r="E3351" s="15"/>
      <c r="F3351" s="15"/>
      <c r="G3351" s="15"/>
      <c r="H3351" s="15"/>
      <c r="I3351" s="15"/>
      <c r="J3351" s="20" t="s">
        <v>1054</v>
      </c>
      <c r="K3351" s="19">
        <v>1</v>
      </c>
      <c r="L3351" s="23">
        <f>M3318+M3325+M3332+M3339+M3346</f>
        <v>3319.6</v>
      </c>
      <c r="M3351" s="23">
        <f>ROUND(K3351*L3351,2)</f>
        <v>3319.6</v>
      </c>
      <c r="Q3351" s="23">
        <v>3311.15</v>
      </c>
    </row>
    <row r="3352" spans="1:17" ht="0.95" customHeight="1" x14ac:dyDescent="0.25">
      <c r="A3352" s="24"/>
      <c r="B3352" s="24"/>
      <c r="C3352" s="24"/>
      <c r="D3352" s="35"/>
      <c r="E3352" s="24"/>
      <c r="F3352" s="24"/>
      <c r="G3352" s="24"/>
      <c r="H3352" s="24"/>
      <c r="I3352" s="24"/>
      <c r="J3352" s="24"/>
      <c r="K3352" s="24"/>
      <c r="L3352" s="24"/>
      <c r="M3352" s="24"/>
      <c r="Q3352" s="24">
        <v>0</v>
      </c>
    </row>
    <row r="3353" spans="1:17" x14ac:dyDescent="0.25">
      <c r="A3353" s="9" t="s">
        <v>1055</v>
      </c>
      <c r="B3353" s="9" t="s">
        <v>16</v>
      </c>
      <c r="C3353" s="9" t="s">
        <v>17</v>
      </c>
      <c r="D3353" s="33" t="s">
        <v>129</v>
      </c>
      <c r="E3353" s="10"/>
      <c r="F3353" s="10"/>
      <c r="G3353" s="10"/>
      <c r="H3353" s="10"/>
      <c r="I3353" s="10"/>
      <c r="J3353" s="10"/>
      <c r="K3353" s="11">
        <f>K3461</f>
        <v>1</v>
      </c>
      <c r="L3353" s="12">
        <f>L3461</f>
        <v>77263.81</v>
      </c>
      <c r="M3353" s="12">
        <f>M3461</f>
        <v>77263.81</v>
      </c>
      <c r="Q3353" s="12">
        <v>77261.58</v>
      </c>
    </row>
    <row r="3354" spans="1:17" x14ac:dyDescent="0.25">
      <c r="A3354" s="13" t="s">
        <v>130</v>
      </c>
      <c r="B3354" s="14" t="s">
        <v>22</v>
      </c>
      <c r="C3354" s="14" t="s">
        <v>88</v>
      </c>
      <c r="D3354" s="25" t="s">
        <v>131</v>
      </c>
      <c r="E3354" s="15"/>
      <c r="F3354" s="15"/>
      <c r="G3354" s="15"/>
      <c r="H3354" s="15"/>
      <c r="I3354" s="15"/>
      <c r="J3354" s="15"/>
      <c r="K3354" s="16">
        <f>K3360</f>
        <v>15.4</v>
      </c>
      <c r="L3354" s="17">
        <f>L3360</f>
        <v>48.02</v>
      </c>
      <c r="M3354" s="17">
        <f>M3360</f>
        <v>739.51</v>
      </c>
      <c r="Q3354" s="17">
        <v>48.02</v>
      </c>
    </row>
    <row r="3355" spans="1:17" ht="22.5" x14ac:dyDescent="0.25">
      <c r="A3355" s="15"/>
      <c r="B3355" s="15"/>
      <c r="C3355" s="15"/>
      <c r="D3355" s="25" t="s">
        <v>132</v>
      </c>
      <c r="E3355" s="15"/>
      <c r="F3355" s="15"/>
      <c r="G3355" s="15"/>
      <c r="H3355" s="15"/>
      <c r="I3355" s="15"/>
      <c r="J3355" s="15"/>
      <c r="K3355" s="15"/>
      <c r="L3355" s="15"/>
      <c r="M3355" s="15"/>
      <c r="Q3355" s="15">
        <v>0</v>
      </c>
    </row>
    <row r="3356" spans="1:17" x14ac:dyDescent="0.25">
      <c r="A3356" s="15"/>
      <c r="B3356" s="15"/>
      <c r="C3356" s="15"/>
      <c r="D3356" s="34"/>
      <c r="E3356" s="14" t="s">
        <v>50</v>
      </c>
      <c r="F3356" s="18"/>
      <c r="G3356" s="19"/>
      <c r="H3356" s="19"/>
      <c r="I3356" s="19"/>
      <c r="J3356" s="16">
        <f>OR(F3356&lt;&gt;0,G3356&lt;&gt;0,H3356&lt;&gt;0,I3356&lt;&gt;0)*(F3356 + (F3356 = 0))*(G3356 + (G3356 = 0))*(H3356 + (H3356 = 0))*(I3356 + (I3356 = 0))</f>
        <v>0</v>
      </c>
      <c r="K3356" s="15"/>
      <c r="L3356" s="15"/>
      <c r="M3356" s="15"/>
      <c r="Q3356" s="15">
        <v>0</v>
      </c>
    </row>
    <row r="3357" spans="1:17" x14ac:dyDescent="0.25">
      <c r="A3357" s="15"/>
      <c r="B3357" s="15"/>
      <c r="C3357" s="15"/>
      <c r="D3357" s="34"/>
      <c r="E3357" s="14" t="s">
        <v>73</v>
      </c>
      <c r="F3357" s="18"/>
      <c r="G3357" s="19"/>
      <c r="H3357" s="19"/>
      <c r="I3357" s="19"/>
      <c r="J3357" s="16">
        <f>OR(F3357&lt;&gt;0,G3357&lt;&gt;0,H3357&lt;&gt;0,I3357&lt;&gt;0)*(F3357 + (F3357 = 0))*(G3357 + (G3357 = 0))*(H3357 + (H3357 = 0))*(I3357 + (I3357 = 0))</f>
        <v>0</v>
      </c>
      <c r="K3357" s="15"/>
      <c r="L3357" s="15"/>
      <c r="M3357" s="15"/>
      <c r="Q3357" s="15">
        <v>0</v>
      </c>
    </row>
    <row r="3358" spans="1:17" x14ac:dyDescent="0.25">
      <c r="A3358" s="15"/>
      <c r="B3358" s="15"/>
      <c r="C3358" s="15"/>
      <c r="D3358" s="34"/>
      <c r="E3358" s="14" t="s">
        <v>52</v>
      </c>
      <c r="F3358" s="18">
        <v>5</v>
      </c>
      <c r="G3358" s="19">
        <v>2</v>
      </c>
      <c r="H3358" s="19">
        <v>1.1000000000000001</v>
      </c>
      <c r="I3358" s="19">
        <v>0</v>
      </c>
      <c r="J3358" s="16">
        <f>OR(F3358&lt;&gt;0,G3358&lt;&gt;0,H3358&lt;&gt;0,I3358&lt;&gt;0)*(F3358 + (F3358 = 0))*(G3358 + (G3358 = 0))*(H3358 + (H3358 = 0))*(I3358 + (I3358 = 0))</f>
        <v>11</v>
      </c>
      <c r="K3358" s="15"/>
      <c r="L3358" s="15"/>
      <c r="M3358" s="15"/>
      <c r="Q3358" s="15">
        <v>0</v>
      </c>
    </row>
    <row r="3359" spans="1:17" x14ac:dyDescent="0.25">
      <c r="A3359" s="15"/>
      <c r="B3359" s="15"/>
      <c r="C3359" s="15"/>
      <c r="D3359" s="34"/>
      <c r="E3359" s="14" t="s">
        <v>53</v>
      </c>
      <c r="F3359" s="18">
        <v>2</v>
      </c>
      <c r="G3359" s="19">
        <v>2</v>
      </c>
      <c r="H3359" s="19">
        <v>1.1000000000000001</v>
      </c>
      <c r="I3359" s="19">
        <v>0</v>
      </c>
      <c r="J3359" s="16">
        <f>OR(F3359&lt;&gt;0,G3359&lt;&gt;0,H3359&lt;&gt;0,I3359&lt;&gt;0)*(F3359 + (F3359 = 0))*(G3359 + (G3359 = 0))*(H3359 + (H3359 = 0))*(I3359 + (I3359 = 0))</f>
        <v>4.4000000000000004</v>
      </c>
      <c r="K3359" s="15"/>
      <c r="L3359" s="15"/>
      <c r="M3359" s="15"/>
      <c r="Q3359" s="15">
        <v>0</v>
      </c>
    </row>
    <row r="3360" spans="1:17" x14ac:dyDescent="0.25">
      <c r="A3360" s="15"/>
      <c r="B3360" s="15"/>
      <c r="C3360" s="15"/>
      <c r="D3360" s="34"/>
      <c r="E3360" s="15"/>
      <c r="F3360" s="15"/>
      <c r="G3360" s="15"/>
      <c r="H3360" s="15"/>
      <c r="I3360" s="15"/>
      <c r="J3360" s="20" t="s">
        <v>133</v>
      </c>
      <c r="K3360" s="21">
        <f>SUM(J3356:J3359)*1</f>
        <v>15.4</v>
      </c>
      <c r="L3360" s="22">
        <f>+Q3360</f>
        <v>48.02</v>
      </c>
      <c r="M3360" s="23">
        <f>ROUND(K3360*L3360,2)</f>
        <v>739.51</v>
      </c>
      <c r="Q3360" s="22">
        <v>48.02</v>
      </c>
    </row>
    <row r="3361" spans="1:17" ht="0.95" customHeight="1" x14ac:dyDescent="0.25">
      <c r="A3361" s="24"/>
      <c r="B3361" s="24"/>
      <c r="C3361" s="24"/>
      <c r="D3361" s="35"/>
      <c r="E3361" s="24"/>
      <c r="F3361" s="24"/>
      <c r="G3361" s="24"/>
      <c r="H3361" s="24"/>
      <c r="I3361" s="24"/>
      <c r="J3361" s="24"/>
      <c r="K3361" s="24"/>
      <c r="L3361" s="24"/>
      <c r="M3361" s="24"/>
      <c r="Q3361" s="24">
        <v>0</v>
      </c>
    </row>
    <row r="3362" spans="1:17" ht="22.5" x14ac:dyDescent="0.25">
      <c r="A3362" s="13" t="s">
        <v>965</v>
      </c>
      <c r="B3362" s="14" t="s">
        <v>22</v>
      </c>
      <c r="C3362" s="14" t="s">
        <v>88</v>
      </c>
      <c r="D3362" s="25" t="s">
        <v>966</v>
      </c>
      <c r="E3362" s="15"/>
      <c r="F3362" s="15"/>
      <c r="G3362" s="15"/>
      <c r="H3362" s="15"/>
      <c r="I3362" s="15"/>
      <c r="J3362" s="15"/>
      <c r="K3362" s="16">
        <f>K3365</f>
        <v>17.8</v>
      </c>
      <c r="L3362" s="17">
        <f>L3365</f>
        <v>4.26</v>
      </c>
      <c r="M3362" s="17">
        <f>M3365</f>
        <v>75.83</v>
      </c>
      <c r="Q3362" s="17">
        <v>4.26</v>
      </c>
    </row>
    <row r="3363" spans="1:17" ht="33.75" x14ac:dyDescent="0.25">
      <c r="A3363" s="15"/>
      <c r="B3363" s="15"/>
      <c r="C3363" s="15"/>
      <c r="D3363" s="25" t="s">
        <v>967</v>
      </c>
      <c r="E3363" s="15"/>
      <c r="F3363" s="15"/>
      <c r="G3363" s="15"/>
      <c r="H3363" s="15"/>
      <c r="I3363" s="15"/>
      <c r="J3363" s="15"/>
      <c r="K3363" s="15"/>
      <c r="L3363" s="15"/>
      <c r="M3363" s="15"/>
      <c r="Q3363" s="15">
        <v>0</v>
      </c>
    </row>
    <row r="3364" spans="1:17" x14ac:dyDescent="0.25">
      <c r="A3364" s="15"/>
      <c r="B3364" s="15"/>
      <c r="C3364" s="15"/>
      <c r="D3364" s="34"/>
      <c r="E3364" s="14" t="s">
        <v>1056</v>
      </c>
      <c r="F3364" s="18">
        <v>0</v>
      </c>
      <c r="G3364" s="19">
        <v>17.8</v>
      </c>
      <c r="H3364" s="19">
        <v>0</v>
      </c>
      <c r="I3364" s="19">
        <v>0</v>
      </c>
      <c r="J3364" s="16">
        <f>OR(F3364&lt;&gt;0,G3364&lt;&gt;0,H3364&lt;&gt;0,I3364&lt;&gt;0)*(F3364 + (F3364 = 0))*(G3364 + (G3364 = 0))*(H3364 + (H3364 = 0))*(I3364 + (I3364 = 0))</f>
        <v>17.8</v>
      </c>
      <c r="K3364" s="15"/>
      <c r="L3364" s="15"/>
      <c r="M3364" s="15"/>
      <c r="Q3364" s="15">
        <v>0</v>
      </c>
    </row>
    <row r="3365" spans="1:17" x14ac:dyDescent="0.25">
      <c r="A3365" s="15"/>
      <c r="B3365" s="15"/>
      <c r="C3365" s="15"/>
      <c r="D3365" s="34"/>
      <c r="E3365" s="15"/>
      <c r="F3365" s="15"/>
      <c r="G3365" s="15"/>
      <c r="H3365" s="15"/>
      <c r="I3365" s="15"/>
      <c r="J3365" s="20" t="s">
        <v>970</v>
      </c>
      <c r="K3365" s="21">
        <f>J3364</f>
        <v>17.8</v>
      </c>
      <c r="L3365" s="22">
        <f>+Q3365</f>
        <v>4.26</v>
      </c>
      <c r="M3365" s="23">
        <f>ROUND(K3365*L3365,2)</f>
        <v>75.83</v>
      </c>
      <c r="Q3365" s="22">
        <v>4.26</v>
      </c>
    </row>
    <row r="3366" spans="1:17" ht="0.95" customHeight="1" x14ac:dyDescent="0.25">
      <c r="A3366" s="24"/>
      <c r="B3366" s="24"/>
      <c r="C3366" s="24"/>
      <c r="D3366" s="35"/>
      <c r="E3366" s="24"/>
      <c r="F3366" s="24"/>
      <c r="G3366" s="24"/>
      <c r="H3366" s="24"/>
      <c r="I3366" s="24"/>
      <c r="J3366" s="24"/>
      <c r="K3366" s="24"/>
      <c r="L3366" s="24"/>
      <c r="M3366" s="24"/>
      <c r="Q3366" s="24">
        <v>0</v>
      </c>
    </row>
    <row r="3367" spans="1:17" ht="22.5" x14ac:dyDescent="0.25">
      <c r="A3367" s="13" t="s">
        <v>168</v>
      </c>
      <c r="B3367" s="14" t="s">
        <v>22</v>
      </c>
      <c r="C3367" s="14" t="s">
        <v>88</v>
      </c>
      <c r="D3367" s="25" t="s">
        <v>169</v>
      </c>
      <c r="E3367" s="15"/>
      <c r="F3367" s="15"/>
      <c r="G3367" s="15"/>
      <c r="H3367" s="15"/>
      <c r="I3367" s="15"/>
      <c r="J3367" s="15"/>
      <c r="K3367" s="16">
        <f>K3372</f>
        <v>14.063000000000001</v>
      </c>
      <c r="L3367" s="17">
        <f>L3372</f>
        <v>22.42</v>
      </c>
      <c r="M3367" s="17">
        <f>M3372</f>
        <v>315.29000000000002</v>
      </c>
      <c r="Q3367" s="17">
        <v>22.42</v>
      </c>
    </row>
    <row r="3368" spans="1:17" ht="33.75" x14ac:dyDescent="0.25">
      <c r="A3368" s="15"/>
      <c r="B3368" s="15"/>
      <c r="C3368" s="15"/>
      <c r="D3368" s="25" t="s">
        <v>170</v>
      </c>
      <c r="E3368" s="15"/>
      <c r="F3368" s="15"/>
      <c r="G3368" s="15"/>
      <c r="H3368" s="15"/>
      <c r="I3368" s="15"/>
      <c r="J3368" s="15"/>
      <c r="K3368" s="15"/>
      <c r="L3368" s="15"/>
      <c r="M3368" s="15"/>
      <c r="Q3368" s="15">
        <v>0</v>
      </c>
    </row>
    <row r="3369" spans="1:17" x14ac:dyDescent="0.25">
      <c r="A3369" s="15"/>
      <c r="B3369" s="15"/>
      <c r="C3369" s="15"/>
      <c r="D3369" s="34"/>
      <c r="E3369" s="14" t="s">
        <v>150</v>
      </c>
      <c r="F3369" s="18"/>
      <c r="G3369" s="19"/>
      <c r="H3369" s="19"/>
      <c r="I3369" s="19"/>
      <c r="J3369" s="16">
        <f>OR(F3369&lt;&gt;0,G3369&lt;&gt;0,H3369&lt;&gt;0,I3369&lt;&gt;0)*(F3369 + (F3369 = 0))*(G3369 + (G3369 = 0))*(H3369 + (H3369 = 0))*(I3369 + (I3369 = 0))</f>
        <v>0</v>
      </c>
      <c r="K3369" s="15"/>
      <c r="L3369" s="15"/>
      <c r="M3369" s="15"/>
      <c r="Q3369" s="15">
        <v>0</v>
      </c>
    </row>
    <row r="3370" spans="1:17" x14ac:dyDescent="0.25">
      <c r="A3370" s="15"/>
      <c r="B3370" s="15"/>
      <c r="C3370" s="15"/>
      <c r="D3370" s="34"/>
      <c r="E3370" s="14" t="s">
        <v>1057</v>
      </c>
      <c r="F3370" s="18"/>
      <c r="G3370" s="19"/>
      <c r="H3370" s="19"/>
      <c r="I3370" s="19"/>
      <c r="J3370" s="16">
        <f>OR(F3370&lt;&gt;0,G3370&lt;&gt;0,H3370&lt;&gt;0,I3370&lt;&gt;0)*(F3370 + (F3370 = 0))*(G3370 + (G3370 = 0))*(H3370 + (H3370 = 0))*(I3370 + (I3370 = 0))</f>
        <v>0</v>
      </c>
      <c r="K3370" s="15"/>
      <c r="L3370" s="15"/>
      <c r="M3370" s="15"/>
      <c r="Q3370" s="15">
        <v>0</v>
      </c>
    </row>
    <row r="3371" spans="1:17" x14ac:dyDescent="0.25">
      <c r="A3371" s="15"/>
      <c r="B3371" s="15"/>
      <c r="C3371" s="15"/>
      <c r="D3371" s="34"/>
      <c r="E3371" s="14" t="s">
        <v>1058</v>
      </c>
      <c r="F3371" s="18">
        <v>0.9</v>
      </c>
      <c r="G3371" s="19">
        <v>2.5</v>
      </c>
      <c r="H3371" s="19">
        <v>2.5</v>
      </c>
      <c r="I3371" s="19">
        <v>2.5</v>
      </c>
      <c r="J3371" s="16">
        <f>OR(F3371&lt;&gt;0,G3371&lt;&gt;0,H3371&lt;&gt;0,I3371&lt;&gt;0)*(F3371 + (F3371 = 0))*(G3371 + (G3371 = 0))*(H3371 + (H3371 = 0))*(I3371 + (I3371 = 0))</f>
        <v>14.063000000000001</v>
      </c>
      <c r="K3371" s="15"/>
      <c r="L3371" s="15"/>
      <c r="M3371" s="15"/>
      <c r="Q3371" s="15">
        <v>0</v>
      </c>
    </row>
    <row r="3372" spans="1:17" x14ac:dyDescent="0.25">
      <c r="A3372" s="15"/>
      <c r="B3372" s="15"/>
      <c r="C3372" s="15"/>
      <c r="D3372" s="34"/>
      <c r="E3372" s="15"/>
      <c r="F3372" s="15"/>
      <c r="G3372" s="15"/>
      <c r="H3372" s="15"/>
      <c r="I3372" s="15"/>
      <c r="J3372" s="20" t="s">
        <v>174</v>
      </c>
      <c r="K3372" s="21">
        <f>SUM(J3369:J3371)</f>
        <v>14.063000000000001</v>
      </c>
      <c r="L3372" s="22">
        <f>+Q3372</f>
        <v>22.42</v>
      </c>
      <c r="M3372" s="23">
        <f>ROUND(K3372*L3372,2)</f>
        <v>315.29000000000002</v>
      </c>
      <c r="Q3372" s="22">
        <v>22.42</v>
      </c>
    </row>
    <row r="3373" spans="1:17" ht="0.95" customHeight="1" x14ac:dyDescent="0.25">
      <c r="A3373" s="24"/>
      <c r="B3373" s="24"/>
      <c r="C3373" s="24"/>
      <c r="D3373" s="35"/>
      <c r="E3373" s="24"/>
      <c r="F3373" s="24"/>
      <c r="G3373" s="24"/>
      <c r="H3373" s="24"/>
      <c r="I3373" s="24"/>
      <c r="J3373" s="24"/>
      <c r="K3373" s="24"/>
      <c r="L3373" s="24"/>
      <c r="M3373" s="24"/>
      <c r="Q3373" s="24">
        <v>0</v>
      </c>
    </row>
    <row r="3374" spans="1:17" ht="22.5" x14ac:dyDescent="0.25">
      <c r="A3374" s="13" t="s">
        <v>175</v>
      </c>
      <c r="B3374" s="14" t="s">
        <v>22</v>
      </c>
      <c r="C3374" s="14" t="s">
        <v>88</v>
      </c>
      <c r="D3374" s="25" t="s">
        <v>176</v>
      </c>
      <c r="E3374" s="15"/>
      <c r="F3374" s="15"/>
      <c r="G3374" s="15"/>
      <c r="H3374" s="15"/>
      <c r="I3374" s="15"/>
      <c r="J3374" s="15"/>
      <c r="K3374" s="16">
        <f>K3379</f>
        <v>1.5629999999999999</v>
      </c>
      <c r="L3374" s="17">
        <f>L3379</f>
        <v>45.83</v>
      </c>
      <c r="M3374" s="17">
        <f>M3379</f>
        <v>71.63</v>
      </c>
      <c r="Q3374" s="17">
        <v>45.83</v>
      </c>
    </row>
    <row r="3375" spans="1:17" ht="22.5" x14ac:dyDescent="0.25">
      <c r="A3375" s="15"/>
      <c r="B3375" s="15"/>
      <c r="C3375" s="15"/>
      <c r="D3375" s="25" t="s">
        <v>177</v>
      </c>
      <c r="E3375" s="15"/>
      <c r="F3375" s="15"/>
      <c r="G3375" s="15"/>
      <c r="H3375" s="15"/>
      <c r="I3375" s="15"/>
      <c r="J3375" s="15"/>
      <c r="K3375" s="15"/>
      <c r="L3375" s="15"/>
      <c r="M3375" s="15"/>
      <c r="Q3375" s="15">
        <v>0</v>
      </c>
    </row>
    <row r="3376" spans="1:17" x14ac:dyDescent="0.25">
      <c r="A3376" s="15"/>
      <c r="B3376" s="15"/>
      <c r="C3376" s="15"/>
      <c r="D3376" s="34"/>
      <c r="E3376" s="14" t="s">
        <v>150</v>
      </c>
      <c r="F3376" s="18"/>
      <c r="G3376" s="19"/>
      <c r="H3376" s="19"/>
      <c r="I3376" s="19"/>
      <c r="J3376" s="16">
        <f>OR(F3376&lt;&gt;0,G3376&lt;&gt;0,H3376&lt;&gt;0,I3376&lt;&gt;0)*(F3376 + (F3376 = 0))*(G3376 + (G3376 = 0))*(H3376 + (H3376 = 0))*(I3376 + (I3376 = 0))</f>
        <v>0</v>
      </c>
      <c r="K3376" s="15"/>
      <c r="L3376" s="15"/>
      <c r="M3376" s="15"/>
      <c r="Q3376" s="15">
        <v>0</v>
      </c>
    </row>
    <row r="3377" spans="1:17" x14ac:dyDescent="0.25">
      <c r="A3377" s="15"/>
      <c r="B3377" s="15"/>
      <c r="C3377" s="15"/>
      <c r="D3377" s="34"/>
      <c r="E3377" s="14" t="s">
        <v>1059</v>
      </c>
      <c r="F3377" s="18"/>
      <c r="G3377" s="19"/>
      <c r="H3377" s="19"/>
      <c r="I3377" s="19"/>
      <c r="J3377" s="16">
        <f>OR(F3377&lt;&gt;0,G3377&lt;&gt;0,H3377&lt;&gt;0,I3377&lt;&gt;0)*(F3377 + (F3377 = 0))*(G3377 + (G3377 = 0))*(H3377 + (H3377 = 0))*(I3377 + (I3377 = 0))</f>
        <v>0</v>
      </c>
      <c r="K3377" s="15"/>
      <c r="L3377" s="15"/>
      <c r="M3377" s="15"/>
      <c r="Q3377" s="15">
        <v>0</v>
      </c>
    </row>
    <row r="3378" spans="1:17" x14ac:dyDescent="0.25">
      <c r="A3378" s="15"/>
      <c r="B3378" s="15"/>
      <c r="C3378" s="15"/>
      <c r="D3378" s="34"/>
      <c r="E3378" s="14" t="s">
        <v>1058</v>
      </c>
      <c r="F3378" s="18">
        <v>0.1</v>
      </c>
      <c r="G3378" s="19">
        <v>2.5</v>
      </c>
      <c r="H3378" s="19">
        <v>2.5</v>
      </c>
      <c r="I3378" s="19">
        <v>2.5</v>
      </c>
      <c r="J3378" s="16">
        <f>OR(F3378&lt;&gt;0,G3378&lt;&gt;0,H3378&lt;&gt;0,I3378&lt;&gt;0)*(F3378 + (F3378 = 0))*(G3378 + (G3378 = 0))*(H3378 + (H3378 = 0))*(I3378 + (I3378 = 0))</f>
        <v>1.5629999999999999</v>
      </c>
      <c r="K3378" s="15"/>
      <c r="L3378" s="15"/>
      <c r="M3378" s="15"/>
      <c r="Q3378" s="15">
        <v>0</v>
      </c>
    </row>
    <row r="3379" spans="1:17" x14ac:dyDescent="0.25">
      <c r="A3379" s="15"/>
      <c r="B3379" s="15"/>
      <c r="C3379" s="15"/>
      <c r="D3379" s="34"/>
      <c r="E3379" s="15"/>
      <c r="F3379" s="15"/>
      <c r="G3379" s="15"/>
      <c r="H3379" s="15"/>
      <c r="I3379" s="15"/>
      <c r="J3379" s="20" t="s">
        <v>180</v>
      </c>
      <c r="K3379" s="21">
        <f>SUM(J3376:J3378)</f>
        <v>1.5629999999999999</v>
      </c>
      <c r="L3379" s="22">
        <f>+Q3379</f>
        <v>45.83</v>
      </c>
      <c r="M3379" s="23">
        <f>ROUND(K3379*L3379,2)</f>
        <v>71.63</v>
      </c>
      <c r="Q3379" s="22">
        <v>45.83</v>
      </c>
    </row>
    <row r="3380" spans="1:17" ht="0.95" customHeight="1" x14ac:dyDescent="0.25">
      <c r="A3380" s="24"/>
      <c r="B3380" s="24"/>
      <c r="C3380" s="24"/>
      <c r="D3380" s="35"/>
      <c r="E3380" s="24"/>
      <c r="F3380" s="24"/>
      <c r="G3380" s="24"/>
      <c r="H3380" s="24"/>
      <c r="I3380" s="24"/>
      <c r="J3380" s="24"/>
      <c r="K3380" s="24"/>
      <c r="L3380" s="24"/>
      <c r="M3380" s="24"/>
      <c r="Q3380" s="24">
        <v>0</v>
      </c>
    </row>
    <row r="3381" spans="1:17" x14ac:dyDescent="0.25">
      <c r="A3381" s="13" t="s">
        <v>134</v>
      </c>
      <c r="B3381" s="14" t="s">
        <v>22</v>
      </c>
      <c r="C3381" s="14" t="s">
        <v>88</v>
      </c>
      <c r="D3381" s="25" t="s">
        <v>135</v>
      </c>
      <c r="E3381" s="15"/>
      <c r="F3381" s="15"/>
      <c r="G3381" s="15"/>
      <c r="H3381" s="15"/>
      <c r="I3381" s="15"/>
      <c r="J3381" s="15"/>
      <c r="K3381" s="16">
        <f>K3394</f>
        <v>250.51499999999999</v>
      </c>
      <c r="L3381" s="17">
        <f>L3394</f>
        <v>208.12</v>
      </c>
      <c r="M3381" s="17">
        <f>M3394</f>
        <v>52137.18</v>
      </c>
      <c r="Q3381" s="17">
        <v>208.12</v>
      </c>
    </row>
    <row r="3382" spans="1:17" ht="33.75" x14ac:dyDescent="0.25">
      <c r="A3382" s="15"/>
      <c r="B3382" s="15"/>
      <c r="C3382" s="15"/>
      <c r="D3382" s="25" t="s">
        <v>136</v>
      </c>
      <c r="E3382" s="15"/>
      <c r="F3382" s="15"/>
      <c r="G3382" s="15"/>
      <c r="H3382" s="15"/>
      <c r="I3382" s="15"/>
      <c r="J3382" s="15"/>
      <c r="K3382" s="15"/>
      <c r="L3382" s="15"/>
      <c r="M3382" s="15"/>
      <c r="Q3382" s="15">
        <v>0</v>
      </c>
    </row>
    <row r="3383" spans="1:17" x14ac:dyDescent="0.25">
      <c r="A3383" s="15"/>
      <c r="B3383" s="15"/>
      <c r="C3383" s="15"/>
      <c r="D3383" s="34"/>
      <c r="E3383" s="14" t="s">
        <v>73</v>
      </c>
      <c r="F3383" s="18"/>
      <c r="G3383" s="19"/>
      <c r="H3383" s="19"/>
      <c r="I3383" s="19"/>
      <c r="J3383" s="16">
        <f t="shared" ref="J3383:J3392" si="64">OR(F3383&lt;&gt;0,G3383&lt;&gt;0,H3383&lt;&gt;0,I3383&lt;&gt;0)*(F3383 + (F3383 = 0))*(G3383 + (G3383 = 0))*(H3383 + (H3383 = 0))*(I3383 + (I3383 = 0))</f>
        <v>0</v>
      </c>
      <c r="K3383" s="15"/>
      <c r="L3383" s="15"/>
      <c r="M3383" s="15"/>
      <c r="Q3383" s="15">
        <v>0</v>
      </c>
    </row>
    <row r="3384" spans="1:17" x14ac:dyDescent="0.25">
      <c r="A3384" s="15"/>
      <c r="B3384" s="15"/>
      <c r="C3384" s="15"/>
      <c r="D3384" s="34"/>
      <c r="E3384" s="14" t="s">
        <v>1060</v>
      </c>
      <c r="F3384" s="18">
        <v>0</v>
      </c>
      <c r="G3384" s="19">
        <v>29.83</v>
      </c>
      <c r="H3384" s="19">
        <v>0</v>
      </c>
      <c r="I3384" s="19">
        <v>0</v>
      </c>
      <c r="J3384" s="16">
        <f t="shared" si="64"/>
        <v>29.83</v>
      </c>
      <c r="K3384" s="15"/>
      <c r="L3384" s="15"/>
      <c r="M3384" s="15"/>
      <c r="Q3384" s="15">
        <v>0</v>
      </c>
    </row>
    <row r="3385" spans="1:17" x14ac:dyDescent="0.25">
      <c r="A3385" s="15"/>
      <c r="B3385" s="15"/>
      <c r="C3385" s="15"/>
      <c r="D3385" s="34"/>
      <c r="E3385" s="14" t="s">
        <v>1061</v>
      </c>
      <c r="F3385" s="18">
        <v>0</v>
      </c>
      <c r="G3385" s="19">
        <v>111.95</v>
      </c>
      <c r="H3385" s="19">
        <v>0</v>
      </c>
      <c r="I3385" s="19">
        <v>0</v>
      </c>
      <c r="J3385" s="16">
        <f t="shared" si="64"/>
        <v>111.95</v>
      </c>
      <c r="K3385" s="15"/>
      <c r="L3385" s="15"/>
      <c r="M3385" s="15"/>
      <c r="Q3385" s="15">
        <v>0</v>
      </c>
    </row>
    <row r="3386" spans="1:17" x14ac:dyDescent="0.25">
      <c r="A3386" s="15"/>
      <c r="B3386" s="15"/>
      <c r="C3386" s="15"/>
      <c r="D3386" s="34"/>
      <c r="E3386" s="14" t="s">
        <v>1062</v>
      </c>
      <c r="F3386" s="18">
        <v>0</v>
      </c>
      <c r="G3386" s="19">
        <v>66.010000000000005</v>
      </c>
      <c r="H3386" s="19">
        <v>0</v>
      </c>
      <c r="I3386" s="19">
        <v>0</v>
      </c>
      <c r="J3386" s="16">
        <f t="shared" si="64"/>
        <v>66.010000000000005</v>
      </c>
      <c r="K3386" s="15"/>
      <c r="L3386" s="15"/>
      <c r="M3386" s="15"/>
      <c r="Q3386" s="15">
        <v>0</v>
      </c>
    </row>
    <row r="3387" spans="1:17" x14ac:dyDescent="0.25">
      <c r="A3387" s="15"/>
      <c r="B3387" s="15"/>
      <c r="C3387" s="15"/>
      <c r="D3387" s="34"/>
      <c r="E3387" s="14" t="s">
        <v>150</v>
      </c>
      <c r="F3387" s="18"/>
      <c r="G3387" s="19"/>
      <c r="H3387" s="19"/>
      <c r="I3387" s="19"/>
      <c r="J3387" s="16">
        <f t="shared" si="64"/>
        <v>0</v>
      </c>
      <c r="K3387" s="15"/>
      <c r="L3387" s="15"/>
      <c r="M3387" s="15"/>
      <c r="Q3387" s="15">
        <v>0</v>
      </c>
    </row>
    <row r="3388" spans="1:17" x14ac:dyDescent="0.25">
      <c r="A3388" s="15"/>
      <c r="B3388" s="15"/>
      <c r="C3388" s="15"/>
      <c r="D3388" s="34"/>
      <c r="E3388" s="14" t="s">
        <v>1063</v>
      </c>
      <c r="F3388" s="18">
        <v>0</v>
      </c>
      <c r="G3388" s="19">
        <v>2.5</v>
      </c>
      <c r="H3388" s="19">
        <v>2.5</v>
      </c>
      <c r="I3388" s="19">
        <v>1.6</v>
      </c>
      <c r="J3388" s="16">
        <f t="shared" si="64"/>
        <v>10</v>
      </c>
      <c r="K3388" s="15"/>
      <c r="L3388" s="15"/>
      <c r="M3388" s="15"/>
      <c r="Q3388" s="15">
        <v>0</v>
      </c>
    </row>
    <row r="3389" spans="1:17" x14ac:dyDescent="0.25">
      <c r="A3389" s="15"/>
      <c r="B3389" s="15"/>
      <c r="C3389" s="15"/>
      <c r="D3389" s="34"/>
      <c r="E3389" s="14" t="s">
        <v>1064</v>
      </c>
      <c r="F3389" s="18">
        <v>0</v>
      </c>
      <c r="G3389" s="19">
        <v>2.5</v>
      </c>
      <c r="H3389" s="19">
        <v>2.5</v>
      </c>
      <c r="I3389" s="19">
        <v>2.2000000000000002</v>
      </c>
      <c r="J3389" s="16">
        <f t="shared" si="64"/>
        <v>13.75</v>
      </c>
      <c r="K3389" s="15"/>
      <c r="L3389" s="15"/>
      <c r="M3389" s="15"/>
      <c r="Q3389" s="15">
        <v>0</v>
      </c>
    </row>
    <row r="3390" spans="1:17" x14ac:dyDescent="0.25">
      <c r="A3390" s="15"/>
      <c r="B3390" s="15"/>
      <c r="C3390" s="15"/>
      <c r="D3390" s="34"/>
      <c r="E3390" s="14" t="s">
        <v>1065</v>
      </c>
      <c r="F3390" s="18">
        <v>0</v>
      </c>
      <c r="G3390" s="19">
        <v>2.5</v>
      </c>
      <c r="H3390" s="19">
        <v>2.5</v>
      </c>
      <c r="I3390" s="19">
        <v>3</v>
      </c>
      <c r="J3390" s="16">
        <f t="shared" si="64"/>
        <v>18.75</v>
      </c>
      <c r="K3390" s="15"/>
      <c r="L3390" s="15"/>
      <c r="M3390" s="15"/>
      <c r="Q3390" s="15">
        <v>0</v>
      </c>
    </row>
    <row r="3391" spans="1:17" x14ac:dyDescent="0.25">
      <c r="A3391" s="15"/>
      <c r="B3391" s="15"/>
      <c r="C3391" s="15"/>
      <c r="D3391" s="34"/>
      <c r="E3391" s="14" t="s">
        <v>1066</v>
      </c>
      <c r="F3391" s="18">
        <v>0</v>
      </c>
      <c r="G3391" s="19">
        <v>2.5</v>
      </c>
      <c r="H3391" s="19">
        <v>2.5</v>
      </c>
      <c r="I3391" s="19">
        <v>2.5</v>
      </c>
      <c r="J3391" s="16">
        <f t="shared" si="64"/>
        <v>15.625</v>
      </c>
      <c r="K3391" s="15"/>
      <c r="L3391" s="15"/>
      <c r="M3391" s="15"/>
      <c r="Q3391" s="15">
        <v>0</v>
      </c>
    </row>
    <row r="3392" spans="1:17" x14ac:dyDescent="0.25">
      <c r="A3392" s="15"/>
      <c r="B3392" s="15"/>
      <c r="C3392" s="15"/>
      <c r="D3392" s="34"/>
      <c r="E3392" s="14" t="s">
        <v>148</v>
      </c>
      <c r="F3392" s="18"/>
      <c r="G3392" s="19"/>
      <c r="H3392" s="19"/>
      <c r="I3392" s="19"/>
      <c r="J3392" s="16">
        <f t="shared" si="64"/>
        <v>0</v>
      </c>
      <c r="K3392" s="15"/>
      <c r="L3392" s="15"/>
      <c r="M3392" s="15"/>
      <c r="Q3392" s="15">
        <v>0</v>
      </c>
    </row>
    <row r="3393" spans="1:17" x14ac:dyDescent="0.25">
      <c r="A3393" s="15"/>
      <c r="B3393" s="15"/>
      <c r="C3393" s="15"/>
      <c r="D3393" s="34"/>
      <c r="E3393" s="14" t="s">
        <v>611</v>
      </c>
      <c r="F3393" s="18"/>
      <c r="G3393" s="19"/>
      <c r="H3393" s="19"/>
      <c r="I3393" s="19"/>
      <c r="J3393" s="19">
        <v>-15.4</v>
      </c>
      <c r="K3393" s="15"/>
      <c r="L3393" s="15"/>
      <c r="M3393" s="15"/>
      <c r="Q3393" s="15">
        <v>0</v>
      </c>
    </row>
    <row r="3394" spans="1:17" x14ac:dyDescent="0.25">
      <c r="A3394" s="15"/>
      <c r="B3394" s="15"/>
      <c r="C3394" s="15"/>
      <c r="D3394" s="34"/>
      <c r="E3394" s="15"/>
      <c r="F3394" s="15"/>
      <c r="G3394" s="15"/>
      <c r="H3394" s="15"/>
      <c r="I3394" s="15"/>
      <c r="J3394" s="20" t="s">
        <v>162</v>
      </c>
      <c r="K3394" s="21">
        <f>SUM(J3383:J3393)</f>
        <v>250.51499999999999</v>
      </c>
      <c r="L3394" s="22">
        <f>+Q3394</f>
        <v>208.12</v>
      </c>
      <c r="M3394" s="23">
        <f>ROUND(K3394*L3394,2)</f>
        <v>52137.18</v>
      </c>
      <c r="Q3394" s="22">
        <v>208.12</v>
      </c>
    </row>
    <row r="3395" spans="1:17" ht="0.95" customHeight="1" x14ac:dyDescent="0.25">
      <c r="A3395" s="24"/>
      <c r="B3395" s="24"/>
      <c r="C3395" s="24"/>
      <c r="D3395" s="35"/>
      <c r="E3395" s="24"/>
      <c r="F3395" s="24"/>
      <c r="G3395" s="24"/>
      <c r="H3395" s="24"/>
      <c r="I3395" s="24"/>
      <c r="J3395" s="24"/>
      <c r="K3395" s="24"/>
      <c r="L3395" s="24"/>
      <c r="M3395" s="24"/>
      <c r="Q3395" s="24">
        <v>0</v>
      </c>
    </row>
    <row r="3396" spans="1:17" ht="22.5" x14ac:dyDescent="0.25">
      <c r="A3396" s="13" t="s">
        <v>163</v>
      </c>
      <c r="B3396" s="14" t="s">
        <v>22</v>
      </c>
      <c r="C3396" s="14" t="s">
        <v>88</v>
      </c>
      <c r="D3396" s="25" t="s">
        <v>164</v>
      </c>
      <c r="E3396" s="15"/>
      <c r="F3396" s="15"/>
      <c r="G3396" s="15"/>
      <c r="H3396" s="15"/>
      <c r="I3396" s="15"/>
      <c r="J3396" s="15"/>
      <c r="K3396" s="16">
        <f>K3399</f>
        <v>250.51499999999999</v>
      </c>
      <c r="L3396" s="17">
        <f>L3399</f>
        <v>36.340000000000003</v>
      </c>
      <c r="M3396" s="17">
        <f>M3399</f>
        <v>9103.7199999999993</v>
      </c>
      <c r="Q3396" s="17">
        <v>36.340000000000003</v>
      </c>
    </row>
    <row r="3397" spans="1:17" ht="22.5" x14ac:dyDescent="0.25">
      <c r="A3397" s="15"/>
      <c r="B3397" s="15"/>
      <c r="C3397" s="15"/>
      <c r="D3397" s="25" t="s">
        <v>165</v>
      </c>
      <c r="E3397" s="15"/>
      <c r="F3397" s="15"/>
      <c r="G3397" s="15"/>
      <c r="H3397" s="15"/>
      <c r="I3397" s="15"/>
      <c r="J3397" s="15"/>
      <c r="K3397" s="15"/>
      <c r="L3397" s="15"/>
      <c r="M3397" s="15"/>
      <c r="Q3397" s="15">
        <v>0</v>
      </c>
    </row>
    <row r="3398" spans="1:17" x14ac:dyDescent="0.25">
      <c r="A3398" s="15"/>
      <c r="B3398" s="15"/>
      <c r="C3398" s="15"/>
      <c r="D3398" s="34"/>
      <c r="E3398" s="14" t="s">
        <v>1067</v>
      </c>
      <c r="F3398" s="18"/>
      <c r="G3398" s="19"/>
      <c r="H3398" s="19"/>
      <c r="I3398" s="19"/>
      <c r="J3398" s="19">
        <v>250.51499999999999</v>
      </c>
      <c r="K3398" s="15"/>
      <c r="L3398" s="15"/>
      <c r="M3398" s="15"/>
      <c r="Q3398" s="15">
        <v>0</v>
      </c>
    </row>
    <row r="3399" spans="1:17" x14ac:dyDescent="0.25">
      <c r="A3399" s="15"/>
      <c r="B3399" s="15"/>
      <c r="C3399" s="15"/>
      <c r="D3399" s="34"/>
      <c r="E3399" s="15"/>
      <c r="F3399" s="15"/>
      <c r="G3399" s="15"/>
      <c r="H3399" s="15"/>
      <c r="I3399" s="15"/>
      <c r="J3399" s="20" t="s">
        <v>167</v>
      </c>
      <c r="K3399" s="21">
        <f>J3398</f>
        <v>250.51499999999999</v>
      </c>
      <c r="L3399" s="22">
        <f>+Q3399</f>
        <v>36.340000000000003</v>
      </c>
      <c r="M3399" s="23">
        <f>ROUND(K3399*L3399,2)</f>
        <v>9103.7199999999993</v>
      </c>
      <c r="Q3399" s="22">
        <v>36.340000000000003</v>
      </c>
    </row>
    <row r="3400" spans="1:17" ht="0.95" customHeight="1" x14ac:dyDescent="0.25">
      <c r="A3400" s="24"/>
      <c r="B3400" s="24"/>
      <c r="C3400" s="24"/>
      <c r="D3400" s="35"/>
      <c r="E3400" s="24"/>
      <c r="F3400" s="24"/>
      <c r="G3400" s="24"/>
      <c r="H3400" s="24"/>
      <c r="I3400" s="24"/>
      <c r="J3400" s="24"/>
      <c r="K3400" s="24"/>
      <c r="L3400" s="24"/>
      <c r="M3400" s="24"/>
      <c r="Q3400" s="24">
        <v>0</v>
      </c>
    </row>
    <row r="3401" spans="1:17" x14ac:dyDescent="0.25">
      <c r="A3401" s="13" t="s">
        <v>198</v>
      </c>
      <c r="B3401" s="14" t="s">
        <v>22</v>
      </c>
      <c r="C3401" s="14" t="s">
        <v>88</v>
      </c>
      <c r="D3401" s="25" t="s">
        <v>199</v>
      </c>
      <c r="E3401" s="15"/>
      <c r="F3401" s="15"/>
      <c r="G3401" s="15"/>
      <c r="H3401" s="15"/>
      <c r="I3401" s="15"/>
      <c r="J3401" s="15"/>
      <c r="K3401" s="16">
        <f>K3408</f>
        <v>69.97</v>
      </c>
      <c r="L3401" s="17">
        <f>L3408</f>
        <v>22.97</v>
      </c>
      <c r="M3401" s="17">
        <f>M3408</f>
        <v>1607.21</v>
      </c>
      <c r="Q3401" s="17">
        <v>22.97</v>
      </c>
    </row>
    <row r="3402" spans="1:17" ht="67.5" x14ac:dyDescent="0.25">
      <c r="A3402" s="15"/>
      <c r="B3402" s="15"/>
      <c r="C3402" s="15"/>
      <c r="D3402" s="25" t="s">
        <v>200</v>
      </c>
      <c r="E3402" s="15"/>
      <c r="F3402" s="15"/>
      <c r="G3402" s="15"/>
      <c r="H3402" s="15"/>
      <c r="I3402" s="15"/>
      <c r="J3402" s="15"/>
      <c r="K3402" s="15"/>
      <c r="L3402" s="15"/>
      <c r="M3402" s="15"/>
      <c r="Q3402" s="15">
        <v>0</v>
      </c>
    </row>
    <row r="3403" spans="1:17" x14ac:dyDescent="0.25">
      <c r="A3403" s="15"/>
      <c r="B3403" s="15"/>
      <c r="C3403" s="15"/>
      <c r="D3403" s="34"/>
      <c r="E3403" s="14" t="s">
        <v>798</v>
      </c>
      <c r="F3403" s="18"/>
      <c r="G3403" s="19"/>
      <c r="H3403" s="19"/>
      <c r="I3403" s="19"/>
      <c r="J3403" s="16">
        <f>OR(F3403&lt;&gt;0,G3403&lt;&gt;0,H3403&lt;&gt;0,I3403&lt;&gt;0)*(F3403 + (F3403 = 0))*(G3403 + (G3403 = 0))*(H3403 + (H3403 = 0))*(I3403 + (I3403 = 0))</f>
        <v>0</v>
      </c>
      <c r="K3403" s="15"/>
      <c r="L3403" s="15"/>
      <c r="M3403" s="15"/>
      <c r="Q3403" s="15">
        <v>0</v>
      </c>
    </row>
    <row r="3404" spans="1:17" x14ac:dyDescent="0.25">
      <c r="A3404" s="15"/>
      <c r="B3404" s="15"/>
      <c r="C3404" s="15"/>
      <c r="D3404" s="34"/>
      <c r="E3404" s="14" t="s">
        <v>1060</v>
      </c>
      <c r="F3404" s="18">
        <v>0</v>
      </c>
      <c r="G3404" s="19">
        <v>12.89</v>
      </c>
      <c r="H3404" s="19">
        <v>0</v>
      </c>
      <c r="I3404" s="19">
        <v>0</v>
      </c>
      <c r="J3404" s="16">
        <f>OR(F3404&lt;&gt;0,G3404&lt;&gt;0,H3404&lt;&gt;0,I3404&lt;&gt;0)*(F3404 + (F3404 = 0))*(G3404 + (G3404 = 0))*(H3404 + (H3404 = 0))*(I3404 + (I3404 = 0))</f>
        <v>12.89</v>
      </c>
      <c r="K3404" s="15"/>
      <c r="L3404" s="15"/>
      <c r="M3404" s="15"/>
      <c r="Q3404" s="15">
        <v>0</v>
      </c>
    </row>
    <row r="3405" spans="1:17" x14ac:dyDescent="0.25">
      <c r="A3405" s="15"/>
      <c r="B3405" s="15"/>
      <c r="C3405" s="15"/>
      <c r="D3405" s="34"/>
      <c r="E3405" s="14" t="s">
        <v>1061</v>
      </c>
      <c r="F3405" s="18">
        <v>0</v>
      </c>
      <c r="G3405" s="19">
        <v>32.22</v>
      </c>
      <c r="H3405" s="19">
        <v>0</v>
      </c>
      <c r="I3405" s="19">
        <v>0</v>
      </c>
      <c r="J3405" s="16">
        <f>OR(F3405&lt;&gt;0,G3405&lt;&gt;0,H3405&lt;&gt;0,I3405&lt;&gt;0)*(F3405 + (F3405 = 0))*(G3405 + (G3405 = 0))*(H3405 + (H3405 = 0))*(I3405 + (I3405 = 0))</f>
        <v>32.22</v>
      </c>
      <c r="K3405" s="15"/>
      <c r="L3405" s="15"/>
      <c r="M3405" s="15"/>
      <c r="Q3405" s="15">
        <v>0</v>
      </c>
    </row>
    <row r="3406" spans="1:17" x14ac:dyDescent="0.25">
      <c r="A3406" s="15"/>
      <c r="B3406" s="15"/>
      <c r="C3406" s="15"/>
      <c r="D3406" s="34"/>
      <c r="E3406" s="14" t="s">
        <v>1062</v>
      </c>
      <c r="F3406" s="18">
        <v>0</v>
      </c>
      <c r="G3406" s="19">
        <v>19.329999999999998</v>
      </c>
      <c r="H3406" s="19">
        <v>0</v>
      </c>
      <c r="I3406" s="19">
        <v>0</v>
      </c>
      <c r="J3406" s="16">
        <f>OR(F3406&lt;&gt;0,G3406&lt;&gt;0,H3406&lt;&gt;0,I3406&lt;&gt;0)*(F3406 + (F3406 = 0))*(G3406 + (G3406 = 0))*(H3406 + (H3406 = 0))*(I3406 + (I3406 = 0))</f>
        <v>19.329999999999998</v>
      </c>
      <c r="K3406" s="15"/>
      <c r="L3406" s="15"/>
      <c r="M3406" s="15"/>
      <c r="Q3406" s="15">
        <v>0</v>
      </c>
    </row>
    <row r="3407" spans="1:17" x14ac:dyDescent="0.25">
      <c r="A3407" s="15"/>
      <c r="B3407" s="15"/>
      <c r="C3407" s="15"/>
      <c r="D3407" s="34"/>
      <c r="E3407" s="14" t="s">
        <v>1068</v>
      </c>
      <c r="F3407" s="18">
        <v>0</v>
      </c>
      <c r="G3407" s="19">
        <v>5.53</v>
      </c>
      <c r="H3407" s="19">
        <v>0</v>
      </c>
      <c r="I3407" s="19">
        <v>0</v>
      </c>
      <c r="J3407" s="16">
        <f>OR(F3407&lt;&gt;0,G3407&lt;&gt;0,H3407&lt;&gt;0,I3407&lt;&gt;0)*(F3407 + (F3407 = 0))*(G3407 + (G3407 = 0))*(H3407 + (H3407 = 0))*(I3407 + (I3407 = 0))</f>
        <v>5.53</v>
      </c>
      <c r="K3407" s="15"/>
      <c r="L3407" s="15"/>
      <c r="M3407" s="15"/>
      <c r="Q3407" s="15">
        <v>0</v>
      </c>
    </row>
    <row r="3408" spans="1:17" x14ac:dyDescent="0.25">
      <c r="A3408" s="15"/>
      <c r="B3408" s="15"/>
      <c r="C3408" s="15"/>
      <c r="D3408" s="34"/>
      <c r="E3408" s="15"/>
      <c r="F3408" s="15"/>
      <c r="G3408" s="15"/>
      <c r="H3408" s="15"/>
      <c r="I3408" s="15"/>
      <c r="J3408" s="20" t="s">
        <v>201</v>
      </c>
      <c r="K3408" s="21">
        <f>SUM(J3403:J3407)</f>
        <v>69.97</v>
      </c>
      <c r="L3408" s="22">
        <f>+Q3408</f>
        <v>22.97</v>
      </c>
      <c r="M3408" s="23">
        <f>ROUND(K3408*L3408,2)</f>
        <v>1607.21</v>
      </c>
      <c r="Q3408" s="22">
        <v>22.97</v>
      </c>
    </row>
    <row r="3409" spans="1:17" ht="0.95" customHeight="1" x14ac:dyDescent="0.25">
      <c r="A3409" s="24"/>
      <c r="B3409" s="24"/>
      <c r="C3409" s="24"/>
      <c r="D3409" s="35"/>
      <c r="E3409" s="24"/>
      <c r="F3409" s="24"/>
      <c r="G3409" s="24"/>
      <c r="H3409" s="24"/>
      <c r="I3409" s="24"/>
      <c r="J3409" s="24"/>
      <c r="K3409" s="24"/>
      <c r="L3409" s="24"/>
      <c r="M3409" s="24"/>
      <c r="Q3409" s="24">
        <v>0</v>
      </c>
    </row>
    <row r="3410" spans="1:17" ht="22.5" x14ac:dyDescent="0.25">
      <c r="A3410" s="13" t="s">
        <v>185</v>
      </c>
      <c r="B3410" s="14" t="s">
        <v>22</v>
      </c>
      <c r="C3410" s="14" t="s">
        <v>122</v>
      </c>
      <c r="D3410" s="25" t="s">
        <v>186</v>
      </c>
      <c r="E3410" s="15"/>
      <c r="F3410" s="15"/>
      <c r="G3410" s="15"/>
      <c r="H3410" s="15"/>
      <c r="I3410" s="15"/>
      <c r="J3410" s="15"/>
      <c r="K3410" s="16">
        <f>K3417</f>
        <v>475.31</v>
      </c>
      <c r="L3410" s="17">
        <f>L3417</f>
        <v>17.760000000000002</v>
      </c>
      <c r="M3410" s="17">
        <f>M3417</f>
        <v>8441.51</v>
      </c>
      <c r="Q3410" s="17">
        <v>17.760000000000002</v>
      </c>
    </row>
    <row r="3411" spans="1:17" ht="33.75" x14ac:dyDescent="0.25">
      <c r="A3411" s="15"/>
      <c r="B3411" s="15"/>
      <c r="C3411" s="15"/>
      <c r="D3411" s="25" t="s">
        <v>187</v>
      </c>
      <c r="E3411" s="15"/>
      <c r="F3411" s="15"/>
      <c r="G3411" s="15"/>
      <c r="H3411" s="15"/>
      <c r="I3411" s="15"/>
      <c r="J3411" s="15"/>
      <c r="K3411" s="15"/>
      <c r="L3411" s="15"/>
      <c r="M3411" s="15"/>
      <c r="Q3411" s="15">
        <v>0</v>
      </c>
    </row>
    <row r="3412" spans="1:17" x14ac:dyDescent="0.25">
      <c r="A3412" s="15"/>
      <c r="B3412" s="15"/>
      <c r="C3412" s="15"/>
      <c r="D3412" s="34"/>
      <c r="E3412" s="14" t="s">
        <v>798</v>
      </c>
      <c r="F3412" s="18"/>
      <c r="G3412" s="19"/>
      <c r="H3412" s="19"/>
      <c r="I3412" s="19"/>
      <c r="J3412" s="16">
        <f>OR(F3412&lt;&gt;0,G3412&lt;&gt;0,H3412&lt;&gt;0,I3412&lt;&gt;0)*(F3412 + (F3412 = 0))*(G3412 + (G3412 = 0))*(H3412 + (H3412 = 0))*(I3412 + (I3412 = 0))</f>
        <v>0</v>
      </c>
      <c r="K3412" s="15"/>
      <c r="L3412" s="15"/>
      <c r="M3412" s="15"/>
      <c r="Q3412" s="15">
        <v>0</v>
      </c>
    </row>
    <row r="3413" spans="1:17" x14ac:dyDescent="0.25">
      <c r="A3413" s="15"/>
      <c r="B3413" s="15"/>
      <c r="C3413" s="15"/>
      <c r="D3413" s="34"/>
      <c r="E3413" s="14" t="s">
        <v>1060</v>
      </c>
      <c r="F3413" s="18">
        <v>0</v>
      </c>
      <c r="G3413" s="19">
        <v>66.23</v>
      </c>
      <c r="H3413" s="19">
        <v>0</v>
      </c>
      <c r="I3413" s="19">
        <v>0</v>
      </c>
      <c r="J3413" s="16">
        <f>OR(F3413&lt;&gt;0,G3413&lt;&gt;0,H3413&lt;&gt;0,I3413&lt;&gt;0)*(F3413 + (F3413 = 0))*(G3413 + (G3413 = 0))*(H3413 + (H3413 = 0))*(I3413 + (I3413 = 0))</f>
        <v>66.23</v>
      </c>
      <c r="K3413" s="15"/>
      <c r="L3413" s="15"/>
      <c r="M3413" s="15"/>
      <c r="Q3413" s="15">
        <v>0</v>
      </c>
    </row>
    <row r="3414" spans="1:17" x14ac:dyDescent="0.25">
      <c r="A3414" s="15"/>
      <c r="B3414" s="15"/>
      <c r="C3414" s="15"/>
      <c r="D3414" s="34"/>
      <c r="E3414" s="14" t="s">
        <v>1061</v>
      </c>
      <c r="F3414" s="18">
        <v>0</v>
      </c>
      <c r="G3414" s="19">
        <v>233.55</v>
      </c>
      <c r="H3414" s="19">
        <v>0</v>
      </c>
      <c r="I3414" s="19">
        <v>0</v>
      </c>
      <c r="J3414" s="16">
        <f>OR(F3414&lt;&gt;0,G3414&lt;&gt;0,H3414&lt;&gt;0,I3414&lt;&gt;0)*(F3414 + (F3414 = 0))*(G3414 + (G3414 = 0))*(H3414 + (H3414 = 0))*(I3414 + (I3414 = 0))</f>
        <v>233.55</v>
      </c>
      <c r="K3414" s="15"/>
      <c r="L3414" s="15"/>
      <c r="M3414" s="15"/>
      <c r="Q3414" s="15">
        <v>0</v>
      </c>
    </row>
    <row r="3415" spans="1:17" x14ac:dyDescent="0.25">
      <c r="A3415" s="15"/>
      <c r="B3415" s="15"/>
      <c r="C3415" s="15"/>
      <c r="D3415" s="34"/>
      <c r="E3415" s="14" t="s">
        <v>1062</v>
      </c>
      <c r="F3415" s="18">
        <v>0</v>
      </c>
      <c r="G3415" s="19">
        <v>138.01</v>
      </c>
      <c r="H3415" s="19">
        <v>0</v>
      </c>
      <c r="I3415" s="19">
        <v>0</v>
      </c>
      <c r="J3415" s="16">
        <f>OR(F3415&lt;&gt;0,G3415&lt;&gt;0,H3415&lt;&gt;0,I3415&lt;&gt;0)*(F3415 + (F3415 = 0))*(G3415 + (G3415 = 0))*(H3415 + (H3415 = 0))*(I3415 + (I3415 = 0))</f>
        <v>138.01</v>
      </c>
      <c r="K3415" s="15"/>
      <c r="L3415" s="15"/>
      <c r="M3415" s="15"/>
      <c r="Q3415" s="15">
        <v>0</v>
      </c>
    </row>
    <row r="3416" spans="1:17" x14ac:dyDescent="0.25">
      <c r="A3416" s="15"/>
      <c r="B3416" s="15"/>
      <c r="C3416" s="15"/>
      <c r="D3416" s="34"/>
      <c r="E3416" s="14" t="s">
        <v>1068</v>
      </c>
      <c r="F3416" s="18">
        <v>0</v>
      </c>
      <c r="G3416" s="19">
        <v>37.520000000000003</v>
      </c>
      <c r="H3416" s="19">
        <v>0</v>
      </c>
      <c r="I3416" s="19">
        <v>0</v>
      </c>
      <c r="J3416" s="16">
        <f>OR(F3416&lt;&gt;0,G3416&lt;&gt;0,H3416&lt;&gt;0,I3416&lt;&gt;0)*(F3416 + (F3416 = 0))*(G3416 + (G3416 = 0))*(H3416 + (H3416 = 0))*(I3416 + (I3416 = 0))</f>
        <v>37.520000000000003</v>
      </c>
      <c r="K3416" s="15"/>
      <c r="L3416" s="15"/>
      <c r="M3416" s="15"/>
      <c r="Q3416" s="15">
        <v>0</v>
      </c>
    </row>
    <row r="3417" spans="1:17" x14ac:dyDescent="0.25">
      <c r="A3417" s="15"/>
      <c r="B3417" s="15"/>
      <c r="C3417" s="15"/>
      <c r="D3417" s="34"/>
      <c r="E3417" s="15"/>
      <c r="F3417" s="15"/>
      <c r="G3417" s="15"/>
      <c r="H3417" s="15"/>
      <c r="I3417" s="15"/>
      <c r="J3417" s="20" t="s">
        <v>188</v>
      </c>
      <c r="K3417" s="21">
        <f>SUM(J3412:J3416)*1</f>
        <v>475.31</v>
      </c>
      <c r="L3417" s="22">
        <f>+Q3417</f>
        <v>17.760000000000002</v>
      </c>
      <c r="M3417" s="23">
        <f>ROUND(K3417*L3417,2)</f>
        <v>8441.51</v>
      </c>
      <c r="Q3417" s="22">
        <v>17.760000000000002</v>
      </c>
    </row>
    <row r="3418" spans="1:17" ht="0.95" customHeight="1" x14ac:dyDescent="0.25">
      <c r="A3418" s="24"/>
      <c r="B3418" s="24"/>
      <c r="C3418" s="24"/>
      <c r="D3418" s="35"/>
      <c r="E3418" s="24"/>
      <c r="F3418" s="24"/>
      <c r="G3418" s="24"/>
      <c r="H3418" s="24"/>
      <c r="I3418" s="24"/>
      <c r="J3418" s="24"/>
      <c r="K3418" s="24"/>
      <c r="L3418" s="24"/>
      <c r="M3418" s="24"/>
      <c r="Q3418" s="24">
        <v>0</v>
      </c>
    </row>
    <row r="3419" spans="1:17" x14ac:dyDescent="0.25">
      <c r="A3419" s="13" t="s">
        <v>181</v>
      </c>
      <c r="B3419" s="14" t="s">
        <v>22</v>
      </c>
      <c r="C3419" s="14" t="s">
        <v>122</v>
      </c>
      <c r="D3419" s="25" t="s">
        <v>182</v>
      </c>
      <c r="E3419" s="15"/>
      <c r="F3419" s="15"/>
      <c r="G3419" s="15"/>
      <c r="H3419" s="15"/>
      <c r="I3419" s="15"/>
      <c r="J3419" s="15"/>
      <c r="K3419" s="16">
        <f>K3427</f>
        <v>118</v>
      </c>
      <c r="L3419" s="17">
        <f>L3427</f>
        <v>12.95</v>
      </c>
      <c r="M3419" s="17">
        <f>M3427</f>
        <v>1528.1</v>
      </c>
      <c r="Q3419" s="17">
        <v>12.95</v>
      </c>
    </row>
    <row r="3420" spans="1:17" ht="45" x14ac:dyDescent="0.25">
      <c r="A3420" s="15"/>
      <c r="B3420" s="15"/>
      <c r="C3420" s="15"/>
      <c r="D3420" s="25" t="s">
        <v>183</v>
      </c>
      <c r="E3420" s="15"/>
      <c r="F3420" s="15"/>
      <c r="G3420" s="15"/>
      <c r="H3420" s="15"/>
      <c r="I3420" s="15"/>
      <c r="J3420" s="15"/>
      <c r="K3420" s="15"/>
      <c r="L3420" s="15"/>
      <c r="M3420" s="15"/>
      <c r="Q3420" s="15">
        <v>0</v>
      </c>
    </row>
    <row r="3421" spans="1:17" x14ac:dyDescent="0.25">
      <c r="A3421" s="15"/>
      <c r="B3421" s="15"/>
      <c r="C3421" s="15"/>
      <c r="D3421" s="34"/>
      <c r="E3421" s="14" t="s">
        <v>150</v>
      </c>
      <c r="F3421" s="18"/>
      <c r="G3421" s="19"/>
      <c r="H3421" s="19"/>
      <c r="I3421" s="19"/>
      <c r="J3421" s="16">
        <f t="shared" ref="J3421:J3426" si="65">OR(F3421&lt;&gt;0,G3421&lt;&gt;0,H3421&lt;&gt;0,I3421&lt;&gt;0)*(F3421 + (F3421 = 0))*(G3421 + (G3421 = 0))*(H3421 + (H3421 = 0))*(I3421 + (I3421 = 0))</f>
        <v>0</v>
      </c>
      <c r="K3421" s="15"/>
      <c r="L3421" s="15"/>
      <c r="M3421" s="15"/>
      <c r="Q3421" s="15">
        <v>0</v>
      </c>
    </row>
    <row r="3422" spans="1:17" x14ac:dyDescent="0.25">
      <c r="A3422" s="15"/>
      <c r="B3422" s="15"/>
      <c r="C3422" s="15"/>
      <c r="D3422" s="34"/>
      <c r="E3422" s="14" t="s">
        <v>1063</v>
      </c>
      <c r="F3422" s="18">
        <v>4</v>
      </c>
      <c r="G3422" s="19">
        <v>2.5</v>
      </c>
      <c r="H3422" s="19">
        <v>0</v>
      </c>
      <c r="I3422" s="19">
        <v>1.6</v>
      </c>
      <c r="J3422" s="16">
        <f t="shared" si="65"/>
        <v>16</v>
      </c>
      <c r="K3422" s="15"/>
      <c r="L3422" s="15"/>
      <c r="M3422" s="15"/>
      <c r="Q3422" s="15">
        <v>0</v>
      </c>
    </row>
    <row r="3423" spans="1:17" x14ac:dyDescent="0.25">
      <c r="A3423" s="15"/>
      <c r="B3423" s="15"/>
      <c r="C3423" s="15"/>
      <c r="D3423" s="34"/>
      <c r="E3423" s="14" t="s">
        <v>1064</v>
      </c>
      <c r="F3423" s="18">
        <v>4</v>
      </c>
      <c r="G3423" s="19">
        <v>2.5</v>
      </c>
      <c r="H3423" s="19">
        <v>0</v>
      </c>
      <c r="I3423" s="19">
        <v>2.2000000000000002</v>
      </c>
      <c r="J3423" s="16">
        <f t="shared" si="65"/>
        <v>22</v>
      </c>
      <c r="K3423" s="15"/>
      <c r="L3423" s="15"/>
      <c r="M3423" s="15"/>
      <c r="Q3423" s="15">
        <v>0</v>
      </c>
    </row>
    <row r="3424" spans="1:17" x14ac:dyDescent="0.25">
      <c r="A3424" s="15"/>
      <c r="B3424" s="15"/>
      <c r="C3424" s="15"/>
      <c r="D3424" s="34"/>
      <c r="E3424" s="14" t="s">
        <v>1065</v>
      </c>
      <c r="F3424" s="18">
        <v>4</v>
      </c>
      <c r="G3424" s="19">
        <v>2.5</v>
      </c>
      <c r="H3424" s="19">
        <v>0</v>
      </c>
      <c r="I3424" s="19">
        <v>3</v>
      </c>
      <c r="J3424" s="16">
        <f t="shared" si="65"/>
        <v>30</v>
      </c>
      <c r="K3424" s="15"/>
      <c r="L3424" s="15"/>
      <c r="M3424" s="15"/>
      <c r="Q3424" s="15">
        <v>0</v>
      </c>
    </row>
    <row r="3425" spans="1:17" x14ac:dyDescent="0.25">
      <c r="A3425" s="15"/>
      <c r="B3425" s="15"/>
      <c r="C3425" s="15"/>
      <c r="D3425" s="34"/>
      <c r="E3425" s="14" t="s">
        <v>1066</v>
      </c>
      <c r="F3425" s="18">
        <v>4</v>
      </c>
      <c r="G3425" s="19">
        <v>2.5</v>
      </c>
      <c r="H3425" s="19">
        <v>0</v>
      </c>
      <c r="I3425" s="19">
        <v>2.5</v>
      </c>
      <c r="J3425" s="16">
        <f t="shared" si="65"/>
        <v>25</v>
      </c>
      <c r="K3425" s="15"/>
      <c r="L3425" s="15"/>
      <c r="M3425" s="15"/>
      <c r="Q3425" s="15">
        <v>0</v>
      </c>
    </row>
    <row r="3426" spans="1:17" x14ac:dyDescent="0.25">
      <c r="A3426" s="15"/>
      <c r="B3426" s="15"/>
      <c r="C3426" s="15"/>
      <c r="D3426" s="34"/>
      <c r="E3426" s="14" t="s">
        <v>1058</v>
      </c>
      <c r="F3426" s="18">
        <v>4</v>
      </c>
      <c r="G3426" s="19">
        <v>2.5</v>
      </c>
      <c r="H3426" s="19">
        <v>0</v>
      </c>
      <c r="I3426" s="19">
        <v>2.5</v>
      </c>
      <c r="J3426" s="16">
        <f t="shared" si="65"/>
        <v>25</v>
      </c>
      <c r="K3426" s="15"/>
      <c r="L3426" s="15"/>
      <c r="M3426" s="15"/>
      <c r="Q3426" s="15">
        <v>0</v>
      </c>
    </row>
    <row r="3427" spans="1:17" x14ac:dyDescent="0.25">
      <c r="A3427" s="15"/>
      <c r="B3427" s="15"/>
      <c r="C3427" s="15"/>
      <c r="D3427" s="34"/>
      <c r="E3427" s="15"/>
      <c r="F3427" s="15"/>
      <c r="G3427" s="15"/>
      <c r="H3427" s="15"/>
      <c r="I3427" s="15"/>
      <c r="J3427" s="20" t="s">
        <v>184</v>
      </c>
      <c r="K3427" s="21">
        <f>SUM(J3421:J3426)</f>
        <v>118</v>
      </c>
      <c r="L3427" s="22">
        <f>+Q3427</f>
        <v>12.95</v>
      </c>
      <c r="M3427" s="23">
        <f>ROUND(K3427*L3427,2)</f>
        <v>1528.1</v>
      </c>
      <c r="Q3427" s="22">
        <v>12.95</v>
      </c>
    </row>
    <row r="3428" spans="1:17" ht="0.95" customHeight="1" x14ac:dyDescent="0.25">
      <c r="A3428" s="24"/>
      <c r="B3428" s="24"/>
      <c r="C3428" s="24"/>
      <c r="D3428" s="35"/>
      <c r="E3428" s="24"/>
      <c r="F3428" s="24"/>
      <c r="G3428" s="24"/>
      <c r="H3428" s="24"/>
      <c r="I3428" s="24"/>
      <c r="J3428" s="24"/>
      <c r="K3428" s="24"/>
      <c r="L3428" s="24"/>
      <c r="M3428" s="24"/>
      <c r="Q3428" s="24">
        <v>0</v>
      </c>
    </row>
    <row r="3429" spans="1:17" x14ac:dyDescent="0.25">
      <c r="A3429" s="13" t="s">
        <v>211</v>
      </c>
      <c r="B3429" s="14" t="s">
        <v>22</v>
      </c>
      <c r="C3429" s="14" t="s">
        <v>88</v>
      </c>
      <c r="D3429" s="25" t="s">
        <v>212</v>
      </c>
      <c r="E3429" s="15"/>
      <c r="F3429" s="15"/>
      <c r="G3429" s="15"/>
      <c r="H3429" s="15"/>
      <c r="I3429" s="15"/>
      <c r="J3429" s="15"/>
      <c r="K3429" s="16">
        <f>K3437</f>
        <v>146.51</v>
      </c>
      <c r="L3429" s="17">
        <f>L3437</f>
        <v>8.27</v>
      </c>
      <c r="M3429" s="17">
        <f>M3437</f>
        <v>1211.6400000000001</v>
      </c>
      <c r="Q3429" s="17">
        <v>8.27</v>
      </c>
    </row>
    <row r="3430" spans="1:17" ht="56.25" x14ac:dyDescent="0.25">
      <c r="A3430" s="15"/>
      <c r="B3430" s="15"/>
      <c r="C3430" s="15"/>
      <c r="D3430" s="25" t="s">
        <v>213</v>
      </c>
      <c r="E3430" s="15"/>
      <c r="F3430" s="15"/>
      <c r="G3430" s="15"/>
      <c r="H3430" s="15"/>
      <c r="I3430" s="15"/>
      <c r="J3430" s="15"/>
      <c r="K3430" s="15"/>
      <c r="L3430" s="15"/>
      <c r="M3430" s="15"/>
      <c r="Q3430" s="15">
        <v>0</v>
      </c>
    </row>
    <row r="3431" spans="1:17" x14ac:dyDescent="0.25">
      <c r="A3431" s="15"/>
      <c r="B3431" s="15"/>
      <c r="C3431" s="15"/>
      <c r="D3431" s="34"/>
      <c r="E3431" s="14" t="s">
        <v>1029</v>
      </c>
      <c r="F3431" s="18"/>
      <c r="G3431" s="19"/>
      <c r="H3431" s="19"/>
      <c r="I3431" s="19"/>
      <c r="J3431" s="16">
        <f t="shared" ref="J3431:J3436" si="66">OR(F3431&lt;&gt;0,G3431&lt;&gt;0,H3431&lt;&gt;0,I3431&lt;&gt;0)*(F3431 + (F3431 = 0))*(G3431 + (G3431 = 0))*(H3431 + (H3431 = 0))*(I3431 + (I3431 = 0))</f>
        <v>0</v>
      </c>
      <c r="K3431" s="15"/>
      <c r="L3431" s="15"/>
      <c r="M3431" s="15"/>
      <c r="Q3431" s="15">
        <v>0</v>
      </c>
    </row>
    <row r="3432" spans="1:17" x14ac:dyDescent="0.25">
      <c r="A3432" s="15"/>
      <c r="B3432" s="15"/>
      <c r="C3432" s="15"/>
      <c r="D3432" s="34"/>
      <c r="E3432" s="14" t="s">
        <v>798</v>
      </c>
      <c r="F3432" s="18"/>
      <c r="G3432" s="19"/>
      <c r="H3432" s="19"/>
      <c r="I3432" s="19"/>
      <c r="J3432" s="16">
        <f t="shared" si="66"/>
        <v>0</v>
      </c>
      <c r="K3432" s="15"/>
      <c r="L3432" s="15"/>
      <c r="M3432" s="15"/>
      <c r="Q3432" s="15">
        <v>0</v>
      </c>
    </row>
    <row r="3433" spans="1:17" x14ac:dyDescent="0.25">
      <c r="A3433" s="15"/>
      <c r="B3433" s="15"/>
      <c r="C3433" s="15"/>
      <c r="D3433" s="34"/>
      <c r="E3433" s="14" t="s">
        <v>1060</v>
      </c>
      <c r="F3433" s="18">
        <v>0</v>
      </c>
      <c r="G3433" s="19">
        <v>17.61</v>
      </c>
      <c r="H3433" s="19">
        <v>0</v>
      </c>
      <c r="I3433" s="19">
        <v>0</v>
      </c>
      <c r="J3433" s="16">
        <f t="shared" si="66"/>
        <v>17.61</v>
      </c>
      <c r="K3433" s="15"/>
      <c r="L3433" s="15"/>
      <c r="M3433" s="15"/>
      <c r="Q3433" s="15">
        <v>0</v>
      </c>
    </row>
    <row r="3434" spans="1:17" x14ac:dyDescent="0.25">
      <c r="A3434" s="15"/>
      <c r="B3434" s="15"/>
      <c r="C3434" s="15"/>
      <c r="D3434" s="34"/>
      <c r="E3434" s="14" t="s">
        <v>1061</v>
      </c>
      <c r="F3434" s="18">
        <v>0</v>
      </c>
      <c r="G3434" s="19">
        <v>77.540000000000006</v>
      </c>
      <c r="H3434" s="19">
        <v>0</v>
      </c>
      <c r="I3434" s="19">
        <v>0</v>
      </c>
      <c r="J3434" s="16">
        <f t="shared" si="66"/>
        <v>77.540000000000006</v>
      </c>
      <c r="K3434" s="15"/>
      <c r="L3434" s="15"/>
      <c r="M3434" s="15"/>
      <c r="Q3434" s="15">
        <v>0</v>
      </c>
    </row>
    <row r="3435" spans="1:17" x14ac:dyDescent="0.25">
      <c r="A3435" s="15"/>
      <c r="B3435" s="15"/>
      <c r="C3435" s="15"/>
      <c r="D3435" s="34"/>
      <c r="E3435" s="14" t="s">
        <v>1062</v>
      </c>
      <c r="F3435" s="18">
        <v>0</v>
      </c>
      <c r="G3435" s="19">
        <v>40.26</v>
      </c>
      <c r="H3435" s="19">
        <v>0</v>
      </c>
      <c r="I3435" s="19">
        <v>0</v>
      </c>
      <c r="J3435" s="16">
        <f t="shared" si="66"/>
        <v>40.26</v>
      </c>
      <c r="K3435" s="15"/>
      <c r="L3435" s="15"/>
      <c r="M3435" s="15"/>
      <c r="Q3435" s="15">
        <v>0</v>
      </c>
    </row>
    <row r="3436" spans="1:17" x14ac:dyDescent="0.25">
      <c r="A3436" s="15"/>
      <c r="B3436" s="15"/>
      <c r="C3436" s="15"/>
      <c r="D3436" s="34"/>
      <c r="E3436" s="14" t="s">
        <v>1068</v>
      </c>
      <c r="F3436" s="18">
        <v>0</v>
      </c>
      <c r="G3436" s="19">
        <v>11.1</v>
      </c>
      <c r="H3436" s="19">
        <v>0</v>
      </c>
      <c r="I3436" s="19">
        <v>0</v>
      </c>
      <c r="J3436" s="16">
        <f t="shared" si="66"/>
        <v>11.1</v>
      </c>
      <c r="K3436" s="15"/>
      <c r="L3436" s="15"/>
      <c r="M3436" s="15"/>
      <c r="Q3436" s="15">
        <v>0</v>
      </c>
    </row>
    <row r="3437" spans="1:17" x14ac:dyDescent="0.25">
      <c r="A3437" s="15"/>
      <c r="B3437" s="15"/>
      <c r="C3437" s="15"/>
      <c r="D3437" s="34"/>
      <c r="E3437" s="15"/>
      <c r="F3437" s="15"/>
      <c r="G3437" s="15"/>
      <c r="H3437" s="15"/>
      <c r="I3437" s="15"/>
      <c r="J3437" s="20" t="s">
        <v>215</v>
      </c>
      <c r="K3437" s="21">
        <f>SUM(J3431:J3436)</f>
        <v>146.51</v>
      </c>
      <c r="L3437" s="22">
        <f>+Q3437</f>
        <v>8.27</v>
      </c>
      <c r="M3437" s="23">
        <f>ROUND(K3437*L3437,2)</f>
        <v>1211.6400000000001</v>
      </c>
      <c r="Q3437" s="22">
        <v>8.27</v>
      </c>
    </row>
    <row r="3438" spans="1:17" ht="0.95" customHeight="1" x14ac:dyDescent="0.25">
      <c r="A3438" s="24"/>
      <c r="B3438" s="24"/>
      <c r="C3438" s="24"/>
      <c r="D3438" s="35"/>
      <c r="E3438" s="24"/>
      <c r="F3438" s="24"/>
      <c r="G3438" s="24"/>
      <c r="H3438" s="24"/>
      <c r="I3438" s="24"/>
      <c r="J3438" s="24"/>
      <c r="K3438" s="24"/>
      <c r="L3438" s="24"/>
      <c r="M3438" s="24"/>
      <c r="Q3438" s="24">
        <v>0</v>
      </c>
    </row>
    <row r="3439" spans="1:17" ht="22.5" x14ac:dyDescent="0.25">
      <c r="A3439" s="13" t="s">
        <v>216</v>
      </c>
      <c r="B3439" s="14" t="s">
        <v>22</v>
      </c>
      <c r="C3439" s="14" t="s">
        <v>88</v>
      </c>
      <c r="D3439" s="25" t="s">
        <v>217</v>
      </c>
      <c r="E3439" s="15"/>
      <c r="F3439" s="15"/>
      <c r="G3439" s="15"/>
      <c r="H3439" s="15"/>
      <c r="I3439" s="15"/>
      <c r="J3439" s="15"/>
      <c r="K3439" s="16">
        <f>K3448</f>
        <v>50.15</v>
      </c>
      <c r="L3439" s="17">
        <f>L3448</f>
        <v>7.89</v>
      </c>
      <c r="M3439" s="17">
        <f>M3448</f>
        <v>395.68</v>
      </c>
      <c r="Q3439" s="17">
        <v>7.89</v>
      </c>
    </row>
    <row r="3440" spans="1:17" ht="56.25" x14ac:dyDescent="0.25">
      <c r="A3440" s="15"/>
      <c r="B3440" s="15"/>
      <c r="C3440" s="15"/>
      <c r="D3440" s="25" t="s">
        <v>218</v>
      </c>
      <c r="E3440" s="15"/>
      <c r="F3440" s="15"/>
      <c r="G3440" s="15"/>
      <c r="H3440" s="15"/>
      <c r="I3440" s="15"/>
      <c r="J3440" s="15"/>
      <c r="K3440" s="15"/>
      <c r="L3440" s="15"/>
      <c r="M3440" s="15"/>
      <c r="Q3440" s="15">
        <v>0</v>
      </c>
    </row>
    <row r="3441" spans="1:17" x14ac:dyDescent="0.25">
      <c r="A3441" s="15"/>
      <c r="B3441" s="15"/>
      <c r="C3441" s="15"/>
      <c r="D3441" s="34"/>
      <c r="E3441" s="14" t="s">
        <v>150</v>
      </c>
      <c r="F3441" s="18"/>
      <c r="G3441" s="19"/>
      <c r="H3441" s="19"/>
      <c r="I3441" s="19"/>
      <c r="J3441" s="16">
        <f t="shared" ref="J3441:J3447" si="67">OR(F3441&lt;&gt;0,G3441&lt;&gt;0,H3441&lt;&gt;0,I3441&lt;&gt;0)*(F3441 + (F3441 = 0))*(G3441 + (G3441 = 0))*(H3441 + (H3441 = 0))*(I3441 + (I3441 = 0))</f>
        <v>0</v>
      </c>
      <c r="K3441" s="15"/>
      <c r="L3441" s="15"/>
      <c r="M3441" s="15"/>
      <c r="Q3441" s="15">
        <v>0</v>
      </c>
    </row>
    <row r="3442" spans="1:17" x14ac:dyDescent="0.25">
      <c r="A3442" s="15"/>
      <c r="B3442" s="15"/>
      <c r="C3442" s="15"/>
      <c r="D3442" s="34"/>
      <c r="E3442" s="14" t="s">
        <v>209</v>
      </c>
      <c r="F3442" s="18"/>
      <c r="G3442" s="19"/>
      <c r="H3442" s="19"/>
      <c r="I3442" s="19"/>
      <c r="J3442" s="16">
        <f t="shared" si="67"/>
        <v>0</v>
      </c>
      <c r="K3442" s="15"/>
      <c r="L3442" s="15"/>
      <c r="M3442" s="15"/>
      <c r="Q3442" s="15">
        <v>0</v>
      </c>
    </row>
    <row r="3443" spans="1:17" x14ac:dyDescent="0.25">
      <c r="A3443" s="15"/>
      <c r="B3443" s="15"/>
      <c r="C3443" s="15"/>
      <c r="D3443" s="34"/>
      <c r="E3443" s="14" t="s">
        <v>1063</v>
      </c>
      <c r="F3443" s="18">
        <v>0</v>
      </c>
      <c r="G3443" s="19">
        <v>4.25</v>
      </c>
      <c r="H3443" s="19">
        <v>0</v>
      </c>
      <c r="I3443" s="19">
        <v>1.6</v>
      </c>
      <c r="J3443" s="16">
        <f t="shared" si="67"/>
        <v>6.8</v>
      </c>
      <c r="K3443" s="15"/>
      <c r="L3443" s="15"/>
      <c r="M3443" s="15"/>
      <c r="Q3443" s="15">
        <v>0</v>
      </c>
    </row>
    <row r="3444" spans="1:17" x14ac:dyDescent="0.25">
      <c r="A3444" s="15"/>
      <c r="B3444" s="15"/>
      <c r="C3444" s="15"/>
      <c r="D3444" s="34"/>
      <c r="E3444" s="14" t="s">
        <v>1064</v>
      </c>
      <c r="F3444" s="18">
        <v>0</v>
      </c>
      <c r="G3444" s="19">
        <v>4.25</v>
      </c>
      <c r="H3444" s="19">
        <v>0</v>
      </c>
      <c r="I3444" s="19">
        <v>2.2000000000000002</v>
      </c>
      <c r="J3444" s="16">
        <f t="shared" si="67"/>
        <v>9.35</v>
      </c>
      <c r="K3444" s="15"/>
      <c r="L3444" s="15"/>
      <c r="M3444" s="15"/>
      <c r="Q3444" s="15">
        <v>0</v>
      </c>
    </row>
    <row r="3445" spans="1:17" x14ac:dyDescent="0.25">
      <c r="A3445" s="15"/>
      <c r="B3445" s="15"/>
      <c r="C3445" s="15"/>
      <c r="D3445" s="34"/>
      <c r="E3445" s="14" t="s">
        <v>1065</v>
      </c>
      <c r="F3445" s="18">
        <v>0</v>
      </c>
      <c r="G3445" s="19">
        <v>4.25</v>
      </c>
      <c r="H3445" s="19">
        <v>0</v>
      </c>
      <c r="I3445" s="19">
        <v>3</v>
      </c>
      <c r="J3445" s="16">
        <f t="shared" si="67"/>
        <v>12.75</v>
      </c>
      <c r="K3445" s="15"/>
      <c r="L3445" s="15"/>
      <c r="M3445" s="15"/>
      <c r="Q3445" s="15">
        <v>0</v>
      </c>
    </row>
    <row r="3446" spans="1:17" x14ac:dyDescent="0.25">
      <c r="A3446" s="15"/>
      <c r="B3446" s="15"/>
      <c r="C3446" s="15"/>
      <c r="D3446" s="34"/>
      <c r="E3446" s="14" t="s">
        <v>1066</v>
      </c>
      <c r="F3446" s="18">
        <v>0</v>
      </c>
      <c r="G3446" s="19">
        <v>4.25</v>
      </c>
      <c r="H3446" s="19">
        <v>0</v>
      </c>
      <c r="I3446" s="19">
        <v>2.5</v>
      </c>
      <c r="J3446" s="16">
        <f t="shared" si="67"/>
        <v>10.625</v>
      </c>
      <c r="K3446" s="15"/>
      <c r="L3446" s="15"/>
      <c r="M3446" s="15"/>
      <c r="Q3446" s="15">
        <v>0</v>
      </c>
    </row>
    <row r="3447" spans="1:17" x14ac:dyDescent="0.25">
      <c r="A3447" s="15"/>
      <c r="B3447" s="15"/>
      <c r="C3447" s="15"/>
      <c r="D3447" s="34"/>
      <c r="E3447" s="14" t="s">
        <v>1058</v>
      </c>
      <c r="F3447" s="18">
        <v>0</v>
      </c>
      <c r="G3447" s="19">
        <v>4.25</v>
      </c>
      <c r="H3447" s="19">
        <v>0</v>
      </c>
      <c r="I3447" s="19">
        <v>2.5</v>
      </c>
      <c r="J3447" s="16">
        <f t="shared" si="67"/>
        <v>10.625</v>
      </c>
      <c r="K3447" s="15"/>
      <c r="L3447" s="15"/>
      <c r="M3447" s="15"/>
      <c r="Q3447" s="15">
        <v>0</v>
      </c>
    </row>
    <row r="3448" spans="1:17" x14ac:dyDescent="0.25">
      <c r="A3448" s="15"/>
      <c r="B3448" s="15"/>
      <c r="C3448" s="15"/>
      <c r="D3448" s="34"/>
      <c r="E3448" s="15"/>
      <c r="F3448" s="15"/>
      <c r="G3448" s="15"/>
      <c r="H3448" s="15"/>
      <c r="I3448" s="15"/>
      <c r="J3448" s="20" t="s">
        <v>220</v>
      </c>
      <c r="K3448" s="21">
        <f>SUM(J3441:J3447)</f>
        <v>50.15</v>
      </c>
      <c r="L3448" s="22">
        <f>+Q3448</f>
        <v>7.89</v>
      </c>
      <c r="M3448" s="23">
        <f>ROUND(K3448*L3448,2)</f>
        <v>395.68</v>
      </c>
      <c r="Q3448" s="22">
        <v>7.89</v>
      </c>
    </row>
    <row r="3449" spans="1:17" ht="0.95" customHeight="1" x14ac:dyDescent="0.25">
      <c r="A3449" s="24"/>
      <c r="B3449" s="24"/>
      <c r="C3449" s="24"/>
      <c r="D3449" s="35"/>
      <c r="E3449" s="24"/>
      <c r="F3449" s="24"/>
      <c r="G3449" s="24"/>
      <c r="H3449" s="24"/>
      <c r="I3449" s="24"/>
      <c r="J3449" s="24"/>
      <c r="K3449" s="24"/>
      <c r="L3449" s="24"/>
      <c r="M3449" s="24"/>
      <c r="Q3449" s="24">
        <v>0</v>
      </c>
    </row>
    <row r="3450" spans="1:17" x14ac:dyDescent="0.25">
      <c r="A3450" s="13" t="s">
        <v>221</v>
      </c>
      <c r="B3450" s="14" t="s">
        <v>22</v>
      </c>
      <c r="C3450" s="14" t="s">
        <v>122</v>
      </c>
      <c r="D3450" s="25" t="s">
        <v>222</v>
      </c>
      <c r="E3450" s="15"/>
      <c r="F3450" s="15"/>
      <c r="G3450" s="15"/>
      <c r="H3450" s="15"/>
      <c r="I3450" s="15"/>
      <c r="J3450" s="15"/>
      <c r="K3450" s="16">
        <f>K3453</f>
        <v>430.012</v>
      </c>
      <c r="L3450" s="17">
        <f>L3453</f>
        <v>1.98</v>
      </c>
      <c r="M3450" s="17">
        <f>M3453</f>
        <v>851.42</v>
      </c>
      <c r="Q3450" s="17">
        <v>1.98</v>
      </c>
    </row>
    <row r="3451" spans="1:17" ht="33.75" x14ac:dyDescent="0.25">
      <c r="A3451" s="15"/>
      <c r="B3451" s="15"/>
      <c r="C3451" s="15"/>
      <c r="D3451" s="25" t="s">
        <v>223</v>
      </c>
      <c r="E3451" s="15"/>
      <c r="F3451" s="15"/>
      <c r="G3451" s="15"/>
      <c r="H3451" s="15"/>
      <c r="I3451" s="15"/>
      <c r="J3451" s="15"/>
      <c r="K3451" s="15"/>
      <c r="L3451" s="15"/>
      <c r="M3451" s="15"/>
      <c r="Q3451" s="15">
        <v>0</v>
      </c>
    </row>
    <row r="3452" spans="1:17" x14ac:dyDescent="0.25">
      <c r="A3452" s="15"/>
      <c r="B3452" s="15"/>
      <c r="C3452" s="15"/>
      <c r="D3452" s="34"/>
      <c r="E3452" s="14" t="s">
        <v>798</v>
      </c>
      <c r="F3452" s="18">
        <v>0</v>
      </c>
      <c r="G3452" s="19">
        <v>108.589</v>
      </c>
      <c r="H3452" s="19">
        <v>0</v>
      </c>
      <c r="I3452" s="19">
        <v>3.96</v>
      </c>
      <c r="J3452" s="16">
        <f>OR(F3452&lt;&gt;0,G3452&lt;&gt;0,H3452&lt;&gt;0,I3452&lt;&gt;0)*(F3452 + (F3452 = 0))*(G3452 + (G3452 = 0))*(H3452 + (H3452 = 0))*(I3452 + (I3452 = 0))</f>
        <v>430.012</v>
      </c>
      <c r="K3452" s="15"/>
      <c r="L3452" s="15"/>
      <c r="M3452" s="15"/>
      <c r="Q3452" s="15">
        <v>0</v>
      </c>
    </row>
    <row r="3453" spans="1:17" x14ac:dyDescent="0.25">
      <c r="A3453" s="15"/>
      <c r="B3453" s="15"/>
      <c r="C3453" s="15"/>
      <c r="D3453" s="34"/>
      <c r="E3453" s="15"/>
      <c r="F3453" s="15"/>
      <c r="G3453" s="15"/>
      <c r="H3453" s="15"/>
      <c r="I3453" s="15"/>
      <c r="J3453" s="20" t="s">
        <v>224</v>
      </c>
      <c r="K3453" s="21">
        <f>J3452</f>
        <v>430.012</v>
      </c>
      <c r="L3453" s="22">
        <f>+Q3453</f>
        <v>1.98</v>
      </c>
      <c r="M3453" s="23">
        <f>ROUND(K3453*L3453,2)</f>
        <v>851.42</v>
      </c>
      <c r="Q3453" s="22">
        <v>1.98</v>
      </c>
    </row>
    <row r="3454" spans="1:17" ht="0.95" customHeight="1" x14ac:dyDescent="0.25">
      <c r="A3454" s="24"/>
      <c r="B3454" s="24"/>
      <c r="C3454" s="24"/>
      <c r="D3454" s="35"/>
      <c r="E3454" s="24"/>
      <c r="F3454" s="24"/>
      <c r="G3454" s="24"/>
      <c r="H3454" s="24"/>
      <c r="I3454" s="24"/>
      <c r="J3454" s="24"/>
      <c r="K3454" s="24"/>
      <c r="L3454" s="24"/>
      <c r="M3454" s="24"/>
      <c r="Q3454" s="24">
        <v>0</v>
      </c>
    </row>
    <row r="3455" spans="1:17" x14ac:dyDescent="0.25">
      <c r="A3455" s="13" t="s">
        <v>225</v>
      </c>
      <c r="B3455" s="14" t="s">
        <v>22</v>
      </c>
      <c r="C3455" s="14" t="s">
        <v>88</v>
      </c>
      <c r="D3455" s="25" t="s">
        <v>226</v>
      </c>
      <c r="E3455" s="15"/>
      <c r="F3455" s="15"/>
      <c r="G3455" s="15"/>
      <c r="H3455" s="15"/>
      <c r="I3455" s="15"/>
      <c r="J3455" s="15"/>
      <c r="K3455" s="16">
        <f>K3459</f>
        <v>5.9729999999999999</v>
      </c>
      <c r="L3455" s="17">
        <f>L3459</f>
        <v>131.44</v>
      </c>
      <c r="M3455" s="17">
        <f>M3459</f>
        <v>785.09</v>
      </c>
      <c r="Q3455" s="17">
        <v>131.44</v>
      </c>
    </row>
    <row r="3456" spans="1:17" ht="78.75" x14ac:dyDescent="0.25">
      <c r="A3456" s="15"/>
      <c r="B3456" s="15"/>
      <c r="C3456" s="15"/>
      <c r="D3456" s="25" t="s">
        <v>227</v>
      </c>
      <c r="E3456" s="15"/>
      <c r="F3456" s="15"/>
      <c r="G3456" s="15"/>
      <c r="H3456" s="15"/>
      <c r="I3456" s="15"/>
      <c r="J3456" s="15"/>
      <c r="K3456" s="15"/>
      <c r="L3456" s="15"/>
      <c r="M3456" s="15"/>
      <c r="Q3456" s="15">
        <v>0</v>
      </c>
    </row>
    <row r="3457" spans="1:17" x14ac:dyDescent="0.25">
      <c r="A3457" s="15"/>
      <c r="B3457" s="15"/>
      <c r="C3457" s="15"/>
      <c r="D3457" s="34"/>
      <c r="E3457" s="14" t="s">
        <v>228</v>
      </c>
      <c r="F3457" s="18"/>
      <c r="G3457" s="19"/>
      <c r="H3457" s="19"/>
      <c r="I3457" s="19"/>
      <c r="J3457" s="16">
        <f>OR(F3457&lt;&gt;0,G3457&lt;&gt;0,H3457&lt;&gt;0,I3457&lt;&gt;0)*(F3457 + (F3457 = 0))*(G3457 + (G3457 = 0))*(H3457 + (H3457 = 0))*(I3457 + (I3457 = 0))</f>
        <v>0</v>
      </c>
      <c r="K3457" s="15"/>
      <c r="L3457" s="15"/>
      <c r="M3457" s="15"/>
      <c r="Q3457" s="15">
        <v>0</v>
      </c>
    </row>
    <row r="3458" spans="1:17" x14ac:dyDescent="0.25">
      <c r="A3458" s="15"/>
      <c r="B3458" s="15"/>
      <c r="C3458" s="15"/>
      <c r="D3458" s="34"/>
      <c r="E3458" s="14" t="s">
        <v>73</v>
      </c>
      <c r="F3458" s="18">
        <v>0.5</v>
      </c>
      <c r="G3458" s="19">
        <v>108.6</v>
      </c>
      <c r="H3458" s="19">
        <v>1.1000000000000001</v>
      </c>
      <c r="I3458" s="19">
        <v>0.1</v>
      </c>
      <c r="J3458" s="16">
        <f>OR(F3458&lt;&gt;0,G3458&lt;&gt;0,H3458&lt;&gt;0,I3458&lt;&gt;0)*(F3458 + (F3458 = 0))*(G3458 + (G3458 = 0))*(H3458 + (H3458 = 0))*(I3458 + (I3458 = 0))</f>
        <v>5.9729999999999999</v>
      </c>
      <c r="K3458" s="15"/>
      <c r="L3458" s="15"/>
      <c r="M3458" s="15"/>
      <c r="Q3458" s="15">
        <v>0</v>
      </c>
    </row>
    <row r="3459" spans="1:17" x14ac:dyDescent="0.25">
      <c r="A3459" s="15"/>
      <c r="B3459" s="15"/>
      <c r="C3459" s="15"/>
      <c r="D3459" s="34"/>
      <c r="E3459" s="15"/>
      <c r="F3459" s="15"/>
      <c r="G3459" s="15"/>
      <c r="H3459" s="15"/>
      <c r="I3459" s="15"/>
      <c r="J3459" s="20" t="s">
        <v>229</v>
      </c>
      <c r="K3459" s="21">
        <f>SUM(J3457:J3458)</f>
        <v>5.9729999999999999</v>
      </c>
      <c r="L3459" s="22">
        <f>+Q3459</f>
        <v>131.44</v>
      </c>
      <c r="M3459" s="23">
        <f>ROUND(K3459*L3459,2)</f>
        <v>785.09</v>
      </c>
      <c r="Q3459" s="22">
        <v>131.44</v>
      </c>
    </row>
    <row r="3460" spans="1:17" ht="0.95" customHeight="1" x14ac:dyDescent="0.25">
      <c r="A3460" s="24"/>
      <c r="B3460" s="24"/>
      <c r="C3460" s="24"/>
      <c r="D3460" s="35"/>
      <c r="E3460" s="24"/>
      <c r="F3460" s="24"/>
      <c r="G3460" s="24"/>
      <c r="H3460" s="24"/>
      <c r="I3460" s="24"/>
      <c r="J3460" s="24"/>
      <c r="K3460" s="24"/>
      <c r="L3460" s="24"/>
      <c r="M3460" s="24"/>
      <c r="Q3460" s="24">
        <v>0</v>
      </c>
    </row>
    <row r="3461" spans="1:17" x14ac:dyDescent="0.25">
      <c r="A3461" s="15"/>
      <c r="B3461" s="15"/>
      <c r="C3461" s="15"/>
      <c r="D3461" s="34"/>
      <c r="E3461" s="15"/>
      <c r="F3461" s="15"/>
      <c r="G3461" s="15"/>
      <c r="H3461" s="15"/>
      <c r="I3461" s="15"/>
      <c r="J3461" s="20" t="s">
        <v>1069</v>
      </c>
      <c r="K3461" s="19">
        <v>1</v>
      </c>
      <c r="L3461" s="23">
        <f>M3354+M3362+M3367+M3374+M3381+M3396+M3401+M3410+M3419+M3429+M3439+M3450+M3455</f>
        <v>77263.81</v>
      </c>
      <c r="M3461" s="23">
        <f>ROUND(K3461*L3461,2)</f>
        <v>77263.81</v>
      </c>
      <c r="Q3461" s="23">
        <v>77261.58</v>
      </c>
    </row>
    <row r="3462" spans="1:17" ht="0.95" customHeight="1" x14ac:dyDescent="0.25">
      <c r="A3462" s="24"/>
      <c r="B3462" s="24"/>
      <c r="C3462" s="24"/>
      <c r="D3462" s="35"/>
      <c r="E3462" s="24"/>
      <c r="F3462" s="24"/>
      <c r="G3462" s="24"/>
      <c r="H3462" s="24"/>
      <c r="I3462" s="24"/>
      <c r="J3462" s="24"/>
      <c r="K3462" s="24"/>
      <c r="L3462" s="24"/>
      <c r="M3462" s="24"/>
      <c r="Q3462" s="24">
        <v>0</v>
      </c>
    </row>
    <row r="3463" spans="1:17" x14ac:dyDescent="0.25">
      <c r="A3463" s="9" t="s">
        <v>1070</v>
      </c>
      <c r="B3463" s="9" t="s">
        <v>16</v>
      </c>
      <c r="C3463" s="9" t="s">
        <v>17</v>
      </c>
      <c r="D3463" s="33" t="s">
        <v>232</v>
      </c>
      <c r="E3463" s="10"/>
      <c r="F3463" s="10"/>
      <c r="G3463" s="10"/>
      <c r="H3463" s="10"/>
      <c r="I3463" s="10"/>
      <c r="J3463" s="10"/>
      <c r="K3463" s="11">
        <f>K3486</f>
        <v>1</v>
      </c>
      <c r="L3463" s="12">
        <f>L3486</f>
        <v>9565.8700000000008</v>
      </c>
      <c r="M3463" s="12">
        <f>M3486</f>
        <v>9565.8700000000008</v>
      </c>
      <c r="Q3463" s="12">
        <v>9565.73</v>
      </c>
    </row>
    <row r="3464" spans="1:17" x14ac:dyDescent="0.25">
      <c r="A3464" s="13" t="s">
        <v>233</v>
      </c>
      <c r="B3464" s="14" t="s">
        <v>22</v>
      </c>
      <c r="C3464" s="14" t="s">
        <v>47</v>
      </c>
      <c r="D3464" s="25" t="s">
        <v>234</v>
      </c>
      <c r="E3464" s="15"/>
      <c r="F3464" s="15"/>
      <c r="G3464" s="15"/>
      <c r="H3464" s="15"/>
      <c r="I3464" s="15"/>
      <c r="J3464" s="15"/>
      <c r="K3464" s="16">
        <f>K3467</f>
        <v>108.589</v>
      </c>
      <c r="L3464" s="17">
        <f>L3467</f>
        <v>86.06</v>
      </c>
      <c r="M3464" s="17">
        <f>M3467</f>
        <v>9345.17</v>
      </c>
      <c r="Q3464" s="17">
        <v>86.06</v>
      </c>
    </row>
    <row r="3465" spans="1:17" ht="90" x14ac:dyDescent="0.25">
      <c r="A3465" s="15"/>
      <c r="B3465" s="15"/>
      <c r="C3465" s="15"/>
      <c r="D3465" s="25" t="s">
        <v>235</v>
      </c>
      <c r="E3465" s="15"/>
      <c r="F3465" s="15"/>
      <c r="G3465" s="15"/>
      <c r="H3465" s="15"/>
      <c r="I3465" s="15"/>
      <c r="J3465" s="15"/>
      <c r="K3465" s="15"/>
      <c r="L3465" s="15"/>
      <c r="M3465" s="15"/>
      <c r="Q3465" s="15">
        <v>0</v>
      </c>
    </row>
    <row r="3466" spans="1:17" x14ac:dyDescent="0.25">
      <c r="A3466" s="15"/>
      <c r="B3466" s="15"/>
      <c r="C3466" s="15"/>
      <c r="D3466" s="34"/>
      <c r="E3466" s="14" t="s">
        <v>73</v>
      </c>
      <c r="F3466" s="18">
        <v>0</v>
      </c>
      <c r="G3466" s="19">
        <v>108.589</v>
      </c>
      <c r="H3466" s="19">
        <v>0</v>
      </c>
      <c r="I3466" s="19">
        <v>0</v>
      </c>
      <c r="J3466" s="16">
        <f>OR(F3466&lt;&gt;0,G3466&lt;&gt;0,H3466&lt;&gt;0,I3466&lt;&gt;0)*(F3466 + (F3466 = 0))*(G3466 + (G3466 = 0))*(H3466 + (H3466 = 0))*(I3466 + (I3466 = 0))</f>
        <v>108.589</v>
      </c>
      <c r="K3466" s="15"/>
      <c r="L3466" s="15"/>
      <c r="M3466" s="15"/>
      <c r="Q3466" s="15">
        <v>0</v>
      </c>
    </row>
    <row r="3467" spans="1:17" x14ac:dyDescent="0.25">
      <c r="A3467" s="15"/>
      <c r="B3467" s="15"/>
      <c r="C3467" s="15"/>
      <c r="D3467" s="34"/>
      <c r="E3467" s="15"/>
      <c r="F3467" s="15"/>
      <c r="G3467" s="15"/>
      <c r="H3467" s="15"/>
      <c r="I3467" s="15"/>
      <c r="J3467" s="20" t="s">
        <v>237</v>
      </c>
      <c r="K3467" s="21">
        <f>J3466</f>
        <v>108.589</v>
      </c>
      <c r="L3467" s="22">
        <f>+Q3467</f>
        <v>86.06</v>
      </c>
      <c r="M3467" s="23">
        <f>ROUND(K3467*L3467,2)</f>
        <v>9345.17</v>
      </c>
      <c r="Q3467" s="22">
        <v>86.06</v>
      </c>
    </row>
    <row r="3468" spans="1:17" ht="0.95" customHeight="1" x14ac:dyDescent="0.25">
      <c r="A3468" s="24"/>
      <c r="B3468" s="24"/>
      <c r="C3468" s="24"/>
      <c r="D3468" s="35"/>
      <c r="E3468" s="24"/>
      <c r="F3468" s="24"/>
      <c r="G3468" s="24"/>
      <c r="H3468" s="24"/>
      <c r="I3468" s="24"/>
      <c r="J3468" s="24"/>
      <c r="K3468" s="24"/>
      <c r="L3468" s="24"/>
      <c r="M3468" s="24"/>
      <c r="Q3468" s="24">
        <v>0</v>
      </c>
    </row>
    <row r="3469" spans="1:17" x14ac:dyDescent="0.25">
      <c r="A3469" s="13" t="s">
        <v>238</v>
      </c>
      <c r="B3469" s="14" t="s">
        <v>22</v>
      </c>
      <c r="C3469" s="14" t="s">
        <v>47</v>
      </c>
      <c r="D3469" s="25" t="s">
        <v>239</v>
      </c>
      <c r="E3469" s="15"/>
      <c r="F3469" s="15"/>
      <c r="G3469" s="15"/>
      <c r="H3469" s="15"/>
      <c r="I3469" s="15"/>
      <c r="J3469" s="15"/>
      <c r="K3469" s="16">
        <f>K3473</f>
        <v>2</v>
      </c>
      <c r="L3469" s="17">
        <f>L3473</f>
        <v>53.49</v>
      </c>
      <c r="M3469" s="17">
        <f>M3473</f>
        <v>106.98</v>
      </c>
      <c r="Q3469" s="17">
        <v>53.49</v>
      </c>
    </row>
    <row r="3470" spans="1:17" ht="90" x14ac:dyDescent="0.25">
      <c r="A3470" s="15"/>
      <c r="B3470" s="15"/>
      <c r="C3470" s="15"/>
      <c r="D3470" s="25" t="s">
        <v>240</v>
      </c>
      <c r="E3470" s="15"/>
      <c r="F3470" s="15"/>
      <c r="G3470" s="15"/>
      <c r="H3470" s="15"/>
      <c r="I3470" s="15"/>
      <c r="J3470" s="15"/>
      <c r="K3470" s="15"/>
      <c r="L3470" s="15"/>
      <c r="M3470" s="15"/>
      <c r="Q3470" s="15">
        <v>0</v>
      </c>
    </row>
    <row r="3471" spans="1:17" x14ac:dyDescent="0.25">
      <c r="A3471" s="15"/>
      <c r="B3471" s="15"/>
      <c r="C3471" s="15"/>
      <c r="D3471" s="34"/>
      <c r="E3471" s="14" t="s">
        <v>655</v>
      </c>
      <c r="F3471" s="18"/>
      <c r="G3471" s="19"/>
      <c r="H3471" s="19"/>
      <c r="I3471" s="19"/>
      <c r="J3471" s="16">
        <f>OR(F3471&lt;&gt;0,G3471&lt;&gt;0,H3471&lt;&gt;0,I3471&lt;&gt;0)*(F3471 + (F3471 = 0))*(G3471 + (G3471 = 0))*(H3471 + (H3471 = 0))*(I3471 + (I3471 = 0))</f>
        <v>0</v>
      </c>
      <c r="K3471" s="15"/>
      <c r="L3471" s="15"/>
      <c r="M3471" s="15"/>
      <c r="Q3471" s="15">
        <v>0</v>
      </c>
    </row>
    <row r="3472" spans="1:17" x14ac:dyDescent="0.25">
      <c r="A3472" s="15"/>
      <c r="B3472" s="15"/>
      <c r="C3472" s="15"/>
      <c r="D3472" s="34"/>
      <c r="E3472" s="14" t="s">
        <v>986</v>
      </c>
      <c r="F3472" s="18">
        <v>2</v>
      </c>
      <c r="G3472" s="19">
        <v>0</v>
      </c>
      <c r="H3472" s="19">
        <v>0</v>
      </c>
      <c r="I3472" s="19">
        <v>0</v>
      </c>
      <c r="J3472" s="16">
        <f>OR(F3472&lt;&gt;0,G3472&lt;&gt;0,H3472&lt;&gt;0,I3472&lt;&gt;0)*(F3472 + (F3472 = 0))*(G3472 + (G3472 = 0))*(H3472 + (H3472 = 0))*(I3472 + (I3472 = 0))</f>
        <v>2</v>
      </c>
      <c r="K3472" s="15"/>
      <c r="L3472" s="15"/>
      <c r="M3472" s="15"/>
      <c r="Q3472" s="15">
        <v>0</v>
      </c>
    </row>
    <row r="3473" spans="1:17" x14ac:dyDescent="0.25">
      <c r="A3473" s="15"/>
      <c r="B3473" s="15"/>
      <c r="C3473" s="15"/>
      <c r="D3473" s="34"/>
      <c r="E3473" s="15"/>
      <c r="F3473" s="15"/>
      <c r="G3473" s="15"/>
      <c r="H3473" s="15"/>
      <c r="I3473" s="15"/>
      <c r="J3473" s="20" t="s">
        <v>242</v>
      </c>
      <c r="K3473" s="21">
        <f>SUM(J3471:J3472)</f>
        <v>2</v>
      </c>
      <c r="L3473" s="22">
        <f>+Q3473</f>
        <v>53.49</v>
      </c>
      <c r="M3473" s="23">
        <f>ROUND(K3473*L3473,2)</f>
        <v>106.98</v>
      </c>
      <c r="Q3473" s="22">
        <v>53.49</v>
      </c>
    </row>
    <row r="3474" spans="1:17" ht="0.95" customHeight="1" x14ac:dyDescent="0.25">
      <c r="A3474" s="24"/>
      <c r="B3474" s="24"/>
      <c r="C3474" s="24"/>
      <c r="D3474" s="35"/>
      <c r="E3474" s="24"/>
      <c r="F3474" s="24"/>
      <c r="G3474" s="24"/>
      <c r="H3474" s="24"/>
      <c r="I3474" s="24"/>
      <c r="J3474" s="24"/>
      <c r="K3474" s="24"/>
      <c r="L3474" s="24"/>
      <c r="M3474" s="24"/>
      <c r="Q3474" s="24">
        <v>0</v>
      </c>
    </row>
    <row r="3475" spans="1:17" x14ac:dyDescent="0.25">
      <c r="A3475" s="13" t="s">
        <v>615</v>
      </c>
      <c r="B3475" s="14" t="s">
        <v>22</v>
      </c>
      <c r="C3475" s="14" t="s">
        <v>47</v>
      </c>
      <c r="D3475" s="25" t="s">
        <v>616</v>
      </c>
      <c r="E3475" s="15"/>
      <c r="F3475" s="15"/>
      <c r="G3475" s="15"/>
      <c r="H3475" s="15"/>
      <c r="I3475" s="15"/>
      <c r="J3475" s="15"/>
      <c r="K3475" s="16">
        <f>K3479</f>
        <v>2</v>
      </c>
      <c r="L3475" s="17">
        <f>L3479</f>
        <v>40.03</v>
      </c>
      <c r="M3475" s="17">
        <f>M3479</f>
        <v>80.06</v>
      </c>
      <c r="Q3475" s="17">
        <v>40.03</v>
      </c>
    </row>
    <row r="3476" spans="1:17" ht="78.75" x14ac:dyDescent="0.25">
      <c r="A3476" s="15"/>
      <c r="B3476" s="15"/>
      <c r="C3476" s="15"/>
      <c r="D3476" s="25" t="s">
        <v>617</v>
      </c>
      <c r="E3476" s="15"/>
      <c r="F3476" s="15"/>
      <c r="G3476" s="15"/>
      <c r="H3476" s="15"/>
      <c r="I3476" s="15"/>
      <c r="J3476" s="15"/>
      <c r="K3476" s="15"/>
      <c r="L3476" s="15"/>
      <c r="M3476" s="15"/>
      <c r="Q3476" s="15">
        <v>0</v>
      </c>
    </row>
    <row r="3477" spans="1:17" x14ac:dyDescent="0.25">
      <c r="A3477" s="15"/>
      <c r="B3477" s="15"/>
      <c r="C3477" s="15"/>
      <c r="D3477" s="34"/>
      <c r="E3477" s="14" t="s">
        <v>618</v>
      </c>
      <c r="F3477" s="18"/>
      <c r="G3477" s="19"/>
      <c r="H3477" s="19"/>
      <c r="I3477" s="19"/>
      <c r="J3477" s="16">
        <f>OR(F3477&lt;&gt;0,G3477&lt;&gt;0,H3477&lt;&gt;0,I3477&lt;&gt;0)*(F3477 + (F3477 = 0))*(G3477 + (G3477 = 0))*(H3477 + (H3477 = 0))*(I3477 + (I3477 = 0))</f>
        <v>0</v>
      </c>
      <c r="K3477" s="15"/>
      <c r="L3477" s="15"/>
      <c r="M3477" s="15"/>
      <c r="Q3477" s="15">
        <v>0</v>
      </c>
    </row>
    <row r="3478" spans="1:17" x14ac:dyDescent="0.25">
      <c r="A3478" s="15"/>
      <c r="B3478" s="15"/>
      <c r="C3478" s="15"/>
      <c r="D3478" s="34"/>
      <c r="E3478" s="14" t="s">
        <v>986</v>
      </c>
      <c r="F3478" s="18">
        <v>1</v>
      </c>
      <c r="G3478" s="19">
        <v>2</v>
      </c>
      <c r="H3478" s="19">
        <v>0</v>
      </c>
      <c r="I3478" s="19">
        <v>0</v>
      </c>
      <c r="J3478" s="16">
        <f>OR(F3478&lt;&gt;0,G3478&lt;&gt;0,H3478&lt;&gt;0,I3478&lt;&gt;0)*(F3478 + (F3478 = 0))*(G3478 + (G3478 = 0))*(H3478 + (H3478 = 0))*(I3478 + (I3478 = 0))</f>
        <v>2</v>
      </c>
      <c r="K3478" s="15"/>
      <c r="L3478" s="15"/>
      <c r="M3478" s="15"/>
      <c r="Q3478" s="15">
        <v>0</v>
      </c>
    </row>
    <row r="3479" spans="1:17" x14ac:dyDescent="0.25">
      <c r="A3479" s="15"/>
      <c r="B3479" s="15"/>
      <c r="C3479" s="15"/>
      <c r="D3479" s="34"/>
      <c r="E3479" s="15"/>
      <c r="F3479" s="15"/>
      <c r="G3479" s="15"/>
      <c r="H3479" s="15"/>
      <c r="I3479" s="15"/>
      <c r="J3479" s="20" t="s">
        <v>621</v>
      </c>
      <c r="K3479" s="21">
        <f>SUM(J3477:J3478)</f>
        <v>2</v>
      </c>
      <c r="L3479" s="22">
        <f>+Q3479</f>
        <v>40.03</v>
      </c>
      <c r="M3479" s="23">
        <f>ROUND(K3479*L3479,2)</f>
        <v>80.06</v>
      </c>
      <c r="Q3479" s="22">
        <v>40.03</v>
      </c>
    </row>
    <row r="3480" spans="1:17" ht="0.95" customHeight="1" x14ac:dyDescent="0.25">
      <c r="A3480" s="24"/>
      <c r="B3480" s="24"/>
      <c r="C3480" s="24"/>
      <c r="D3480" s="35"/>
      <c r="E3480" s="24"/>
      <c r="F3480" s="24"/>
      <c r="G3480" s="24"/>
      <c r="H3480" s="24"/>
      <c r="I3480" s="24"/>
      <c r="J3480" s="24"/>
      <c r="K3480" s="24"/>
      <c r="L3480" s="24"/>
      <c r="M3480" s="24"/>
      <c r="Q3480" s="24">
        <v>0</v>
      </c>
    </row>
    <row r="3481" spans="1:17" x14ac:dyDescent="0.25">
      <c r="A3481" s="13" t="s">
        <v>247</v>
      </c>
      <c r="B3481" s="14" t="s">
        <v>22</v>
      </c>
      <c r="C3481" s="14" t="s">
        <v>47</v>
      </c>
      <c r="D3481" s="25" t="s">
        <v>248</v>
      </c>
      <c r="E3481" s="15"/>
      <c r="F3481" s="15"/>
      <c r="G3481" s="15"/>
      <c r="H3481" s="15"/>
      <c r="I3481" s="15"/>
      <c r="J3481" s="15"/>
      <c r="K3481" s="16">
        <f>K3484</f>
        <v>108.589</v>
      </c>
      <c r="L3481" s="17">
        <f>L3484</f>
        <v>0.31</v>
      </c>
      <c r="M3481" s="17">
        <f>M3484</f>
        <v>33.659999999999997</v>
      </c>
      <c r="Q3481" s="17">
        <v>0.31</v>
      </c>
    </row>
    <row r="3482" spans="1:17" ht="33.75" x14ac:dyDescent="0.25">
      <c r="A3482" s="15"/>
      <c r="B3482" s="15"/>
      <c r="C3482" s="15"/>
      <c r="D3482" s="25" t="s">
        <v>249</v>
      </c>
      <c r="E3482" s="15"/>
      <c r="F3482" s="15"/>
      <c r="G3482" s="15"/>
      <c r="H3482" s="15"/>
      <c r="I3482" s="15"/>
      <c r="J3482" s="15"/>
      <c r="K3482" s="15"/>
      <c r="L3482" s="15"/>
      <c r="M3482" s="15"/>
      <c r="Q3482" s="15">
        <v>0</v>
      </c>
    </row>
    <row r="3483" spans="1:17" x14ac:dyDescent="0.25">
      <c r="A3483" s="15"/>
      <c r="B3483" s="15"/>
      <c r="C3483" s="15"/>
      <c r="D3483" s="34"/>
      <c r="E3483" s="14" t="s">
        <v>798</v>
      </c>
      <c r="F3483" s="18">
        <v>0</v>
      </c>
      <c r="G3483" s="19">
        <v>108.589</v>
      </c>
      <c r="H3483" s="19">
        <v>0</v>
      </c>
      <c r="I3483" s="19">
        <v>0</v>
      </c>
      <c r="J3483" s="16">
        <f>OR(F3483&lt;&gt;0,G3483&lt;&gt;0,H3483&lt;&gt;0,I3483&lt;&gt;0)*(F3483 + (F3483 = 0))*(G3483 + (G3483 = 0))*(H3483 + (H3483 = 0))*(I3483 + (I3483 = 0))</f>
        <v>108.589</v>
      </c>
      <c r="K3483" s="15"/>
      <c r="L3483" s="15"/>
      <c r="M3483" s="15"/>
      <c r="Q3483" s="15">
        <v>0</v>
      </c>
    </row>
    <row r="3484" spans="1:17" x14ac:dyDescent="0.25">
      <c r="A3484" s="15"/>
      <c r="B3484" s="15"/>
      <c r="C3484" s="15"/>
      <c r="D3484" s="34"/>
      <c r="E3484" s="15"/>
      <c r="F3484" s="15"/>
      <c r="G3484" s="15"/>
      <c r="H3484" s="15"/>
      <c r="I3484" s="15"/>
      <c r="J3484" s="20" t="s">
        <v>255</v>
      </c>
      <c r="K3484" s="21">
        <f>J3483</f>
        <v>108.589</v>
      </c>
      <c r="L3484" s="22">
        <f>+Q3484</f>
        <v>0.31</v>
      </c>
      <c r="M3484" s="23">
        <f>ROUND(K3484*L3484,2)</f>
        <v>33.659999999999997</v>
      </c>
      <c r="Q3484" s="22">
        <v>0.31</v>
      </c>
    </row>
    <row r="3485" spans="1:17" ht="0.95" customHeight="1" x14ac:dyDescent="0.25">
      <c r="A3485" s="24"/>
      <c r="B3485" s="24"/>
      <c r="C3485" s="24"/>
      <c r="D3485" s="35"/>
      <c r="E3485" s="24"/>
      <c r="F3485" s="24"/>
      <c r="G3485" s="24"/>
      <c r="H3485" s="24"/>
      <c r="I3485" s="24"/>
      <c r="J3485" s="24"/>
      <c r="K3485" s="24"/>
      <c r="L3485" s="24"/>
      <c r="M3485" s="24"/>
      <c r="Q3485" s="24">
        <v>0</v>
      </c>
    </row>
    <row r="3486" spans="1:17" x14ac:dyDescent="0.25">
      <c r="A3486" s="15"/>
      <c r="B3486" s="15"/>
      <c r="C3486" s="15"/>
      <c r="D3486" s="34"/>
      <c r="E3486" s="15"/>
      <c r="F3486" s="15"/>
      <c r="G3486" s="15"/>
      <c r="H3486" s="15"/>
      <c r="I3486" s="15"/>
      <c r="J3486" s="20" t="s">
        <v>1071</v>
      </c>
      <c r="K3486" s="19">
        <v>1</v>
      </c>
      <c r="L3486" s="23">
        <f>M3464+M3469+M3475+M3481</f>
        <v>9565.8700000000008</v>
      </c>
      <c r="M3486" s="23">
        <f>ROUND(K3486*L3486,2)</f>
        <v>9565.8700000000008</v>
      </c>
      <c r="Q3486" s="23">
        <v>9565.73</v>
      </c>
    </row>
    <row r="3487" spans="1:17" ht="0.95" customHeight="1" x14ac:dyDescent="0.25">
      <c r="A3487" s="24"/>
      <c r="B3487" s="24"/>
      <c r="C3487" s="24"/>
      <c r="D3487" s="35"/>
      <c r="E3487" s="24"/>
      <c r="F3487" s="24"/>
      <c r="G3487" s="24"/>
      <c r="H3487" s="24"/>
      <c r="I3487" s="24"/>
      <c r="J3487" s="24"/>
      <c r="K3487" s="24"/>
      <c r="L3487" s="24"/>
      <c r="M3487" s="24"/>
      <c r="Q3487" s="24">
        <v>0</v>
      </c>
    </row>
    <row r="3488" spans="1:17" x14ac:dyDescent="0.25">
      <c r="A3488" s="9" t="s">
        <v>1072</v>
      </c>
      <c r="B3488" s="9" t="s">
        <v>16</v>
      </c>
      <c r="C3488" s="9" t="s">
        <v>17</v>
      </c>
      <c r="D3488" s="33" t="s">
        <v>258</v>
      </c>
      <c r="E3488" s="10"/>
      <c r="F3488" s="10"/>
      <c r="G3488" s="10"/>
      <c r="H3488" s="10"/>
      <c r="I3488" s="10"/>
      <c r="J3488" s="10"/>
      <c r="K3488" s="11">
        <f>K3554</f>
        <v>1</v>
      </c>
      <c r="L3488" s="12">
        <f>L3554</f>
        <v>8191.63</v>
      </c>
      <c r="M3488" s="12">
        <f>M3554</f>
        <v>8191.63</v>
      </c>
      <c r="Q3488" s="12">
        <v>8191.56</v>
      </c>
    </row>
    <row r="3489" spans="1:17" ht="22.5" x14ac:dyDescent="0.25">
      <c r="A3489" s="13" t="s">
        <v>259</v>
      </c>
      <c r="B3489" s="14" t="s">
        <v>22</v>
      </c>
      <c r="C3489" s="14" t="s">
        <v>23</v>
      </c>
      <c r="D3489" s="25" t="s">
        <v>260</v>
      </c>
      <c r="E3489" s="15"/>
      <c r="F3489" s="15"/>
      <c r="G3489" s="15"/>
      <c r="H3489" s="15"/>
      <c r="I3489" s="15"/>
      <c r="J3489" s="15"/>
      <c r="K3489" s="16">
        <f>K3496</f>
        <v>4</v>
      </c>
      <c r="L3489" s="17">
        <f>L3496</f>
        <v>1068.7</v>
      </c>
      <c r="M3489" s="17">
        <f>M3496</f>
        <v>4274.8</v>
      </c>
      <c r="Q3489" s="17">
        <v>1068.7</v>
      </c>
    </row>
    <row r="3490" spans="1:17" ht="135" x14ac:dyDescent="0.25">
      <c r="A3490" s="15"/>
      <c r="B3490" s="15"/>
      <c r="C3490" s="15"/>
      <c r="D3490" s="25" t="s">
        <v>261</v>
      </c>
      <c r="E3490" s="15"/>
      <c r="F3490" s="15"/>
      <c r="G3490" s="15"/>
      <c r="H3490" s="15"/>
      <c r="I3490" s="15"/>
      <c r="J3490" s="15"/>
      <c r="K3490" s="15"/>
      <c r="L3490" s="15"/>
      <c r="M3490" s="15"/>
      <c r="Q3490" s="15">
        <v>0</v>
      </c>
    </row>
    <row r="3491" spans="1:17" x14ac:dyDescent="0.25">
      <c r="A3491" s="15"/>
      <c r="B3491" s="15"/>
      <c r="C3491" s="15"/>
      <c r="D3491" s="34"/>
      <c r="E3491" s="14" t="s">
        <v>150</v>
      </c>
      <c r="F3491" s="18"/>
      <c r="G3491" s="19"/>
      <c r="H3491" s="19"/>
      <c r="I3491" s="19"/>
      <c r="J3491" s="16">
        <f>OR(F3491&lt;&gt;0,G3491&lt;&gt;0,H3491&lt;&gt;0,I3491&lt;&gt;0)*(F3491 + (F3491 = 0))*(G3491 + (G3491 = 0))*(H3491 + (H3491 = 0))*(I3491 + (I3491 = 0))</f>
        <v>0</v>
      </c>
      <c r="K3491" s="15"/>
      <c r="L3491" s="15"/>
      <c r="M3491" s="15"/>
      <c r="Q3491" s="15">
        <v>0</v>
      </c>
    </row>
    <row r="3492" spans="1:17" x14ac:dyDescent="0.25">
      <c r="A3492" s="15"/>
      <c r="B3492" s="15"/>
      <c r="C3492" s="15"/>
      <c r="D3492" s="34"/>
      <c r="E3492" s="14" t="s">
        <v>1063</v>
      </c>
      <c r="F3492" s="18">
        <v>1</v>
      </c>
      <c r="G3492" s="19">
        <v>0</v>
      </c>
      <c r="H3492" s="19">
        <v>0</v>
      </c>
      <c r="I3492" s="19">
        <v>0</v>
      </c>
      <c r="J3492" s="16">
        <f>OR(F3492&lt;&gt;0,G3492&lt;&gt;0,H3492&lt;&gt;0,I3492&lt;&gt;0)*(F3492 + (F3492 = 0))*(G3492 + (G3492 = 0))*(H3492 + (H3492 = 0))*(I3492 + (I3492 = 0))</f>
        <v>1</v>
      </c>
      <c r="K3492" s="15"/>
      <c r="L3492" s="15"/>
      <c r="M3492" s="15"/>
      <c r="Q3492" s="15">
        <v>0</v>
      </c>
    </row>
    <row r="3493" spans="1:17" x14ac:dyDescent="0.25">
      <c r="A3493" s="15"/>
      <c r="B3493" s="15"/>
      <c r="C3493" s="15"/>
      <c r="D3493" s="34"/>
      <c r="E3493" s="14" t="s">
        <v>1064</v>
      </c>
      <c r="F3493" s="18">
        <v>1</v>
      </c>
      <c r="G3493" s="19">
        <v>0</v>
      </c>
      <c r="H3493" s="19">
        <v>0</v>
      </c>
      <c r="I3493" s="19">
        <v>0</v>
      </c>
      <c r="J3493" s="16">
        <f>OR(F3493&lt;&gt;0,G3493&lt;&gt;0,H3493&lt;&gt;0,I3493&lt;&gt;0)*(F3493 + (F3493 = 0))*(G3493 + (G3493 = 0))*(H3493 + (H3493 = 0))*(I3493 + (I3493 = 0))</f>
        <v>1</v>
      </c>
      <c r="K3493" s="15"/>
      <c r="L3493" s="15"/>
      <c r="M3493" s="15"/>
      <c r="Q3493" s="15">
        <v>0</v>
      </c>
    </row>
    <row r="3494" spans="1:17" x14ac:dyDescent="0.25">
      <c r="A3494" s="15"/>
      <c r="B3494" s="15"/>
      <c r="C3494" s="15"/>
      <c r="D3494" s="34"/>
      <c r="E3494" s="14" t="s">
        <v>1065</v>
      </c>
      <c r="F3494" s="18">
        <v>1</v>
      </c>
      <c r="G3494" s="19">
        <v>0</v>
      </c>
      <c r="H3494" s="19">
        <v>0</v>
      </c>
      <c r="I3494" s="19">
        <v>0</v>
      </c>
      <c r="J3494" s="16">
        <f>OR(F3494&lt;&gt;0,G3494&lt;&gt;0,H3494&lt;&gt;0,I3494&lt;&gt;0)*(F3494 + (F3494 = 0))*(G3494 + (G3494 = 0))*(H3494 + (H3494 = 0))*(I3494 + (I3494 = 0))</f>
        <v>1</v>
      </c>
      <c r="K3494" s="15"/>
      <c r="L3494" s="15"/>
      <c r="M3494" s="15"/>
      <c r="Q3494" s="15">
        <v>0</v>
      </c>
    </row>
    <row r="3495" spans="1:17" x14ac:dyDescent="0.25">
      <c r="A3495" s="15"/>
      <c r="B3495" s="15"/>
      <c r="C3495" s="15"/>
      <c r="D3495" s="34"/>
      <c r="E3495" s="14" t="s">
        <v>1066</v>
      </c>
      <c r="F3495" s="18">
        <v>1</v>
      </c>
      <c r="G3495" s="19">
        <v>0</v>
      </c>
      <c r="H3495" s="19">
        <v>0</v>
      </c>
      <c r="I3495" s="19">
        <v>0</v>
      </c>
      <c r="J3495" s="16">
        <f>OR(F3495&lt;&gt;0,G3495&lt;&gt;0,H3495&lt;&gt;0,I3495&lt;&gt;0)*(F3495 + (F3495 = 0))*(G3495 + (G3495 = 0))*(H3495 + (H3495 = 0))*(I3495 + (I3495 = 0))</f>
        <v>1</v>
      </c>
      <c r="K3495" s="15"/>
      <c r="L3495" s="15"/>
      <c r="M3495" s="15"/>
      <c r="Q3495" s="15">
        <v>0</v>
      </c>
    </row>
    <row r="3496" spans="1:17" x14ac:dyDescent="0.25">
      <c r="A3496" s="15"/>
      <c r="B3496" s="15"/>
      <c r="C3496" s="15"/>
      <c r="D3496" s="34"/>
      <c r="E3496" s="15"/>
      <c r="F3496" s="15"/>
      <c r="G3496" s="15"/>
      <c r="H3496" s="15"/>
      <c r="I3496" s="15"/>
      <c r="J3496" s="20" t="s">
        <v>262</v>
      </c>
      <c r="K3496" s="21">
        <f>SUM(J3491:J3495)</f>
        <v>4</v>
      </c>
      <c r="L3496" s="22">
        <f>+Q3496</f>
        <v>1068.7</v>
      </c>
      <c r="M3496" s="23">
        <f>ROUND(K3496*L3496,2)</f>
        <v>4274.8</v>
      </c>
      <c r="Q3496" s="22">
        <v>1068.7</v>
      </c>
    </row>
    <row r="3497" spans="1:17" ht="0.95" customHeight="1" x14ac:dyDescent="0.25">
      <c r="A3497" s="24"/>
      <c r="B3497" s="24"/>
      <c r="C3497" s="24"/>
      <c r="D3497" s="35"/>
      <c r="E3497" s="24"/>
      <c r="F3497" s="24"/>
      <c r="G3497" s="24"/>
      <c r="H3497" s="24"/>
      <c r="I3497" s="24"/>
      <c r="J3497" s="24"/>
      <c r="K3497" s="24"/>
      <c r="L3497" s="24"/>
      <c r="M3497" s="24"/>
      <c r="Q3497" s="24">
        <v>0</v>
      </c>
    </row>
    <row r="3498" spans="1:17" ht="22.5" x14ac:dyDescent="0.25">
      <c r="A3498" s="13" t="s">
        <v>263</v>
      </c>
      <c r="B3498" s="14" t="s">
        <v>22</v>
      </c>
      <c r="C3498" s="14" t="s">
        <v>47</v>
      </c>
      <c r="D3498" s="25" t="s">
        <v>264</v>
      </c>
      <c r="E3498" s="15"/>
      <c r="F3498" s="15"/>
      <c r="G3498" s="15"/>
      <c r="H3498" s="15"/>
      <c r="I3498" s="15"/>
      <c r="J3498" s="15"/>
      <c r="K3498" s="16">
        <f>K3502</f>
        <v>1.1599999999999999</v>
      </c>
      <c r="L3498" s="17">
        <f>L3502</f>
        <v>504.67</v>
      </c>
      <c r="M3498" s="17">
        <f>M3502</f>
        <v>585.41999999999996</v>
      </c>
      <c r="Q3498" s="17">
        <v>504.67</v>
      </c>
    </row>
    <row r="3499" spans="1:17" ht="67.5" x14ac:dyDescent="0.25">
      <c r="A3499" s="15"/>
      <c r="B3499" s="15"/>
      <c r="C3499" s="15"/>
      <c r="D3499" s="25" t="s">
        <v>265</v>
      </c>
      <c r="E3499" s="15"/>
      <c r="F3499" s="15"/>
      <c r="G3499" s="15"/>
      <c r="H3499" s="15"/>
      <c r="I3499" s="15"/>
      <c r="J3499" s="15"/>
      <c r="K3499" s="15"/>
      <c r="L3499" s="15"/>
      <c r="M3499" s="15"/>
      <c r="Q3499" s="15">
        <v>0</v>
      </c>
    </row>
    <row r="3500" spans="1:17" x14ac:dyDescent="0.25">
      <c r="A3500" s="15"/>
      <c r="B3500" s="15"/>
      <c r="C3500" s="15"/>
      <c r="D3500" s="34"/>
      <c r="E3500" s="14" t="s">
        <v>1073</v>
      </c>
      <c r="F3500" s="18">
        <v>0.82</v>
      </c>
      <c r="G3500" s="19">
        <v>0</v>
      </c>
      <c r="H3500" s="19">
        <v>0</v>
      </c>
      <c r="I3500" s="19">
        <v>0</v>
      </c>
      <c r="J3500" s="16">
        <f>OR(F3500&lt;&gt;0,G3500&lt;&gt;0,H3500&lt;&gt;0,I3500&lt;&gt;0)*(F3500 + (F3500 = 0))*(G3500 + (G3500 = 0))*(H3500 + (H3500 = 0))*(I3500 + (I3500 = 0))</f>
        <v>0.82</v>
      </c>
      <c r="K3500" s="15"/>
      <c r="L3500" s="15"/>
      <c r="M3500" s="15"/>
      <c r="Q3500" s="15">
        <v>0</v>
      </c>
    </row>
    <row r="3501" spans="1:17" x14ac:dyDescent="0.25">
      <c r="A3501" s="15"/>
      <c r="B3501" s="15"/>
      <c r="C3501" s="15"/>
      <c r="D3501" s="34"/>
      <c r="E3501" s="14" t="s">
        <v>1074</v>
      </c>
      <c r="F3501" s="18">
        <v>0.34</v>
      </c>
      <c r="G3501" s="19">
        <v>0</v>
      </c>
      <c r="H3501" s="19">
        <v>0</v>
      </c>
      <c r="I3501" s="19">
        <v>0</v>
      </c>
      <c r="J3501" s="16">
        <f>OR(F3501&lt;&gt;0,G3501&lt;&gt;0,H3501&lt;&gt;0,I3501&lt;&gt;0)*(F3501 + (F3501 = 0))*(G3501 + (G3501 = 0))*(H3501 + (H3501 = 0))*(I3501 + (I3501 = 0))</f>
        <v>0.34</v>
      </c>
      <c r="K3501" s="15"/>
      <c r="L3501" s="15"/>
      <c r="M3501" s="15"/>
      <c r="Q3501" s="15">
        <v>0</v>
      </c>
    </row>
    <row r="3502" spans="1:17" x14ac:dyDescent="0.25">
      <c r="A3502" s="15"/>
      <c r="B3502" s="15"/>
      <c r="C3502" s="15"/>
      <c r="D3502" s="34"/>
      <c r="E3502" s="15"/>
      <c r="F3502" s="15"/>
      <c r="G3502" s="15"/>
      <c r="H3502" s="15"/>
      <c r="I3502" s="15"/>
      <c r="J3502" s="20" t="s">
        <v>266</v>
      </c>
      <c r="K3502" s="21">
        <f>SUM(J3500:J3501)</f>
        <v>1.1599999999999999</v>
      </c>
      <c r="L3502" s="22">
        <f>+Q3502</f>
        <v>504.67</v>
      </c>
      <c r="M3502" s="23">
        <f>ROUND(K3502*L3502,2)</f>
        <v>585.41999999999996</v>
      </c>
      <c r="Q3502" s="22">
        <v>504.67</v>
      </c>
    </row>
    <row r="3503" spans="1:17" ht="0.95" customHeight="1" x14ac:dyDescent="0.25">
      <c r="A3503" s="24"/>
      <c r="B3503" s="24"/>
      <c r="C3503" s="24"/>
      <c r="D3503" s="35"/>
      <c r="E3503" s="24"/>
      <c r="F3503" s="24"/>
      <c r="G3503" s="24"/>
      <c r="H3503" s="24"/>
      <c r="I3503" s="24"/>
      <c r="J3503" s="24"/>
      <c r="K3503" s="24"/>
      <c r="L3503" s="24"/>
      <c r="M3503" s="24"/>
      <c r="Q3503" s="24">
        <v>0</v>
      </c>
    </row>
    <row r="3504" spans="1:17" ht="22.5" x14ac:dyDescent="0.25">
      <c r="A3504" s="13" t="s">
        <v>276</v>
      </c>
      <c r="B3504" s="14" t="s">
        <v>22</v>
      </c>
      <c r="C3504" s="14" t="s">
        <v>23</v>
      </c>
      <c r="D3504" s="25" t="s">
        <v>277</v>
      </c>
      <c r="E3504" s="15"/>
      <c r="F3504" s="15"/>
      <c r="G3504" s="15"/>
      <c r="H3504" s="15"/>
      <c r="I3504" s="15"/>
      <c r="J3504" s="15"/>
      <c r="K3504" s="16">
        <f>K3507</f>
        <v>4</v>
      </c>
      <c r="L3504" s="17">
        <f>L3507</f>
        <v>342.42</v>
      </c>
      <c r="M3504" s="17">
        <f>M3507</f>
        <v>1369.68</v>
      </c>
      <c r="Q3504" s="17">
        <v>342.42</v>
      </c>
    </row>
    <row r="3505" spans="1:17" ht="146.25" x14ac:dyDescent="0.25">
      <c r="A3505" s="15"/>
      <c r="B3505" s="15"/>
      <c r="C3505" s="15"/>
      <c r="D3505" s="25" t="s">
        <v>278</v>
      </c>
      <c r="E3505" s="15"/>
      <c r="F3505" s="15"/>
      <c r="G3505" s="15"/>
      <c r="H3505" s="15"/>
      <c r="I3505" s="15"/>
      <c r="J3505" s="15"/>
      <c r="K3505" s="15"/>
      <c r="L3505" s="15"/>
      <c r="M3505" s="15"/>
      <c r="Q3505" s="15">
        <v>0</v>
      </c>
    </row>
    <row r="3506" spans="1:17" x14ac:dyDescent="0.25">
      <c r="A3506" s="15"/>
      <c r="B3506" s="15"/>
      <c r="C3506" s="15"/>
      <c r="D3506" s="34"/>
      <c r="E3506" s="14" t="s">
        <v>279</v>
      </c>
      <c r="F3506" s="18">
        <v>4</v>
      </c>
      <c r="G3506" s="19">
        <v>0</v>
      </c>
      <c r="H3506" s="19">
        <v>0</v>
      </c>
      <c r="I3506" s="19">
        <v>0</v>
      </c>
      <c r="J3506" s="16">
        <f>OR(F3506&lt;&gt;0,G3506&lt;&gt;0,H3506&lt;&gt;0,I3506&lt;&gt;0)*(F3506 + (F3506 = 0))*(G3506 + (G3506 = 0))*(H3506 + (H3506 = 0))*(I3506 + (I3506 = 0))</f>
        <v>4</v>
      </c>
      <c r="K3506" s="15"/>
      <c r="L3506" s="15"/>
      <c r="M3506" s="15"/>
      <c r="Q3506" s="15">
        <v>0</v>
      </c>
    </row>
    <row r="3507" spans="1:17" x14ac:dyDescent="0.25">
      <c r="A3507" s="15"/>
      <c r="B3507" s="15"/>
      <c r="C3507" s="15"/>
      <c r="D3507" s="34"/>
      <c r="E3507" s="15"/>
      <c r="F3507" s="15"/>
      <c r="G3507" s="15"/>
      <c r="H3507" s="15"/>
      <c r="I3507" s="15"/>
      <c r="J3507" s="20" t="s">
        <v>280</v>
      </c>
      <c r="K3507" s="21">
        <f>J3506</f>
        <v>4</v>
      </c>
      <c r="L3507" s="22">
        <f>+Q3507</f>
        <v>342.42</v>
      </c>
      <c r="M3507" s="23">
        <f>ROUND(K3507*L3507,2)</f>
        <v>1369.68</v>
      </c>
      <c r="Q3507" s="22">
        <v>342.42</v>
      </c>
    </row>
    <row r="3508" spans="1:17" ht="0.95" customHeight="1" x14ac:dyDescent="0.25">
      <c r="A3508" s="24"/>
      <c r="B3508" s="24"/>
      <c r="C3508" s="24"/>
      <c r="D3508" s="35"/>
      <c r="E3508" s="24"/>
      <c r="F3508" s="24"/>
      <c r="G3508" s="24"/>
      <c r="H3508" s="24"/>
      <c r="I3508" s="24"/>
      <c r="J3508" s="24"/>
      <c r="K3508" s="24"/>
      <c r="L3508" s="24"/>
      <c r="M3508" s="24"/>
      <c r="Q3508" s="24">
        <v>0</v>
      </c>
    </row>
    <row r="3509" spans="1:17" x14ac:dyDescent="0.25">
      <c r="A3509" s="13" t="s">
        <v>281</v>
      </c>
      <c r="B3509" s="14" t="s">
        <v>22</v>
      </c>
      <c r="C3509" s="14" t="s">
        <v>88</v>
      </c>
      <c r="D3509" s="25" t="s">
        <v>282</v>
      </c>
      <c r="E3509" s="15"/>
      <c r="F3509" s="15"/>
      <c r="G3509" s="15"/>
      <c r="H3509" s="15"/>
      <c r="I3509" s="15"/>
      <c r="J3509" s="15"/>
      <c r="K3509" s="16">
        <f>K3517</f>
        <v>1.3680000000000001</v>
      </c>
      <c r="L3509" s="17">
        <f>L3517</f>
        <v>148.97</v>
      </c>
      <c r="M3509" s="17">
        <f>M3517</f>
        <v>203.79</v>
      </c>
      <c r="Q3509" s="17">
        <v>148.97</v>
      </c>
    </row>
    <row r="3510" spans="1:17" ht="67.5" x14ac:dyDescent="0.25">
      <c r="A3510" s="15"/>
      <c r="B3510" s="15"/>
      <c r="C3510" s="15"/>
      <c r="D3510" s="25" t="s">
        <v>283</v>
      </c>
      <c r="E3510" s="15"/>
      <c r="F3510" s="15"/>
      <c r="G3510" s="15"/>
      <c r="H3510" s="15"/>
      <c r="I3510" s="15"/>
      <c r="J3510" s="15"/>
      <c r="K3510" s="15"/>
      <c r="L3510" s="15"/>
      <c r="M3510" s="15"/>
      <c r="Q3510" s="15">
        <v>0</v>
      </c>
    </row>
    <row r="3511" spans="1:17" x14ac:dyDescent="0.25">
      <c r="A3511" s="15"/>
      <c r="B3511" s="15"/>
      <c r="C3511" s="15"/>
      <c r="D3511" s="34"/>
      <c r="E3511" s="14" t="s">
        <v>150</v>
      </c>
      <c r="F3511" s="18"/>
      <c r="G3511" s="19"/>
      <c r="H3511" s="19"/>
      <c r="I3511" s="19"/>
      <c r="J3511" s="16">
        <f t="shared" ref="J3511:J3516" si="68">OR(F3511&lt;&gt;0,G3511&lt;&gt;0,H3511&lt;&gt;0,I3511&lt;&gt;0)*(F3511 + (F3511 = 0))*(G3511 + (G3511 = 0))*(H3511 + (H3511 = 0))*(I3511 + (I3511 = 0))</f>
        <v>0</v>
      </c>
      <c r="K3511" s="15"/>
      <c r="L3511" s="15"/>
      <c r="M3511" s="15"/>
      <c r="Q3511" s="15">
        <v>0</v>
      </c>
    </row>
    <row r="3512" spans="1:17" x14ac:dyDescent="0.25">
      <c r="A3512" s="15"/>
      <c r="B3512" s="15"/>
      <c r="C3512" s="15"/>
      <c r="D3512" s="34"/>
      <c r="E3512" s="14" t="s">
        <v>1063</v>
      </c>
      <c r="F3512" s="18">
        <v>0</v>
      </c>
      <c r="G3512" s="19">
        <v>1.85</v>
      </c>
      <c r="H3512" s="19">
        <v>1.85</v>
      </c>
      <c r="I3512" s="19">
        <v>0.1</v>
      </c>
      <c r="J3512" s="16">
        <f t="shared" si="68"/>
        <v>0.34200000000000003</v>
      </c>
      <c r="K3512" s="15"/>
      <c r="L3512" s="15"/>
      <c r="M3512" s="15"/>
      <c r="Q3512" s="15">
        <v>0</v>
      </c>
    </row>
    <row r="3513" spans="1:17" x14ac:dyDescent="0.25">
      <c r="A3513" s="15"/>
      <c r="B3513" s="15"/>
      <c r="C3513" s="15"/>
      <c r="D3513" s="34"/>
      <c r="E3513" s="14" t="s">
        <v>1064</v>
      </c>
      <c r="F3513" s="18">
        <v>0</v>
      </c>
      <c r="G3513" s="19">
        <v>1.85</v>
      </c>
      <c r="H3513" s="19">
        <v>1.85</v>
      </c>
      <c r="I3513" s="19">
        <v>0.1</v>
      </c>
      <c r="J3513" s="16">
        <f t="shared" si="68"/>
        <v>0.34200000000000003</v>
      </c>
      <c r="K3513" s="15"/>
      <c r="L3513" s="15"/>
      <c r="M3513" s="15"/>
      <c r="Q3513" s="15">
        <v>0</v>
      </c>
    </row>
    <row r="3514" spans="1:17" x14ac:dyDescent="0.25">
      <c r="A3514" s="15"/>
      <c r="B3514" s="15"/>
      <c r="C3514" s="15"/>
      <c r="D3514" s="34"/>
      <c r="E3514" s="14" t="s">
        <v>1065</v>
      </c>
      <c r="F3514" s="18">
        <v>0</v>
      </c>
      <c r="G3514" s="19">
        <v>1.85</v>
      </c>
      <c r="H3514" s="19">
        <v>1.85</v>
      </c>
      <c r="I3514" s="19">
        <v>0.1</v>
      </c>
      <c r="J3514" s="16">
        <f t="shared" si="68"/>
        <v>0.34200000000000003</v>
      </c>
      <c r="K3514" s="15"/>
      <c r="L3514" s="15"/>
      <c r="M3514" s="15"/>
      <c r="Q3514" s="15">
        <v>0</v>
      </c>
    </row>
    <row r="3515" spans="1:17" x14ac:dyDescent="0.25">
      <c r="A3515" s="15"/>
      <c r="B3515" s="15"/>
      <c r="C3515" s="15"/>
      <c r="D3515" s="34"/>
      <c r="E3515" s="14" t="s">
        <v>1066</v>
      </c>
      <c r="F3515" s="18">
        <v>0</v>
      </c>
      <c r="G3515" s="19">
        <v>1.85</v>
      </c>
      <c r="H3515" s="19">
        <v>1.85</v>
      </c>
      <c r="I3515" s="19">
        <v>0.1</v>
      </c>
      <c r="J3515" s="16">
        <f t="shared" si="68"/>
        <v>0.34200000000000003</v>
      </c>
      <c r="K3515" s="15"/>
      <c r="L3515" s="15"/>
      <c r="M3515" s="15"/>
      <c r="Q3515" s="15">
        <v>0</v>
      </c>
    </row>
    <row r="3516" spans="1:17" x14ac:dyDescent="0.25">
      <c r="A3516" s="15"/>
      <c r="B3516" s="15"/>
      <c r="C3516" s="15"/>
      <c r="D3516" s="34"/>
      <c r="E3516" s="14" t="s">
        <v>17</v>
      </c>
      <c r="F3516" s="18"/>
      <c r="G3516" s="19"/>
      <c r="H3516" s="19"/>
      <c r="I3516" s="19"/>
      <c r="J3516" s="16">
        <f t="shared" si="68"/>
        <v>0</v>
      </c>
      <c r="K3516" s="15"/>
      <c r="L3516" s="15"/>
      <c r="M3516" s="15"/>
      <c r="Q3516" s="15">
        <v>0</v>
      </c>
    </row>
    <row r="3517" spans="1:17" x14ac:dyDescent="0.25">
      <c r="A3517" s="15"/>
      <c r="B3517" s="15"/>
      <c r="C3517" s="15"/>
      <c r="D3517" s="34"/>
      <c r="E3517" s="15"/>
      <c r="F3517" s="15"/>
      <c r="G3517" s="15"/>
      <c r="H3517" s="15"/>
      <c r="I3517" s="15"/>
      <c r="J3517" s="20" t="s">
        <v>284</v>
      </c>
      <c r="K3517" s="21">
        <f>SUM(J3511:J3516)</f>
        <v>1.3680000000000001</v>
      </c>
      <c r="L3517" s="22">
        <f>+Q3517</f>
        <v>148.97</v>
      </c>
      <c r="M3517" s="23">
        <f>ROUND(K3517*L3517,2)</f>
        <v>203.79</v>
      </c>
      <c r="Q3517" s="22">
        <v>148.97</v>
      </c>
    </row>
    <row r="3518" spans="1:17" ht="0.95" customHeight="1" x14ac:dyDescent="0.25">
      <c r="A3518" s="24"/>
      <c r="B3518" s="24"/>
      <c r="C3518" s="24"/>
      <c r="D3518" s="35"/>
      <c r="E3518" s="24"/>
      <c r="F3518" s="24"/>
      <c r="G3518" s="24"/>
      <c r="H3518" s="24"/>
      <c r="I3518" s="24"/>
      <c r="J3518" s="24"/>
      <c r="K3518" s="24"/>
      <c r="L3518" s="24"/>
      <c r="M3518" s="24"/>
      <c r="Q3518" s="24">
        <v>0</v>
      </c>
    </row>
    <row r="3519" spans="1:17" x14ac:dyDescent="0.25">
      <c r="A3519" s="13" t="s">
        <v>285</v>
      </c>
      <c r="B3519" s="14" t="s">
        <v>22</v>
      </c>
      <c r="C3519" s="14" t="s">
        <v>23</v>
      </c>
      <c r="D3519" s="25" t="s">
        <v>286</v>
      </c>
      <c r="E3519" s="15"/>
      <c r="F3519" s="15"/>
      <c r="G3519" s="15"/>
      <c r="H3519" s="15"/>
      <c r="I3519" s="15"/>
      <c r="J3519" s="15"/>
      <c r="K3519" s="16">
        <f>K3526</f>
        <v>45</v>
      </c>
      <c r="L3519" s="17">
        <f>L3526</f>
        <v>16.04</v>
      </c>
      <c r="M3519" s="17">
        <f>M3526</f>
        <v>721.8</v>
      </c>
      <c r="Q3519" s="17">
        <v>16.04</v>
      </c>
    </row>
    <row r="3520" spans="1:17" ht="56.25" x14ac:dyDescent="0.25">
      <c r="A3520" s="15"/>
      <c r="B3520" s="15"/>
      <c r="C3520" s="15"/>
      <c r="D3520" s="25" t="s">
        <v>287</v>
      </c>
      <c r="E3520" s="15"/>
      <c r="F3520" s="15"/>
      <c r="G3520" s="15"/>
      <c r="H3520" s="15"/>
      <c r="I3520" s="15"/>
      <c r="J3520" s="15"/>
      <c r="K3520" s="15"/>
      <c r="L3520" s="15"/>
      <c r="M3520" s="15"/>
      <c r="Q3520" s="15">
        <v>0</v>
      </c>
    </row>
    <row r="3521" spans="1:17" x14ac:dyDescent="0.25">
      <c r="A3521" s="15"/>
      <c r="B3521" s="15"/>
      <c r="C3521" s="15"/>
      <c r="D3521" s="34"/>
      <c r="E3521" s="14" t="s">
        <v>150</v>
      </c>
      <c r="F3521" s="18">
        <v>9</v>
      </c>
      <c r="G3521" s="19">
        <v>0</v>
      </c>
      <c r="H3521" s="19">
        <v>0</v>
      </c>
      <c r="I3521" s="19">
        <v>0</v>
      </c>
      <c r="J3521" s="16">
        <f>OR(F3521&lt;&gt;0,G3521&lt;&gt;0,H3521&lt;&gt;0,I3521&lt;&gt;0)*(F3521 + (F3521 = 0))*(G3521 + (G3521 = 0))*(H3521 + (H3521 = 0))*(I3521 + (I3521 = 0))</f>
        <v>9</v>
      </c>
      <c r="K3521" s="15"/>
      <c r="L3521" s="15"/>
      <c r="M3521" s="15"/>
      <c r="Q3521" s="15">
        <v>0</v>
      </c>
    </row>
    <row r="3522" spans="1:17" x14ac:dyDescent="0.25">
      <c r="A3522" s="15"/>
      <c r="B3522" s="15"/>
      <c r="C3522" s="15"/>
      <c r="D3522" s="34"/>
      <c r="E3522" s="14" t="s">
        <v>1063</v>
      </c>
      <c r="F3522" s="18">
        <v>9</v>
      </c>
      <c r="G3522" s="19">
        <v>0</v>
      </c>
      <c r="H3522" s="19">
        <v>0</v>
      </c>
      <c r="I3522" s="19">
        <v>0</v>
      </c>
      <c r="J3522" s="16">
        <f>OR(F3522&lt;&gt;0,G3522&lt;&gt;0,H3522&lt;&gt;0,I3522&lt;&gt;0)*(F3522 + (F3522 = 0))*(G3522 + (G3522 = 0))*(H3522 + (H3522 = 0))*(I3522 + (I3522 = 0))</f>
        <v>9</v>
      </c>
      <c r="K3522" s="15"/>
      <c r="L3522" s="15"/>
      <c r="M3522" s="15"/>
      <c r="Q3522" s="15">
        <v>0</v>
      </c>
    </row>
    <row r="3523" spans="1:17" x14ac:dyDescent="0.25">
      <c r="A3523" s="15"/>
      <c r="B3523" s="15"/>
      <c r="C3523" s="15"/>
      <c r="D3523" s="34"/>
      <c r="E3523" s="14" t="s">
        <v>1064</v>
      </c>
      <c r="F3523" s="18">
        <v>9</v>
      </c>
      <c r="G3523" s="19">
        <v>0</v>
      </c>
      <c r="H3523" s="19">
        <v>0</v>
      </c>
      <c r="I3523" s="19">
        <v>0</v>
      </c>
      <c r="J3523" s="16">
        <f>OR(F3523&lt;&gt;0,G3523&lt;&gt;0,H3523&lt;&gt;0,I3523&lt;&gt;0)*(F3523 + (F3523 = 0))*(G3523 + (G3523 = 0))*(H3523 + (H3523 = 0))*(I3523 + (I3523 = 0))</f>
        <v>9</v>
      </c>
      <c r="K3523" s="15"/>
      <c r="L3523" s="15"/>
      <c r="M3523" s="15"/>
      <c r="Q3523" s="15">
        <v>0</v>
      </c>
    </row>
    <row r="3524" spans="1:17" x14ac:dyDescent="0.25">
      <c r="A3524" s="15"/>
      <c r="B3524" s="15"/>
      <c r="C3524" s="15"/>
      <c r="D3524" s="34"/>
      <c r="E3524" s="14" t="s">
        <v>1065</v>
      </c>
      <c r="F3524" s="18">
        <v>9</v>
      </c>
      <c r="G3524" s="19">
        <v>0</v>
      </c>
      <c r="H3524" s="19">
        <v>0</v>
      </c>
      <c r="I3524" s="19">
        <v>0</v>
      </c>
      <c r="J3524" s="16">
        <f>OR(F3524&lt;&gt;0,G3524&lt;&gt;0,H3524&lt;&gt;0,I3524&lt;&gt;0)*(F3524 + (F3524 = 0))*(G3524 + (G3524 = 0))*(H3524 + (H3524 = 0))*(I3524 + (I3524 = 0))</f>
        <v>9</v>
      </c>
      <c r="K3524" s="15"/>
      <c r="L3524" s="15"/>
      <c r="M3524" s="15"/>
      <c r="Q3524" s="15">
        <v>0</v>
      </c>
    </row>
    <row r="3525" spans="1:17" x14ac:dyDescent="0.25">
      <c r="A3525" s="15"/>
      <c r="B3525" s="15"/>
      <c r="C3525" s="15"/>
      <c r="D3525" s="34"/>
      <c r="E3525" s="14" t="s">
        <v>1066</v>
      </c>
      <c r="F3525" s="18">
        <v>9</v>
      </c>
      <c r="G3525" s="19">
        <v>0</v>
      </c>
      <c r="H3525" s="19">
        <v>0</v>
      </c>
      <c r="I3525" s="19">
        <v>0</v>
      </c>
      <c r="J3525" s="16">
        <f>OR(F3525&lt;&gt;0,G3525&lt;&gt;0,H3525&lt;&gt;0,I3525&lt;&gt;0)*(F3525 + (F3525 = 0))*(G3525 + (G3525 = 0))*(H3525 + (H3525 = 0))*(I3525 + (I3525 = 0))</f>
        <v>9</v>
      </c>
      <c r="K3525" s="15"/>
      <c r="L3525" s="15"/>
      <c r="M3525" s="15"/>
      <c r="Q3525" s="15">
        <v>0</v>
      </c>
    </row>
    <row r="3526" spans="1:17" x14ac:dyDescent="0.25">
      <c r="A3526" s="15"/>
      <c r="B3526" s="15"/>
      <c r="C3526" s="15"/>
      <c r="D3526" s="34"/>
      <c r="E3526" s="15"/>
      <c r="F3526" s="15"/>
      <c r="G3526" s="15"/>
      <c r="H3526" s="15"/>
      <c r="I3526" s="15"/>
      <c r="J3526" s="20" t="s">
        <v>289</v>
      </c>
      <c r="K3526" s="21">
        <f>SUM(J3521:J3525)</f>
        <v>45</v>
      </c>
      <c r="L3526" s="22">
        <f>+Q3526</f>
        <v>16.04</v>
      </c>
      <c r="M3526" s="23">
        <f>ROUND(K3526*L3526,2)</f>
        <v>721.8</v>
      </c>
      <c r="Q3526" s="22">
        <v>16.04</v>
      </c>
    </row>
    <row r="3527" spans="1:17" ht="0.95" customHeight="1" x14ac:dyDescent="0.25">
      <c r="A3527" s="24"/>
      <c r="B3527" s="24"/>
      <c r="C3527" s="24"/>
      <c r="D3527" s="35"/>
      <c r="E3527" s="24"/>
      <c r="F3527" s="24"/>
      <c r="G3527" s="24"/>
      <c r="H3527" s="24"/>
      <c r="I3527" s="24"/>
      <c r="J3527" s="24"/>
      <c r="K3527" s="24"/>
      <c r="L3527" s="24"/>
      <c r="M3527" s="24"/>
      <c r="Q3527" s="24">
        <v>0</v>
      </c>
    </row>
    <row r="3528" spans="1:17" ht="22.5" x14ac:dyDescent="0.25">
      <c r="A3528" s="13" t="s">
        <v>323</v>
      </c>
      <c r="B3528" s="14" t="s">
        <v>22</v>
      </c>
      <c r="C3528" s="14" t="s">
        <v>23</v>
      </c>
      <c r="D3528" s="25" t="s">
        <v>324</v>
      </c>
      <c r="E3528" s="15"/>
      <c r="F3528" s="15"/>
      <c r="G3528" s="15"/>
      <c r="H3528" s="15"/>
      <c r="I3528" s="15"/>
      <c r="J3528" s="15"/>
      <c r="K3528" s="16">
        <f>K3535</f>
        <v>2</v>
      </c>
      <c r="L3528" s="17">
        <f>L3535</f>
        <v>65.72</v>
      </c>
      <c r="M3528" s="17">
        <f>M3535</f>
        <v>131.44</v>
      </c>
      <c r="Q3528" s="17">
        <v>65.72</v>
      </c>
    </row>
    <row r="3529" spans="1:17" ht="56.25" x14ac:dyDescent="0.25">
      <c r="A3529" s="15"/>
      <c r="B3529" s="15"/>
      <c r="C3529" s="15"/>
      <c r="D3529" s="25" t="s">
        <v>325</v>
      </c>
      <c r="E3529" s="15"/>
      <c r="F3529" s="15"/>
      <c r="G3529" s="15"/>
      <c r="H3529" s="15"/>
      <c r="I3529" s="15"/>
      <c r="J3529" s="15"/>
      <c r="K3529" s="15"/>
      <c r="L3529" s="15"/>
      <c r="M3529" s="15"/>
      <c r="Q3529" s="15">
        <v>0</v>
      </c>
    </row>
    <row r="3530" spans="1:17" x14ac:dyDescent="0.25">
      <c r="A3530" s="15"/>
      <c r="B3530" s="15"/>
      <c r="C3530" s="15"/>
      <c r="D3530" s="34"/>
      <c r="E3530" s="14" t="s">
        <v>772</v>
      </c>
      <c r="F3530" s="18"/>
      <c r="G3530" s="19"/>
      <c r="H3530" s="19"/>
      <c r="I3530" s="19"/>
      <c r="J3530" s="16">
        <f>OR(F3530&lt;&gt;0,G3530&lt;&gt;0,H3530&lt;&gt;0,I3530&lt;&gt;0)*(F3530 + (F3530 = 0))*(G3530 + (G3530 = 0))*(H3530 + (H3530 = 0))*(I3530 + (I3530 = 0))</f>
        <v>0</v>
      </c>
      <c r="K3530" s="15"/>
      <c r="L3530" s="15"/>
      <c r="M3530" s="15"/>
      <c r="Q3530" s="15">
        <v>0</v>
      </c>
    </row>
    <row r="3531" spans="1:17" x14ac:dyDescent="0.25">
      <c r="A3531" s="15"/>
      <c r="B3531" s="15"/>
      <c r="C3531" s="15"/>
      <c r="D3531" s="34"/>
      <c r="E3531" s="14" t="s">
        <v>1075</v>
      </c>
      <c r="F3531" s="18">
        <v>1</v>
      </c>
      <c r="G3531" s="19">
        <v>0</v>
      </c>
      <c r="H3531" s="19">
        <v>0</v>
      </c>
      <c r="I3531" s="19">
        <v>0</v>
      </c>
      <c r="J3531" s="16">
        <f>OR(F3531&lt;&gt;0,G3531&lt;&gt;0,H3531&lt;&gt;0,I3531&lt;&gt;0)*(F3531 + (F3531 = 0))*(G3531 + (G3531 = 0))*(H3531 + (H3531 = 0))*(I3531 + (I3531 = 0))</f>
        <v>1</v>
      </c>
      <c r="K3531" s="15"/>
      <c r="L3531" s="15"/>
      <c r="M3531" s="15"/>
      <c r="Q3531" s="15">
        <v>0</v>
      </c>
    </row>
    <row r="3532" spans="1:17" x14ac:dyDescent="0.25">
      <c r="A3532" s="15"/>
      <c r="B3532" s="15"/>
      <c r="C3532" s="15"/>
      <c r="D3532" s="34"/>
      <c r="E3532" s="14" t="s">
        <v>1076</v>
      </c>
      <c r="F3532" s="18">
        <v>1</v>
      </c>
      <c r="G3532" s="19">
        <v>0</v>
      </c>
      <c r="H3532" s="19">
        <v>0</v>
      </c>
      <c r="I3532" s="19">
        <v>0</v>
      </c>
      <c r="J3532" s="16">
        <f>OR(F3532&lt;&gt;0,G3532&lt;&gt;0,H3532&lt;&gt;0,I3532&lt;&gt;0)*(F3532 + (F3532 = 0))*(G3532 + (G3532 = 0))*(H3532 + (H3532 = 0))*(I3532 + (I3532 = 0))</f>
        <v>1</v>
      </c>
      <c r="K3532" s="15"/>
      <c r="L3532" s="15"/>
      <c r="M3532" s="15"/>
      <c r="Q3532" s="15">
        <v>0</v>
      </c>
    </row>
    <row r="3533" spans="1:17" x14ac:dyDescent="0.25">
      <c r="A3533" s="15"/>
      <c r="B3533" s="15"/>
      <c r="C3533" s="15"/>
      <c r="D3533" s="34"/>
      <c r="E3533" s="14" t="s">
        <v>820</v>
      </c>
      <c r="F3533" s="18"/>
      <c r="G3533" s="19"/>
      <c r="H3533" s="19"/>
      <c r="I3533" s="19"/>
      <c r="J3533" s="16">
        <f>OR(F3533&lt;&gt;0,G3533&lt;&gt;0,H3533&lt;&gt;0,I3533&lt;&gt;0)*(F3533 + (F3533 = 0))*(G3533 + (G3533 = 0))*(H3533 + (H3533 = 0))*(I3533 + (I3533 = 0))</f>
        <v>0</v>
      </c>
      <c r="K3533" s="15"/>
      <c r="L3533" s="15"/>
      <c r="M3533" s="15"/>
      <c r="Q3533" s="15">
        <v>0</v>
      </c>
    </row>
    <row r="3534" spans="1:17" x14ac:dyDescent="0.25">
      <c r="A3534" s="15"/>
      <c r="B3534" s="15"/>
      <c r="C3534" s="15"/>
      <c r="D3534" s="34"/>
      <c r="E3534" s="14" t="s">
        <v>1058</v>
      </c>
      <c r="F3534" s="18"/>
      <c r="G3534" s="19"/>
      <c r="H3534" s="19"/>
      <c r="I3534" s="19"/>
      <c r="J3534" s="16">
        <f>OR(F3534&lt;&gt;0,G3534&lt;&gt;0,H3534&lt;&gt;0,I3534&lt;&gt;0)*(F3534 + (F3534 = 0))*(G3534 + (G3534 = 0))*(H3534 + (H3534 = 0))*(I3534 + (I3534 = 0))</f>
        <v>0</v>
      </c>
      <c r="K3534" s="15"/>
      <c r="L3534" s="15"/>
      <c r="M3534" s="15"/>
      <c r="Q3534" s="15">
        <v>0</v>
      </c>
    </row>
    <row r="3535" spans="1:17" x14ac:dyDescent="0.25">
      <c r="A3535" s="15"/>
      <c r="B3535" s="15"/>
      <c r="C3535" s="15"/>
      <c r="D3535" s="34"/>
      <c r="E3535" s="15"/>
      <c r="F3535" s="15"/>
      <c r="G3535" s="15"/>
      <c r="H3535" s="15"/>
      <c r="I3535" s="15"/>
      <c r="J3535" s="20" t="s">
        <v>327</v>
      </c>
      <c r="K3535" s="21">
        <f>SUM(J3530:J3534)</f>
        <v>2</v>
      </c>
      <c r="L3535" s="22">
        <f>+Q3535</f>
        <v>65.72</v>
      </c>
      <c r="M3535" s="23">
        <f>ROUND(K3535*L3535,2)</f>
        <v>131.44</v>
      </c>
      <c r="Q3535" s="22">
        <v>65.72</v>
      </c>
    </row>
    <row r="3536" spans="1:17" ht="0.95" customHeight="1" x14ac:dyDescent="0.25">
      <c r="A3536" s="24"/>
      <c r="B3536" s="24"/>
      <c r="C3536" s="24"/>
      <c r="D3536" s="35"/>
      <c r="E3536" s="24"/>
      <c r="F3536" s="24"/>
      <c r="G3536" s="24"/>
      <c r="H3536" s="24"/>
      <c r="I3536" s="24"/>
      <c r="J3536" s="24"/>
      <c r="K3536" s="24"/>
      <c r="L3536" s="24"/>
      <c r="M3536" s="24"/>
      <c r="Q3536" s="24">
        <v>0</v>
      </c>
    </row>
    <row r="3537" spans="1:17" ht="22.5" x14ac:dyDescent="0.25">
      <c r="A3537" s="13" t="s">
        <v>328</v>
      </c>
      <c r="B3537" s="14" t="s">
        <v>22</v>
      </c>
      <c r="C3537" s="14" t="s">
        <v>23</v>
      </c>
      <c r="D3537" s="25" t="s">
        <v>329</v>
      </c>
      <c r="E3537" s="15"/>
      <c r="F3537" s="15"/>
      <c r="G3537" s="15"/>
      <c r="H3537" s="15"/>
      <c r="I3537" s="15"/>
      <c r="J3537" s="15"/>
      <c r="K3537" s="16">
        <f>K3544</f>
        <v>2</v>
      </c>
      <c r="L3537" s="17">
        <f>L3544</f>
        <v>400.93</v>
      </c>
      <c r="M3537" s="17">
        <f>M3544</f>
        <v>801.86</v>
      </c>
      <c r="Q3537" s="17">
        <v>400.93</v>
      </c>
    </row>
    <row r="3538" spans="1:17" ht="56.25" x14ac:dyDescent="0.25">
      <c r="A3538" s="15"/>
      <c r="B3538" s="15"/>
      <c r="C3538" s="15"/>
      <c r="D3538" s="25" t="s">
        <v>330</v>
      </c>
      <c r="E3538" s="15"/>
      <c r="F3538" s="15"/>
      <c r="G3538" s="15"/>
      <c r="H3538" s="15"/>
      <c r="I3538" s="15"/>
      <c r="J3538" s="15"/>
      <c r="K3538" s="15"/>
      <c r="L3538" s="15"/>
      <c r="M3538" s="15"/>
      <c r="Q3538" s="15">
        <v>0</v>
      </c>
    </row>
    <row r="3539" spans="1:17" x14ac:dyDescent="0.25">
      <c r="A3539" s="15"/>
      <c r="B3539" s="15"/>
      <c r="C3539" s="15"/>
      <c r="D3539" s="34"/>
      <c r="E3539" s="14" t="s">
        <v>772</v>
      </c>
      <c r="F3539" s="18"/>
      <c r="G3539" s="22"/>
      <c r="H3539" s="22"/>
      <c r="I3539" s="22"/>
      <c r="J3539" s="17">
        <f>OR(F3539&lt;&gt;0,G3539&lt;&gt;0,H3539&lt;&gt;0,I3539&lt;&gt;0)*(F3539 + (F3539 = 0))*(G3539 + (G3539 = 0))*(H3539 + (H3539 = 0))*(I3539 + (I3539 = 0))</f>
        <v>0</v>
      </c>
      <c r="K3539" s="15"/>
      <c r="L3539" s="15"/>
      <c r="M3539" s="15"/>
      <c r="Q3539" s="15">
        <v>0</v>
      </c>
    </row>
    <row r="3540" spans="1:17" x14ac:dyDescent="0.25">
      <c r="A3540" s="15"/>
      <c r="B3540" s="15"/>
      <c r="C3540" s="15"/>
      <c r="D3540" s="34"/>
      <c r="E3540" s="14" t="s">
        <v>1075</v>
      </c>
      <c r="F3540" s="18">
        <v>1</v>
      </c>
      <c r="G3540" s="22">
        <v>0</v>
      </c>
      <c r="H3540" s="22">
        <v>0</v>
      </c>
      <c r="I3540" s="22">
        <v>0</v>
      </c>
      <c r="J3540" s="17">
        <f>OR(F3540&lt;&gt;0,G3540&lt;&gt;0,H3540&lt;&gt;0,I3540&lt;&gt;0)*(F3540 + (F3540 = 0))*(G3540 + (G3540 = 0))*(H3540 + (H3540 = 0))*(I3540 + (I3540 = 0))</f>
        <v>1</v>
      </c>
      <c r="K3540" s="15"/>
      <c r="L3540" s="15"/>
      <c r="M3540" s="15"/>
      <c r="Q3540" s="15">
        <v>0</v>
      </c>
    </row>
    <row r="3541" spans="1:17" x14ac:dyDescent="0.25">
      <c r="A3541" s="15"/>
      <c r="B3541" s="15"/>
      <c r="C3541" s="15"/>
      <c r="D3541" s="34"/>
      <c r="E3541" s="14" t="s">
        <v>1076</v>
      </c>
      <c r="F3541" s="18">
        <v>1</v>
      </c>
      <c r="G3541" s="22">
        <v>0</v>
      </c>
      <c r="H3541" s="22">
        <v>0</v>
      </c>
      <c r="I3541" s="22">
        <v>0</v>
      </c>
      <c r="J3541" s="17">
        <f>OR(F3541&lt;&gt;0,G3541&lt;&gt;0,H3541&lt;&gt;0,I3541&lt;&gt;0)*(F3541 + (F3541 = 0))*(G3541 + (G3541 = 0))*(H3541 + (H3541 = 0))*(I3541 + (I3541 = 0))</f>
        <v>1</v>
      </c>
      <c r="K3541" s="15"/>
      <c r="L3541" s="15"/>
      <c r="M3541" s="15"/>
      <c r="Q3541" s="15">
        <v>0</v>
      </c>
    </row>
    <row r="3542" spans="1:17" x14ac:dyDescent="0.25">
      <c r="A3542" s="15"/>
      <c r="B3542" s="15"/>
      <c r="C3542" s="15"/>
      <c r="D3542" s="34"/>
      <c r="E3542" s="14" t="s">
        <v>820</v>
      </c>
      <c r="F3542" s="18"/>
      <c r="G3542" s="22"/>
      <c r="H3542" s="22"/>
      <c r="I3542" s="22"/>
      <c r="J3542" s="17">
        <f>OR(F3542&lt;&gt;0,G3542&lt;&gt;0,H3542&lt;&gt;0,I3542&lt;&gt;0)*(F3542 + (F3542 = 0))*(G3542 + (G3542 = 0))*(H3542 + (H3542 = 0))*(I3542 + (I3542 = 0))</f>
        <v>0</v>
      </c>
      <c r="K3542" s="15"/>
      <c r="L3542" s="15"/>
      <c r="M3542" s="15"/>
      <c r="Q3542" s="15">
        <v>0</v>
      </c>
    </row>
    <row r="3543" spans="1:17" x14ac:dyDescent="0.25">
      <c r="A3543" s="15"/>
      <c r="B3543" s="15"/>
      <c r="C3543" s="15"/>
      <c r="D3543" s="34"/>
      <c r="E3543" s="14" t="s">
        <v>1058</v>
      </c>
      <c r="F3543" s="18"/>
      <c r="G3543" s="22"/>
      <c r="H3543" s="22"/>
      <c r="I3543" s="22"/>
      <c r="J3543" s="17">
        <f>OR(F3543&lt;&gt;0,G3543&lt;&gt;0,H3543&lt;&gt;0,I3543&lt;&gt;0)*(F3543 + (F3543 = 0))*(G3543 + (G3543 = 0))*(H3543 + (H3543 = 0))*(I3543 + (I3543 = 0))</f>
        <v>0</v>
      </c>
      <c r="K3543" s="15"/>
      <c r="L3543" s="15"/>
      <c r="M3543" s="15"/>
      <c r="Q3543" s="15">
        <v>0</v>
      </c>
    </row>
    <row r="3544" spans="1:17" x14ac:dyDescent="0.25">
      <c r="A3544" s="15"/>
      <c r="B3544" s="15"/>
      <c r="C3544" s="15"/>
      <c r="D3544" s="34"/>
      <c r="E3544" s="15"/>
      <c r="F3544" s="15"/>
      <c r="G3544" s="15"/>
      <c r="H3544" s="15"/>
      <c r="I3544" s="15"/>
      <c r="J3544" s="20" t="s">
        <v>332</v>
      </c>
      <c r="K3544" s="21">
        <f>SUM(J3539:J3543)</f>
        <v>2</v>
      </c>
      <c r="L3544" s="22">
        <f>+Q3544</f>
        <v>400.93</v>
      </c>
      <c r="M3544" s="23">
        <f>ROUND(K3544*L3544,2)</f>
        <v>801.86</v>
      </c>
      <c r="Q3544" s="22">
        <v>400.93</v>
      </c>
    </row>
    <row r="3545" spans="1:17" ht="0.95" customHeight="1" x14ac:dyDescent="0.25">
      <c r="A3545" s="24"/>
      <c r="B3545" s="24"/>
      <c r="C3545" s="24"/>
      <c r="D3545" s="35"/>
      <c r="E3545" s="24"/>
      <c r="F3545" s="24"/>
      <c r="G3545" s="24"/>
      <c r="H3545" s="24"/>
      <c r="I3545" s="24"/>
      <c r="J3545" s="24"/>
      <c r="K3545" s="24"/>
      <c r="L3545" s="24"/>
      <c r="M3545" s="24"/>
      <c r="Q3545" s="24">
        <v>0</v>
      </c>
    </row>
    <row r="3546" spans="1:17" ht="22.5" x14ac:dyDescent="0.25">
      <c r="A3546" s="13" t="s">
        <v>651</v>
      </c>
      <c r="B3546" s="14" t="s">
        <v>22</v>
      </c>
      <c r="C3546" s="14" t="s">
        <v>23</v>
      </c>
      <c r="D3546" s="25" t="s">
        <v>652</v>
      </c>
      <c r="E3546" s="15"/>
      <c r="F3546" s="15"/>
      <c r="G3546" s="15"/>
      <c r="H3546" s="15"/>
      <c r="I3546" s="15"/>
      <c r="J3546" s="15"/>
      <c r="K3546" s="16">
        <f>K3552</f>
        <v>3</v>
      </c>
      <c r="L3546" s="17">
        <f>L3552</f>
        <v>34.28</v>
      </c>
      <c r="M3546" s="17">
        <f>M3552</f>
        <v>102.84</v>
      </c>
      <c r="Q3546" s="17">
        <v>34.28</v>
      </c>
    </row>
    <row r="3547" spans="1:17" ht="67.5" x14ac:dyDescent="0.25">
      <c r="A3547" s="15"/>
      <c r="B3547" s="15"/>
      <c r="C3547" s="15"/>
      <c r="D3547" s="25" t="s">
        <v>653</v>
      </c>
      <c r="E3547" s="15"/>
      <c r="F3547" s="15"/>
      <c r="G3547" s="15"/>
      <c r="H3547" s="15"/>
      <c r="I3547" s="15"/>
      <c r="J3547" s="15"/>
      <c r="K3547" s="15"/>
      <c r="L3547" s="15"/>
      <c r="M3547" s="15"/>
      <c r="Q3547" s="15">
        <v>0</v>
      </c>
    </row>
    <row r="3548" spans="1:17" x14ac:dyDescent="0.25">
      <c r="A3548" s="15"/>
      <c r="B3548" s="15"/>
      <c r="C3548" s="15"/>
      <c r="D3548" s="34"/>
      <c r="E3548" s="14" t="s">
        <v>73</v>
      </c>
      <c r="F3548" s="18"/>
      <c r="G3548" s="19"/>
      <c r="H3548" s="19"/>
      <c r="I3548" s="19"/>
      <c r="J3548" s="16">
        <f>OR(F3548&lt;&gt;0,G3548&lt;&gt;0,H3548&lt;&gt;0,I3548&lt;&gt;0)*(F3548 + (F3548 = 0))*(G3548 + (G3548 = 0))*(H3548 + (H3548 = 0))*(I3548 + (I3548 = 0))</f>
        <v>0</v>
      </c>
      <c r="K3548" s="15"/>
      <c r="L3548" s="15"/>
      <c r="M3548" s="15"/>
      <c r="Q3548" s="15">
        <v>0</v>
      </c>
    </row>
    <row r="3549" spans="1:17" x14ac:dyDescent="0.25">
      <c r="A3549" s="15"/>
      <c r="B3549" s="15"/>
      <c r="C3549" s="15"/>
      <c r="D3549" s="34"/>
      <c r="E3549" s="14" t="s">
        <v>1077</v>
      </c>
      <c r="F3549" s="18">
        <v>1</v>
      </c>
      <c r="G3549" s="19">
        <v>0</v>
      </c>
      <c r="H3549" s="19">
        <v>0</v>
      </c>
      <c r="I3549" s="19">
        <v>0</v>
      </c>
      <c r="J3549" s="16">
        <f>OR(F3549&lt;&gt;0,G3549&lt;&gt;0,H3549&lt;&gt;0,I3549&lt;&gt;0)*(F3549 + (F3549 = 0))*(G3549 + (G3549 = 0))*(H3549 + (H3549 = 0))*(I3549 + (I3549 = 0))</f>
        <v>1</v>
      </c>
      <c r="K3549" s="15"/>
      <c r="L3549" s="15"/>
      <c r="M3549" s="15"/>
      <c r="Q3549" s="15">
        <v>0</v>
      </c>
    </row>
    <row r="3550" spans="1:17" x14ac:dyDescent="0.25">
      <c r="A3550" s="15"/>
      <c r="B3550" s="15"/>
      <c r="C3550" s="15"/>
      <c r="D3550" s="34"/>
      <c r="E3550" s="14" t="s">
        <v>655</v>
      </c>
      <c r="F3550" s="18"/>
      <c r="G3550" s="19"/>
      <c r="H3550" s="19"/>
      <c r="I3550" s="19"/>
      <c r="J3550" s="16">
        <f>OR(F3550&lt;&gt;0,G3550&lt;&gt;0,H3550&lt;&gt;0,I3550&lt;&gt;0)*(F3550 + (F3550 = 0))*(G3550 + (G3550 = 0))*(H3550 + (H3550 = 0))*(I3550 + (I3550 = 0))</f>
        <v>0</v>
      </c>
      <c r="K3550" s="15"/>
      <c r="L3550" s="15"/>
      <c r="M3550" s="15"/>
      <c r="Q3550" s="15">
        <v>0</v>
      </c>
    </row>
    <row r="3551" spans="1:17" x14ac:dyDescent="0.25">
      <c r="A3551" s="15"/>
      <c r="B3551" s="15"/>
      <c r="C3551" s="15"/>
      <c r="D3551" s="34"/>
      <c r="E3551" s="14" t="s">
        <v>1058</v>
      </c>
      <c r="F3551" s="18">
        <v>2</v>
      </c>
      <c r="G3551" s="19">
        <v>0</v>
      </c>
      <c r="H3551" s="19">
        <v>0</v>
      </c>
      <c r="I3551" s="19">
        <v>0</v>
      </c>
      <c r="J3551" s="16">
        <f>OR(F3551&lt;&gt;0,G3551&lt;&gt;0,H3551&lt;&gt;0,I3551&lt;&gt;0)*(F3551 + (F3551 = 0))*(G3551 + (G3551 = 0))*(H3551 + (H3551 = 0))*(I3551 + (I3551 = 0))</f>
        <v>2</v>
      </c>
      <c r="K3551" s="15"/>
      <c r="L3551" s="15"/>
      <c r="M3551" s="15"/>
      <c r="Q3551" s="15">
        <v>0</v>
      </c>
    </row>
    <row r="3552" spans="1:17" x14ac:dyDescent="0.25">
      <c r="A3552" s="15"/>
      <c r="B3552" s="15"/>
      <c r="C3552" s="15"/>
      <c r="D3552" s="34"/>
      <c r="E3552" s="15"/>
      <c r="F3552" s="15"/>
      <c r="G3552" s="15"/>
      <c r="H3552" s="15"/>
      <c r="I3552" s="15"/>
      <c r="J3552" s="20" t="s">
        <v>656</v>
      </c>
      <c r="K3552" s="21">
        <f>SUM(J3548:J3551)</f>
        <v>3</v>
      </c>
      <c r="L3552" s="22">
        <f>+Q3552</f>
        <v>34.28</v>
      </c>
      <c r="M3552" s="23">
        <f>ROUND(K3552*L3552,2)</f>
        <v>102.84</v>
      </c>
      <c r="Q3552" s="22">
        <v>34.28</v>
      </c>
    </row>
    <row r="3553" spans="1:17" ht="0.95" customHeight="1" x14ac:dyDescent="0.25">
      <c r="A3553" s="24"/>
      <c r="B3553" s="24"/>
      <c r="C3553" s="24"/>
      <c r="D3553" s="35"/>
      <c r="E3553" s="24"/>
      <c r="F3553" s="24"/>
      <c r="G3553" s="24"/>
      <c r="H3553" s="24"/>
      <c r="I3553" s="24"/>
      <c r="J3553" s="24"/>
      <c r="K3553" s="24"/>
      <c r="L3553" s="24"/>
      <c r="M3553" s="24"/>
      <c r="Q3553" s="24">
        <v>0</v>
      </c>
    </row>
    <row r="3554" spans="1:17" x14ac:dyDescent="0.25">
      <c r="A3554" s="15"/>
      <c r="B3554" s="15"/>
      <c r="C3554" s="15"/>
      <c r="D3554" s="34"/>
      <c r="E3554" s="15"/>
      <c r="F3554" s="15"/>
      <c r="G3554" s="15"/>
      <c r="H3554" s="15"/>
      <c r="I3554" s="15"/>
      <c r="J3554" s="20" t="s">
        <v>1078</v>
      </c>
      <c r="K3554" s="19">
        <v>1</v>
      </c>
      <c r="L3554" s="23">
        <f>M3489+M3498+M3504+M3509+M3519+M3528+M3537+M3546</f>
        <v>8191.63</v>
      </c>
      <c r="M3554" s="23">
        <f>ROUND(K3554*L3554,2)</f>
        <v>8191.63</v>
      </c>
      <c r="Q3554" s="23">
        <v>8191.56</v>
      </c>
    </row>
    <row r="3555" spans="1:17" ht="0.95" customHeight="1" x14ac:dyDescent="0.25">
      <c r="A3555" s="24"/>
      <c r="B3555" s="24"/>
      <c r="C3555" s="24"/>
      <c r="D3555" s="35"/>
      <c r="E3555" s="24"/>
      <c r="F3555" s="24"/>
      <c r="G3555" s="24"/>
      <c r="H3555" s="24"/>
      <c r="I3555" s="24"/>
      <c r="J3555" s="24"/>
      <c r="K3555" s="24"/>
      <c r="L3555" s="24"/>
      <c r="M3555" s="24"/>
      <c r="Q3555" s="24">
        <v>0</v>
      </c>
    </row>
    <row r="3556" spans="1:17" x14ac:dyDescent="0.25">
      <c r="A3556" s="9" t="s">
        <v>1079</v>
      </c>
      <c r="B3556" s="9" t="s">
        <v>16</v>
      </c>
      <c r="C3556" s="9" t="s">
        <v>17</v>
      </c>
      <c r="D3556" s="33" t="s">
        <v>335</v>
      </c>
      <c r="E3556" s="10"/>
      <c r="F3556" s="10"/>
      <c r="G3556" s="10"/>
      <c r="H3556" s="10"/>
      <c r="I3556" s="10"/>
      <c r="J3556" s="10"/>
      <c r="K3556" s="11">
        <f>K3591</f>
        <v>1</v>
      </c>
      <c r="L3556" s="12">
        <f>L3591</f>
        <v>15251.33</v>
      </c>
      <c r="M3556" s="12">
        <f>M3591</f>
        <v>15251.33</v>
      </c>
      <c r="Q3556" s="12">
        <v>15251.42</v>
      </c>
    </row>
    <row r="3557" spans="1:17" x14ac:dyDescent="0.25">
      <c r="A3557" s="13" t="s">
        <v>336</v>
      </c>
      <c r="B3557" s="14" t="s">
        <v>22</v>
      </c>
      <c r="C3557" s="14" t="s">
        <v>122</v>
      </c>
      <c r="D3557" s="25" t="s">
        <v>337</v>
      </c>
      <c r="E3557" s="15"/>
      <c r="F3557" s="15"/>
      <c r="G3557" s="15"/>
      <c r="H3557" s="15"/>
      <c r="I3557" s="15"/>
      <c r="J3557" s="15"/>
      <c r="K3557" s="16">
        <f>K3560</f>
        <v>134.59399999999999</v>
      </c>
      <c r="L3557" s="17">
        <f>L3560</f>
        <v>0.36</v>
      </c>
      <c r="M3557" s="17">
        <f>M3560</f>
        <v>48.45</v>
      </c>
      <c r="Q3557" s="17">
        <v>0.36</v>
      </c>
    </row>
    <row r="3558" spans="1:17" ht="22.5" x14ac:dyDescent="0.25">
      <c r="A3558" s="15"/>
      <c r="B3558" s="15"/>
      <c r="C3558" s="15"/>
      <c r="D3558" s="25" t="s">
        <v>338</v>
      </c>
      <c r="E3558" s="15"/>
      <c r="F3558" s="15"/>
      <c r="G3558" s="15"/>
      <c r="H3558" s="15"/>
      <c r="I3558" s="15"/>
      <c r="J3558" s="15"/>
      <c r="K3558" s="15"/>
      <c r="L3558" s="15"/>
      <c r="M3558" s="15"/>
      <c r="Q3558" s="15">
        <v>0</v>
      </c>
    </row>
    <row r="3559" spans="1:17" x14ac:dyDescent="0.25">
      <c r="A3559" s="15"/>
      <c r="B3559" s="15"/>
      <c r="C3559" s="15"/>
      <c r="D3559" s="34"/>
      <c r="E3559" s="14" t="s">
        <v>73</v>
      </c>
      <c r="F3559" s="18">
        <v>0</v>
      </c>
      <c r="G3559" s="19">
        <v>134.59399999999999</v>
      </c>
      <c r="H3559" s="19">
        <v>0</v>
      </c>
      <c r="I3559" s="19">
        <v>0</v>
      </c>
      <c r="J3559" s="16">
        <f>OR(F3559&lt;&gt;0,G3559&lt;&gt;0,H3559&lt;&gt;0,I3559&lt;&gt;0)*(F3559 + (F3559 = 0))*(G3559 + (G3559 = 0))*(H3559 + (H3559 = 0))*(I3559 + (I3559 = 0))</f>
        <v>134.59399999999999</v>
      </c>
      <c r="K3559" s="15"/>
      <c r="L3559" s="15"/>
      <c r="M3559" s="15"/>
      <c r="Q3559" s="15">
        <v>0</v>
      </c>
    </row>
    <row r="3560" spans="1:17" x14ac:dyDescent="0.25">
      <c r="A3560" s="15"/>
      <c r="B3560" s="15"/>
      <c r="C3560" s="15"/>
      <c r="D3560" s="34"/>
      <c r="E3560" s="15"/>
      <c r="F3560" s="15"/>
      <c r="G3560" s="15"/>
      <c r="H3560" s="15"/>
      <c r="I3560" s="15"/>
      <c r="J3560" s="20" t="s">
        <v>340</v>
      </c>
      <c r="K3560" s="21">
        <f>J3559</f>
        <v>134.59399999999999</v>
      </c>
      <c r="L3560" s="22">
        <f>+Q3560</f>
        <v>0.36</v>
      </c>
      <c r="M3560" s="23">
        <f>ROUND(K3560*L3560,2)</f>
        <v>48.45</v>
      </c>
      <c r="Q3560" s="22">
        <v>0.36</v>
      </c>
    </row>
    <row r="3561" spans="1:17" ht="0.95" customHeight="1" x14ac:dyDescent="0.25">
      <c r="A3561" s="24"/>
      <c r="B3561" s="24"/>
      <c r="C3561" s="24"/>
      <c r="D3561" s="35"/>
      <c r="E3561" s="24"/>
      <c r="F3561" s="24"/>
      <c r="G3561" s="24"/>
      <c r="H3561" s="24"/>
      <c r="I3561" s="24"/>
      <c r="J3561" s="24"/>
      <c r="K3561" s="24"/>
      <c r="L3561" s="24"/>
      <c r="M3561" s="24"/>
      <c r="Q3561" s="24">
        <v>0</v>
      </c>
    </row>
    <row r="3562" spans="1:17" ht="22.5" x14ac:dyDescent="0.25">
      <c r="A3562" s="13" t="s">
        <v>341</v>
      </c>
      <c r="B3562" s="14" t="s">
        <v>22</v>
      </c>
      <c r="C3562" s="14" t="s">
        <v>88</v>
      </c>
      <c r="D3562" s="25" t="s">
        <v>342</v>
      </c>
      <c r="E3562" s="15"/>
      <c r="F3562" s="15"/>
      <c r="G3562" s="15"/>
      <c r="H3562" s="15"/>
      <c r="I3562" s="15"/>
      <c r="J3562" s="15"/>
      <c r="K3562" s="16">
        <f>K3565</f>
        <v>26.919</v>
      </c>
      <c r="L3562" s="17">
        <f>L3565</f>
        <v>143.5</v>
      </c>
      <c r="M3562" s="17">
        <f>M3565</f>
        <v>3862.88</v>
      </c>
      <c r="Q3562" s="17">
        <v>143.5</v>
      </c>
    </row>
    <row r="3563" spans="1:17" ht="67.5" x14ac:dyDescent="0.25">
      <c r="A3563" s="15"/>
      <c r="B3563" s="15"/>
      <c r="C3563" s="15"/>
      <c r="D3563" s="25" t="s">
        <v>343</v>
      </c>
      <c r="E3563" s="15"/>
      <c r="F3563" s="15"/>
      <c r="G3563" s="15"/>
      <c r="H3563" s="15"/>
      <c r="I3563" s="15"/>
      <c r="J3563" s="15"/>
      <c r="K3563" s="15"/>
      <c r="L3563" s="15"/>
      <c r="M3563" s="15"/>
      <c r="Q3563" s="15">
        <v>0</v>
      </c>
    </row>
    <row r="3564" spans="1:17" x14ac:dyDescent="0.25">
      <c r="A3564" s="15"/>
      <c r="B3564" s="15"/>
      <c r="C3564" s="15"/>
      <c r="D3564" s="34"/>
      <c r="E3564" s="14" t="s">
        <v>73</v>
      </c>
      <c r="F3564" s="18">
        <v>0</v>
      </c>
      <c r="G3564" s="19">
        <v>134.59399999999999</v>
      </c>
      <c r="H3564" s="19">
        <v>0</v>
      </c>
      <c r="I3564" s="19">
        <v>0.2</v>
      </c>
      <c r="J3564" s="16">
        <f>OR(F3564&lt;&gt;0,G3564&lt;&gt;0,H3564&lt;&gt;0,I3564&lt;&gt;0)*(F3564 + (F3564 = 0))*(G3564 + (G3564 = 0))*(H3564 + (H3564 = 0))*(I3564 + (I3564 = 0))</f>
        <v>26.919</v>
      </c>
      <c r="K3564" s="15"/>
      <c r="L3564" s="15"/>
      <c r="M3564" s="15"/>
      <c r="Q3564" s="15">
        <v>0</v>
      </c>
    </row>
    <row r="3565" spans="1:17" x14ac:dyDescent="0.25">
      <c r="A3565" s="15"/>
      <c r="B3565" s="15"/>
      <c r="C3565" s="15"/>
      <c r="D3565" s="34"/>
      <c r="E3565" s="15"/>
      <c r="F3565" s="15"/>
      <c r="G3565" s="15"/>
      <c r="H3565" s="15"/>
      <c r="I3565" s="15"/>
      <c r="J3565" s="20" t="s">
        <v>344</v>
      </c>
      <c r="K3565" s="21">
        <f>J3564</f>
        <v>26.919</v>
      </c>
      <c r="L3565" s="22">
        <f>+Q3565</f>
        <v>143.5</v>
      </c>
      <c r="M3565" s="23">
        <f>ROUND(K3565*L3565,2)</f>
        <v>3862.88</v>
      </c>
      <c r="Q3565" s="22">
        <v>143.5</v>
      </c>
    </row>
    <row r="3566" spans="1:17" ht="0.95" customHeight="1" x14ac:dyDescent="0.25">
      <c r="A3566" s="24"/>
      <c r="B3566" s="24"/>
      <c r="C3566" s="24"/>
      <c r="D3566" s="35"/>
      <c r="E3566" s="24"/>
      <c r="F3566" s="24"/>
      <c r="G3566" s="24"/>
      <c r="H3566" s="24"/>
      <c r="I3566" s="24"/>
      <c r="J3566" s="24"/>
      <c r="K3566" s="24"/>
      <c r="L3566" s="24"/>
      <c r="M3566" s="24"/>
      <c r="Q3566" s="24">
        <v>0</v>
      </c>
    </row>
    <row r="3567" spans="1:17" x14ac:dyDescent="0.25">
      <c r="A3567" s="13" t="s">
        <v>663</v>
      </c>
      <c r="B3567" s="14" t="s">
        <v>22</v>
      </c>
      <c r="C3567" s="14" t="s">
        <v>122</v>
      </c>
      <c r="D3567" s="25" t="s">
        <v>664</v>
      </c>
      <c r="E3567" s="15"/>
      <c r="F3567" s="15"/>
      <c r="G3567" s="15"/>
      <c r="H3567" s="15"/>
      <c r="I3567" s="15"/>
      <c r="J3567" s="15"/>
      <c r="K3567" s="16">
        <f>K3571</f>
        <v>607.79999999999995</v>
      </c>
      <c r="L3567" s="17">
        <f>L3571</f>
        <v>0.59</v>
      </c>
      <c r="M3567" s="17">
        <f>M3571</f>
        <v>358.6</v>
      </c>
      <c r="Q3567" s="17">
        <v>0.59</v>
      </c>
    </row>
    <row r="3568" spans="1:17" ht="45" x14ac:dyDescent="0.25">
      <c r="A3568" s="15"/>
      <c r="B3568" s="15"/>
      <c r="C3568" s="15"/>
      <c r="D3568" s="25" t="s">
        <v>665</v>
      </c>
      <c r="E3568" s="15"/>
      <c r="F3568" s="15"/>
      <c r="G3568" s="15"/>
      <c r="H3568" s="15"/>
      <c r="I3568" s="15"/>
      <c r="J3568" s="15"/>
      <c r="K3568" s="15"/>
      <c r="L3568" s="15"/>
      <c r="M3568" s="15"/>
      <c r="Q3568" s="15">
        <v>0</v>
      </c>
    </row>
    <row r="3569" spans="1:17" x14ac:dyDescent="0.25">
      <c r="A3569" s="15"/>
      <c r="B3569" s="15"/>
      <c r="C3569" s="15"/>
      <c r="D3569" s="34"/>
      <c r="E3569" s="14" t="s">
        <v>697</v>
      </c>
      <c r="F3569" s="18"/>
      <c r="G3569" s="19"/>
      <c r="H3569" s="19"/>
      <c r="I3569" s="19"/>
      <c r="J3569" s="16">
        <f>OR(F3569&lt;&gt;0,G3569&lt;&gt;0,H3569&lt;&gt;0,I3569&lt;&gt;0)*(F3569 + (F3569 = 0))*(G3569 + (G3569 = 0))*(H3569 + (H3569 = 0))*(I3569 + (I3569 = 0))</f>
        <v>0</v>
      </c>
      <c r="K3569" s="15"/>
      <c r="L3569" s="15"/>
      <c r="M3569" s="15"/>
      <c r="Q3569" s="15">
        <v>0</v>
      </c>
    </row>
    <row r="3570" spans="1:17" x14ac:dyDescent="0.25">
      <c r="A3570" s="15"/>
      <c r="B3570" s="15"/>
      <c r="C3570" s="15"/>
      <c r="D3570" s="34"/>
      <c r="E3570" s="14" t="s">
        <v>971</v>
      </c>
      <c r="F3570" s="18">
        <v>0</v>
      </c>
      <c r="G3570" s="19">
        <v>607.79999999999995</v>
      </c>
      <c r="H3570" s="19">
        <v>0</v>
      </c>
      <c r="I3570" s="19">
        <v>0</v>
      </c>
      <c r="J3570" s="16">
        <f>OR(F3570&lt;&gt;0,G3570&lt;&gt;0,H3570&lt;&gt;0,I3570&lt;&gt;0)*(F3570 + (F3570 = 0))*(G3570 + (G3570 = 0))*(H3570 + (H3570 = 0))*(I3570 + (I3570 = 0))</f>
        <v>607.79999999999995</v>
      </c>
      <c r="K3570" s="15"/>
      <c r="L3570" s="15"/>
      <c r="M3570" s="15"/>
      <c r="Q3570" s="15">
        <v>0</v>
      </c>
    </row>
    <row r="3571" spans="1:17" x14ac:dyDescent="0.25">
      <c r="A3571" s="15"/>
      <c r="B3571" s="15"/>
      <c r="C3571" s="15"/>
      <c r="D3571" s="34"/>
      <c r="E3571" s="15"/>
      <c r="F3571" s="15"/>
      <c r="G3571" s="15"/>
      <c r="H3571" s="15"/>
      <c r="I3571" s="15"/>
      <c r="J3571" s="20" t="s">
        <v>666</v>
      </c>
      <c r="K3571" s="21">
        <f>SUM(J3569:J3570)</f>
        <v>607.79999999999995</v>
      </c>
      <c r="L3571" s="22">
        <f>+Q3571</f>
        <v>0.59</v>
      </c>
      <c r="M3571" s="23">
        <f>ROUND(K3571*L3571,2)</f>
        <v>358.6</v>
      </c>
      <c r="Q3571" s="22">
        <v>0.59</v>
      </c>
    </row>
    <row r="3572" spans="1:17" ht="0.95" customHeight="1" x14ac:dyDescent="0.25">
      <c r="A3572" s="24"/>
      <c r="B3572" s="24"/>
      <c r="C3572" s="24"/>
      <c r="D3572" s="35"/>
      <c r="E3572" s="24"/>
      <c r="F3572" s="24"/>
      <c r="G3572" s="24"/>
      <c r="H3572" s="24"/>
      <c r="I3572" s="24"/>
      <c r="J3572" s="24"/>
      <c r="K3572" s="24"/>
      <c r="L3572" s="24"/>
      <c r="M3572" s="24"/>
      <c r="Q3572" s="24">
        <v>0</v>
      </c>
    </row>
    <row r="3573" spans="1:17" ht="22.5" x14ac:dyDescent="0.25">
      <c r="A3573" s="13" t="s">
        <v>353</v>
      </c>
      <c r="B3573" s="14" t="s">
        <v>22</v>
      </c>
      <c r="C3573" s="14" t="s">
        <v>122</v>
      </c>
      <c r="D3573" s="25" t="s">
        <v>354</v>
      </c>
      <c r="E3573" s="15"/>
      <c r="F3573" s="15"/>
      <c r="G3573" s="15"/>
      <c r="H3573" s="15"/>
      <c r="I3573" s="15"/>
      <c r="J3573" s="15"/>
      <c r="K3573" s="16">
        <f>K3577</f>
        <v>607.79999999999995</v>
      </c>
      <c r="L3573" s="17">
        <f>L3577</f>
        <v>15.66</v>
      </c>
      <c r="M3573" s="17">
        <f>M3577</f>
        <v>9518.15</v>
      </c>
      <c r="Q3573" s="17">
        <v>15.66</v>
      </c>
    </row>
    <row r="3574" spans="1:17" ht="56.25" x14ac:dyDescent="0.25">
      <c r="A3574" s="15"/>
      <c r="B3574" s="15"/>
      <c r="C3574" s="15"/>
      <c r="D3574" s="25" t="s">
        <v>355</v>
      </c>
      <c r="E3574" s="15"/>
      <c r="F3574" s="15"/>
      <c r="G3574" s="15"/>
      <c r="H3574" s="15"/>
      <c r="I3574" s="15"/>
      <c r="J3574" s="15"/>
      <c r="K3574" s="15"/>
      <c r="L3574" s="15"/>
      <c r="M3574" s="15"/>
      <c r="Q3574" s="15">
        <v>0</v>
      </c>
    </row>
    <row r="3575" spans="1:17" x14ac:dyDescent="0.25">
      <c r="A3575" s="15"/>
      <c r="B3575" s="15"/>
      <c r="C3575" s="15"/>
      <c r="D3575" s="34"/>
      <c r="E3575" s="14" t="s">
        <v>697</v>
      </c>
      <c r="F3575" s="18"/>
      <c r="G3575" s="19"/>
      <c r="H3575" s="19"/>
      <c r="I3575" s="19"/>
      <c r="J3575" s="16">
        <f>OR(F3575&lt;&gt;0,G3575&lt;&gt;0,H3575&lt;&gt;0,I3575&lt;&gt;0)*(F3575 + (F3575 = 0))*(G3575 + (G3575 = 0))*(H3575 + (H3575 = 0))*(I3575 + (I3575 = 0))</f>
        <v>0</v>
      </c>
      <c r="K3575" s="15"/>
      <c r="L3575" s="15"/>
      <c r="M3575" s="15"/>
      <c r="Q3575" s="15">
        <v>0</v>
      </c>
    </row>
    <row r="3576" spans="1:17" x14ac:dyDescent="0.25">
      <c r="A3576" s="15"/>
      <c r="B3576" s="15"/>
      <c r="C3576" s="15"/>
      <c r="D3576" s="34"/>
      <c r="E3576" s="14" t="s">
        <v>798</v>
      </c>
      <c r="F3576" s="18">
        <v>0</v>
      </c>
      <c r="G3576" s="19">
        <v>607.79999999999995</v>
      </c>
      <c r="H3576" s="19">
        <v>0</v>
      </c>
      <c r="I3576" s="19">
        <v>0</v>
      </c>
      <c r="J3576" s="16">
        <f>OR(F3576&lt;&gt;0,G3576&lt;&gt;0,H3576&lt;&gt;0,I3576&lt;&gt;0)*(F3576 + (F3576 = 0))*(G3576 + (G3576 = 0))*(H3576 + (H3576 = 0))*(I3576 + (I3576 = 0))</f>
        <v>607.79999999999995</v>
      </c>
      <c r="K3576" s="15"/>
      <c r="L3576" s="15"/>
      <c r="M3576" s="15"/>
      <c r="Q3576" s="15">
        <v>0</v>
      </c>
    </row>
    <row r="3577" spans="1:17" x14ac:dyDescent="0.25">
      <c r="A3577" s="15"/>
      <c r="B3577" s="15"/>
      <c r="C3577" s="15"/>
      <c r="D3577" s="34"/>
      <c r="E3577" s="15"/>
      <c r="F3577" s="15"/>
      <c r="G3577" s="15"/>
      <c r="H3577" s="15"/>
      <c r="I3577" s="15"/>
      <c r="J3577" s="20" t="s">
        <v>357</v>
      </c>
      <c r="K3577" s="21">
        <f>SUM(J3575:J3576)</f>
        <v>607.79999999999995</v>
      </c>
      <c r="L3577" s="22">
        <f>+Q3577</f>
        <v>15.66</v>
      </c>
      <c r="M3577" s="23">
        <f>ROUND(K3577*L3577,2)</f>
        <v>9518.15</v>
      </c>
      <c r="Q3577" s="22">
        <v>15.66</v>
      </c>
    </row>
    <row r="3578" spans="1:17" ht="0.95" customHeight="1" x14ac:dyDescent="0.25">
      <c r="A3578" s="24"/>
      <c r="B3578" s="24"/>
      <c r="C3578" s="24"/>
      <c r="D3578" s="35"/>
      <c r="E3578" s="24"/>
      <c r="F3578" s="24"/>
      <c r="G3578" s="24"/>
      <c r="H3578" s="24"/>
      <c r="I3578" s="24"/>
      <c r="J3578" s="24"/>
      <c r="K3578" s="24"/>
      <c r="L3578" s="24"/>
      <c r="M3578" s="24"/>
      <c r="Q3578" s="24">
        <v>0</v>
      </c>
    </row>
    <row r="3579" spans="1:17" x14ac:dyDescent="0.25">
      <c r="A3579" s="13" t="s">
        <v>363</v>
      </c>
      <c r="B3579" s="14" t="s">
        <v>22</v>
      </c>
      <c r="C3579" s="14" t="s">
        <v>364</v>
      </c>
      <c r="D3579" s="25" t="s">
        <v>365</v>
      </c>
      <c r="E3579" s="15"/>
      <c r="F3579" s="15"/>
      <c r="G3579" s="15"/>
      <c r="H3579" s="15"/>
      <c r="I3579" s="15"/>
      <c r="J3579" s="15"/>
      <c r="K3579" s="19">
        <v>0</v>
      </c>
      <c r="L3579" s="22">
        <f>+Q3579</f>
        <v>3.24</v>
      </c>
      <c r="M3579" s="17">
        <f>ROUND(K3579*L3579,2)</f>
        <v>0</v>
      </c>
      <c r="Q3579" s="22">
        <v>3.24</v>
      </c>
    </row>
    <row r="3580" spans="1:17" ht="45" x14ac:dyDescent="0.25">
      <c r="A3580" s="15"/>
      <c r="B3580" s="15"/>
      <c r="C3580" s="15"/>
      <c r="D3580" s="25" t="s">
        <v>366</v>
      </c>
      <c r="E3580" s="15"/>
      <c r="F3580" s="15"/>
      <c r="G3580" s="15"/>
      <c r="H3580" s="15"/>
      <c r="I3580" s="15"/>
      <c r="J3580" s="15"/>
      <c r="K3580" s="15"/>
      <c r="L3580" s="15"/>
      <c r="M3580" s="15"/>
      <c r="Q3580" s="15">
        <v>0</v>
      </c>
    </row>
    <row r="3581" spans="1:17" ht="22.5" x14ac:dyDescent="0.25">
      <c r="A3581" s="13" t="s">
        <v>267</v>
      </c>
      <c r="B3581" s="14" t="s">
        <v>22</v>
      </c>
      <c r="C3581" s="14" t="s">
        <v>122</v>
      </c>
      <c r="D3581" s="25" t="s">
        <v>268</v>
      </c>
      <c r="E3581" s="15"/>
      <c r="F3581" s="15"/>
      <c r="G3581" s="15"/>
      <c r="H3581" s="15"/>
      <c r="I3581" s="15"/>
      <c r="J3581" s="15"/>
      <c r="K3581" s="16">
        <f>K3584</f>
        <v>25</v>
      </c>
      <c r="L3581" s="17">
        <f>L3584</f>
        <v>56.55</v>
      </c>
      <c r="M3581" s="17">
        <f>M3584</f>
        <v>1413.75</v>
      </c>
      <c r="Q3581" s="17">
        <v>56.55</v>
      </c>
    </row>
    <row r="3582" spans="1:17" ht="67.5" x14ac:dyDescent="0.25">
      <c r="A3582" s="15"/>
      <c r="B3582" s="15"/>
      <c r="C3582" s="15"/>
      <c r="D3582" s="25" t="s">
        <v>269</v>
      </c>
      <c r="E3582" s="15"/>
      <c r="F3582" s="15"/>
      <c r="G3582" s="15"/>
      <c r="H3582" s="15"/>
      <c r="I3582" s="15"/>
      <c r="J3582" s="15"/>
      <c r="K3582" s="15"/>
      <c r="L3582" s="15"/>
      <c r="M3582" s="15"/>
      <c r="Q3582" s="15">
        <v>0</v>
      </c>
    </row>
    <row r="3583" spans="1:17" x14ac:dyDescent="0.25">
      <c r="A3583" s="15"/>
      <c r="B3583" s="15"/>
      <c r="C3583" s="15"/>
      <c r="D3583" s="34"/>
      <c r="E3583" s="14" t="s">
        <v>270</v>
      </c>
      <c r="F3583" s="18">
        <v>1</v>
      </c>
      <c r="G3583" s="22">
        <v>5</v>
      </c>
      <c r="H3583" s="22">
        <v>5</v>
      </c>
      <c r="I3583" s="22">
        <v>0</v>
      </c>
      <c r="J3583" s="17">
        <f>OR(F3583&lt;&gt;0,G3583&lt;&gt;0,H3583&lt;&gt;0,I3583&lt;&gt;0)*(F3583 + (F3583 = 0))*(G3583 + (G3583 = 0))*(H3583 + (H3583 = 0))*(I3583 + (I3583 = 0))</f>
        <v>25</v>
      </c>
      <c r="K3583" s="15"/>
      <c r="L3583" s="15"/>
      <c r="M3583" s="15"/>
      <c r="Q3583" s="15">
        <v>0</v>
      </c>
    </row>
    <row r="3584" spans="1:17" x14ac:dyDescent="0.25">
      <c r="A3584" s="15"/>
      <c r="B3584" s="15"/>
      <c r="C3584" s="15"/>
      <c r="D3584" s="34"/>
      <c r="E3584" s="15"/>
      <c r="F3584" s="15"/>
      <c r="G3584" s="15"/>
      <c r="H3584" s="15"/>
      <c r="I3584" s="15"/>
      <c r="J3584" s="20" t="s">
        <v>271</v>
      </c>
      <c r="K3584" s="21">
        <f>J3583*1</f>
        <v>25</v>
      </c>
      <c r="L3584" s="22">
        <f>+Q3584</f>
        <v>56.55</v>
      </c>
      <c r="M3584" s="23">
        <f>ROUND(K3584*L3584,2)</f>
        <v>1413.75</v>
      </c>
      <c r="Q3584" s="22">
        <v>56.55</v>
      </c>
    </row>
    <row r="3585" spans="1:17" ht="0.95" customHeight="1" x14ac:dyDescent="0.25">
      <c r="A3585" s="24"/>
      <c r="B3585" s="24"/>
      <c r="C3585" s="24"/>
      <c r="D3585" s="35"/>
      <c r="E3585" s="24"/>
      <c r="F3585" s="24"/>
      <c r="G3585" s="24"/>
      <c r="H3585" s="24"/>
      <c r="I3585" s="24"/>
      <c r="J3585" s="24"/>
      <c r="K3585" s="24"/>
      <c r="L3585" s="24"/>
      <c r="M3585" s="24"/>
      <c r="Q3585" s="24">
        <v>0</v>
      </c>
    </row>
    <row r="3586" spans="1:17" x14ac:dyDescent="0.25">
      <c r="A3586" s="13" t="s">
        <v>221</v>
      </c>
      <c r="B3586" s="14" t="s">
        <v>22</v>
      </c>
      <c r="C3586" s="14" t="s">
        <v>122</v>
      </c>
      <c r="D3586" s="25" t="s">
        <v>222</v>
      </c>
      <c r="E3586" s="15"/>
      <c r="F3586" s="15"/>
      <c r="G3586" s="15"/>
      <c r="H3586" s="15"/>
      <c r="I3586" s="15"/>
      <c r="J3586" s="15"/>
      <c r="K3586" s="16">
        <f>K3589</f>
        <v>25</v>
      </c>
      <c r="L3586" s="17">
        <f>L3589</f>
        <v>1.98</v>
      </c>
      <c r="M3586" s="17">
        <f>M3589</f>
        <v>49.5</v>
      </c>
      <c r="Q3586" s="17">
        <v>1.98</v>
      </c>
    </row>
    <row r="3587" spans="1:17" ht="33.75" x14ac:dyDescent="0.25">
      <c r="A3587" s="15"/>
      <c r="B3587" s="15"/>
      <c r="C3587" s="15"/>
      <c r="D3587" s="25" t="s">
        <v>223</v>
      </c>
      <c r="E3587" s="15"/>
      <c r="F3587" s="15"/>
      <c r="G3587" s="15"/>
      <c r="H3587" s="15"/>
      <c r="I3587" s="15"/>
      <c r="J3587" s="15"/>
      <c r="K3587" s="15"/>
      <c r="L3587" s="15"/>
      <c r="M3587" s="15"/>
      <c r="Q3587" s="15">
        <v>0</v>
      </c>
    </row>
    <row r="3588" spans="1:17" x14ac:dyDescent="0.25">
      <c r="A3588" s="15"/>
      <c r="B3588" s="15"/>
      <c r="C3588" s="15"/>
      <c r="D3588" s="34"/>
      <c r="E3588" s="14" t="s">
        <v>270</v>
      </c>
      <c r="F3588" s="18">
        <v>1</v>
      </c>
      <c r="G3588" s="19">
        <v>5</v>
      </c>
      <c r="H3588" s="19">
        <v>5</v>
      </c>
      <c r="I3588" s="19">
        <v>0</v>
      </c>
      <c r="J3588" s="16">
        <f>OR(F3588&lt;&gt;0,G3588&lt;&gt;0,H3588&lt;&gt;0,I3588&lt;&gt;0)*(F3588 + (F3588 = 0))*(G3588 + (G3588 = 0))*(H3588 + (H3588 = 0))*(I3588 + (I3588 = 0))</f>
        <v>25</v>
      </c>
      <c r="K3588" s="15"/>
      <c r="L3588" s="15"/>
      <c r="M3588" s="15"/>
      <c r="Q3588" s="15">
        <v>0</v>
      </c>
    </row>
    <row r="3589" spans="1:17" x14ac:dyDescent="0.25">
      <c r="A3589" s="15"/>
      <c r="B3589" s="15"/>
      <c r="C3589" s="15"/>
      <c r="D3589" s="34"/>
      <c r="E3589" s="15"/>
      <c r="F3589" s="15"/>
      <c r="G3589" s="15"/>
      <c r="H3589" s="15"/>
      <c r="I3589" s="15"/>
      <c r="J3589" s="20" t="s">
        <v>224</v>
      </c>
      <c r="K3589" s="21">
        <f>J3588*1</f>
        <v>25</v>
      </c>
      <c r="L3589" s="22">
        <f>+Q3589</f>
        <v>1.98</v>
      </c>
      <c r="M3589" s="23">
        <f>ROUND(K3589*L3589,2)</f>
        <v>49.5</v>
      </c>
      <c r="Q3589" s="22">
        <v>1.98</v>
      </c>
    </row>
    <row r="3590" spans="1:17" ht="0.95" customHeight="1" x14ac:dyDescent="0.25">
      <c r="A3590" s="24"/>
      <c r="B3590" s="24"/>
      <c r="C3590" s="24"/>
      <c r="D3590" s="35"/>
      <c r="E3590" s="24"/>
      <c r="F3590" s="24"/>
      <c r="G3590" s="24"/>
      <c r="H3590" s="24"/>
      <c r="I3590" s="24"/>
      <c r="J3590" s="24"/>
      <c r="K3590" s="24"/>
      <c r="L3590" s="24"/>
      <c r="M3590" s="24"/>
      <c r="Q3590" s="24">
        <v>0</v>
      </c>
    </row>
    <row r="3591" spans="1:17" x14ac:dyDescent="0.25">
      <c r="A3591" s="15"/>
      <c r="B3591" s="15"/>
      <c r="C3591" s="15"/>
      <c r="D3591" s="34"/>
      <c r="E3591" s="15"/>
      <c r="F3591" s="15"/>
      <c r="G3591" s="15"/>
      <c r="H3591" s="15"/>
      <c r="I3591" s="15"/>
      <c r="J3591" s="20" t="s">
        <v>1080</v>
      </c>
      <c r="K3591" s="19">
        <v>1</v>
      </c>
      <c r="L3591" s="23">
        <f>M3557+M3562+M3567+M3573+M3579+M3581+M3586</f>
        <v>15251.33</v>
      </c>
      <c r="M3591" s="23">
        <f>ROUND(K3591*L3591,2)</f>
        <v>15251.33</v>
      </c>
      <c r="Q3591" s="23">
        <v>15251.42</v>
      </c>
    </row>
    <row r="3592" spans="1:17" ht="0.95" customHeight="1" x14ac:dyDescent="0.25">
      <c r="A3592" s="24"/>
      <c r="B3592" s="24"/>
      <c r="C3592" s="24"/>
      <c r="D3592" s="35"/>
      <c r="E3592" s="24"/>
      <c r="F3592" s="24"/>
      <c r="G3592" s="24"/>
      <c r="H3592" s="24"/>
      <c r="I3592" s="24"/>
      <c r="J3592" s="24"/>
      <c r="K3592" s="24"/>
      <c r="L3592" s="24"/>
      <c r="M3592" s="24"/>
      <c r="Q3592" s="24">
        <v>0</v>
      </c>
    </row>
    <row r="3593" spans="1:17" x14ac:dyDescent="0.25">
      <c r="A3593" s="15"/>
      <c r="B3593" s="15"/>
      <c r="C3593" s="15"/>
      <c r="D3593" s="34"/>
      <c r="E3593" s="15"/>
      <c r="F3593" s="15"/>
      <c r="G3593" s="15"/>
      <c r="H3593" s="15"/>
      <c r="I3593" s="15"/>
      <c r="J3593" s="20" t="s">
        <v>1081</v>
      </c>
      <c r="K3593" s="30">
        <v>1</v>
      </c>
      <c r="L3593" s="23">
        <f>M3258+M3317+M3353+M3463+M3488+M3556</f>
        <v>121929.47</v>
      </c>
      <c r="M3593" s="23">
        <f>ROUND(K3593*L3593,2)</f>
        <v>121929.47</v>
      </c>
      <c r="Q3593" s="23">
        <v>121918.53</v>
      </c>
    </row>
    <row r="3594" spans="1:17" ht="0.95" customHeight="1" x14ac:dyDescent="0.25">
      <c r="A3594" s="24"/>
      <c r="B3594" s="24"/>
      <c r="C3594" s="24"/>
      <c r="D3594" s="35"/>
      <c r="E3594" s="24"/>
      <c r="F3594" s="24"/>
      <c r="G3594" s="24"/>
      <c r="H3594" s="24"/>
      <c r="I3594" s="24"/>
      <c r="J3594" s="24"/>
      <c r="K3594" s="24"/>
      <c r="L3594" s="24"/>
      <c r="M3594" s="24"/>
      <c r="Q3594" s="24">
        <v>0</v>
      </c>
    </row>
    <row r="3595" spans="1:17" ht="22.5" x14ac:dyDescent="0.25">
      <c r="A3595" s="5" t="s">
        <v>1082</v>
      </c>
      <c r="B3595" s="5" t="s">
        <v>16</v>
      </c>
      <c r="C3595" s="5" t="s">
        <v>17</v>
      </c>
      <c r="D3595" s="32" t="s">
        <v>1083</v>
      </c>
      <c r="E3595" s="6"/>
      <c r="F3595" s="6"/>
      <c r="G3595" s="6"/>
      <c r="H3595" s="6"/>
      <c r="I3595" s="6"/>
      <c r="J3595" s="6"/>
      <c r="K3595" s="7">
        <f>K4318</f>
        <v>1</v>
      </c>
      <c r="L3595" s="8">
        <f>L4318</f>
        <v>476938.79</v>
      </c>
      <c r="M3595" s="8">
        <f>M4318</f>
        <v>476938.79</v>
      </c>
      <c r="Q3595" s="8">
        <v>476917.24</v>
      </c>
    </row>
    <row r="3596" spans="1:17" x14ac:dyDescent="0.25">
      <c r="A3596" s="9" t="s">
        <v>1084</v>
      </c>
      <c r="B3596" s="9" t="s">
        <v>16</v>
      </c>
      <c r="C3596" s="9" t="s">
        <v>17</v>
      </c>
      <c r="D3596" s="33" t="s">
        <v>20</v>
      </c>
      <c r="E3596" s="10"/>
      <c r="F3596" s="10"/>
      <c r="G3596" s="10"/>
      <c r="H3596" s="10"/>
      <c r="I3596" s="10"/>
      <c r="J3596" s="10"/>
      <c r="K3596" s="11">
        <f>K3675</f>
        <v>1</v>
      </c>
      <c r="L3596" s="12">
        <f>L3675</f>
        <v>13827.34</v>
      </c>
      <c r="M3596" s="12">
        <f>M3675</f>
        <v>13827.34</v>
      </c>
      <c r="Q3596" s="12">
        <v>13826.38</v>
      </c>
    </row>
    <row r="3597" spans="1:17" ht="56.25" x14ac:dyDescent="0.25">
      <c r="A3597" s="15"/>
      <c r="B3597" s="15"/>
      <c r="C3597" s="15"/>
      <c r="D3597" s="25" t="s">
        <v>1085</v>
      </c>
      <c r="E3597" s="15"/>
      <c r="F3597" s="15"/>
      <c r="G3597" s="15"/>
      <c r="H3597" s="15"/>
      <c r="I3597" s="15"/>
      <c r="J3597" s="15"/>
      <c r="K3597" s="15"/>
      <c r="L3597" s="15"/>
      <c r="M3597" s="15"/>
      <c r="Q3597" s="15">
        <v>0</v>
      </c>
    </row>
    <row r="3598" spans="1:17" ht="22.5" x14ac:dyDescent="0.25">
      <c r="A3598" s="13" t="s">
        <v>21</v>
      </c>
      <c r="B3598" s="14" t="s">
        <v>22</v>
      </c>
      <c r="C3598" s="14" t="s">
        <v>23</v>
      </c>
      <c r="D3598" s="25" t="s">
        <v>24</v>
      </c>
      <c r="E3598" s="15"/>
      <c r="F3598" s="15"/>
      <c r="G3598" s="15"/>
      <c r="H3598" s="15"/>
      <c r="I3598" s="15"/>
      <c r="J3598" s="15"/>
      <c r="K3598" s="16">
        <f>K3601</f>
        <v>1</v>
      </c>
      <c r="L3598" s="17">
        <f>L3601</f>
        <v>392.98</v>
      </c>
      <c r="M3598" s="17">
        <f>M3601</f>
        <v>392.98</v>
      </c>
      <c r="Q3598" s="17">
        <v>392.98</v>
      </c>
    </row>
    <row r="3599" spans="1:17" ht="78.75" x14ac:dyDescent="0.25">
      <c r="A3599" s="15"/>
      <c r="B3599" s="15"/>
      <c r="C3599" s="15"/>
      <c r="D3599" s="25" t="s">
        <v>25</v>
      </c>
      <c r="E3599" s="15"/>
      <c r="F3599" s="15"/>
      <c r="G3599" s="15"/>
      <c r="H3599" s="15"/>
      <c r="I3599" s="15"/>
      <c r="J3599" s="15"/>
      <c r="K3599" s="15"/>
      <c r="L3599" s="15"/>
      <c r="M3599" s="15"/>
      <c r="Q3599" s="15">
        <v>0</v>
      </c>
    </row>
    <row r="3600" spans="1:17" x14ac:dyDescent="0.25">
      <c r="A3600" s="15"/>
      <c r="B3600" s="15"/>
      <c r="C3600" s="15"/>
      <c r="D3600" s="34"/>
      <c r="E3600" s="14" t="s">
        <v>26</v>
      </c>
      <c r="F3600" s="18">
        <v>1</v>
      </c>
      <c r="G3600" s="19">
        <v>0</v>
      </c>
      <c r="H3600" s="19">
        <v>0</v>
      </c>
      <c r="I3600" s="19">
        <v>0</v>
      </c>
      <c r="J3600" s="16">
        <f>OR(F3600&lt;&gt;0,G3600&lt;&gt;0,H3600&lt;&gt;0,I3600&lt;&gt;0)*(F3600 + (F3600 = 0))*(G3600 + (G3600 = 0))*(H3600 + (H3600 = 0))*(I3600 + (I3600 = 0))</f>
        <v>1</v>
      </c>
      <c r="K3600" s="15"/>
      <c r="L3600" s="15"/>
      <c r="M3600" s="15"/>
      <c r="Q3600" s="15">
        <v>0</v>
      </c>
    </row>
    <row r="3601" spans="1:17" x14ac:dyDescent="0.25">
      <c r="A3601" s="15"/>
      <c r="B3601" s="15"/>
      <c r="C3601" s="15"/>
      <c r="D3601" s="34"/>
      <c r="E3601" s="15"/>
      <c r="F3601" s="15"/>
      <c r="G3601" s="15"/>
      <c r="H3601" s="15"/>
      <c r="I3601" s="15"/>
      <c r="J3601" s="20" t="s">
        <v>27</v>
      </c>
      <c r="K3601" s="21">
        <f>J3600</f>
        <v>1</v>
      </c>
      <c r="L3601" s="22">
        <f>+Q3601</f>
        <v>392.98</v>
      </c>
      <c r="M3601" s="23">
        <f>ROUND(K3601*L3601,2)</f>
        <v>392.98</v>
      </c>
      <c r="Q3601" s="22">
        <v>392.98</v>
      </c>
    </row>
    <row r="3602" spans="1:17" ht="0.95" customHeight="1" x14ac:dyDescent="0.25">
      <c r="A3602" s="24"/>
      <c r="B3602" s="24"/>
      <c r="C3602" s="24"/>
      <c r="D3602" s="35"/>
      <c r="E3602" s="24"/>
      <c r="F3602" s="24"/>
      <c r="G3602" s="24"/>
      <c r="H3602" s="24"/>
      <c r="I3602" s="24"/>
      <c r="J3602" s="24"/>
      <c r="K3602" s="24"/>
      <c r="L3602" s="24"/>
      <c r="M3602" s="24"/>
      <c r="Q3602" s="24">
        <v>0</v>
      </c>
    </row>
    <row r="3603" spans="1:17" x14ac:dyDescent="0.25">
      <c r="A3603" s="13" t="s">
        <v>28</v>
      </c>
      <c r="B3603" s="14" t="s">
        <v>22</v>
      </c>
      <c r="C3603" s="14" t="s">
        <v>23</v>
      </c>
      <c r="D3603" s="25" t="s">
        <v>29</v>
      </c>
      <c r="E3603" s="15"/>
      <c r="F3603" s="15"/>
      <c r="G3603" s="15"/>
      <c r="H3603" s="15"/>
      <c r="I3603" s="15"/>
      <c r="J3603" s="15"/>
      <c r="K3603" s="16">
        <f>K3606</f>
        <v>1</v>
      </c>
      <c r="L3603" s="17">
        <f>L3606</f>
        <v>530.30999999999995</v>
      </c>
      <c r="M3603" s="17">
        <f>M3606</f>
        <v>530.30999999999995</v>
      </c>
      <c r="Q3603" s="17">
        <v>530.30999999999995</v>
      </c>
    </row>
    <row r="3604" spans="1:17" ht="78.75" x14ac:dyDescent="0.25">
      <c r="A3604" s="15"/>
      <c r="B3604" s="15"/>
      <c r="C3604" s="15"/>
      <c r="D3604" s="25" t="s">
        <v>30</v>
      </c>
      <c r="E3604" s="15"/>
      <c r="F3604" s="15"/>
      <c r="G3604" s="15"/>
      <c r="H3604" s="15"/>
      <c r="I3604" s="15"/>
      <c r="J3604" s="15"/>
      <c r="K3604" s="15"/>
      <c r="L3604" s="15"/>
      <c r="M3604" s="15"/>
      <c r="Q3604" s="15">
        <v>0</v>
      </c>
    </row>
    <row r="3605" spans="1:17" x14ac:dyDescent="0.25">
      <c r="A3605" s="15"/>
      <c r="B3605" s="15"/>
      <c r="C3605" s="15"/>
      <c r="D3605" s="34"/>
      <c r="E3605" s="14" t="s">
        <v>26</v>
      </c>
      <c r="F3605" s="18">
        <v>1</v>
      </c>
      <c r="G3605" s="19">
        <v>0</v>
      </c>
      <c r="H3605" s="19">
        <v>0</v>
      </c>
      <c r="I3605" s="19">
        <v>0</v>
      </c>
      <c r="J3605" s="16">
        <f>OR(F3605&lt;&gt;0,G3605&lt;&gt;0,H3605&lt;&gt;0,I3605&lt;&gt;0)*(F3605 + (F3605 = 0))*(G3605 + (G3605 = 0))*(H3605 + (H3605 = 0))*(I3605 + (I3605 = 0))</f>
        <v>1</v>
      </c>
      <c r="K3605" s="15"/>
      <c r="L3605" s="15"/>
      <c r="M3605" s="15"/>
      <c r="Q3605" s="15">
        <v>0</v>
      </c>
    </row>
    <row r="3606" spans="1:17" x14ac:dyDescent="0.25">
      <c r="A3606" s="15"/>
      <c r="B3606" s="15"/>
      <c r="C3606" s="15"/>
      <c r="D3606" s="34"/>
      <c r="E3606" s="15"/>
      <c r="F3606" s="15"/>
      <c r="G3606" s="15"/>
      <c r="H3606" s="15"/>
      <c r="I3606" s="15"/>
      <c r="J3606" s="20" t="s">
        <v>31</v>
      </c>
      <c r="K3606" s="21">
        <f>J3605</f>
        <v>1</v>
      </c>
      <c r="L3606" s="22">
        <f>+Q3606</f>
        <v>530.30999999999995</v>
      </c>
      <c r="M3606" s="23">
        <f>ROUND(K3606*L3606,2)</f>
        <v>530.30999999999995</v>
      </c>
      <c r="Q3606" s="22">
        <v>530.30999999999995</v>
      </c>
    </row>
    <row r="3607" spans="1:17" ht="0.95" customHeight="1" x14ac:dyDescent="0.25">
      <c r="A3607" s="24"/>
      <c r="B3607" s="24"/>
      <c r="C3607" s="24"/>
      <c r="D3607" s="35"/>
      <c r="E3607" s="24"/>
      <c r="F3607" s="24"/>
      <c r="G3607" s="24"/>
      <c r="H3607" s="24"/>
      <c r="I3607" s="24"/>
      <c r="J3607" s="24"/>
      <c r="K3607" s="24"/>
      <c r="L3607" s="24"/>
      <c r="M3607" s="24"/>
      <c r="Q3607" s="24">
        <v>0</v>
      </c>
    </row>
    <row r="3608" spans="1:17" ht="22.5" x14ac:dyDescent="0.25">
      <c r="A3608" s="13" t="s">
        <v>32</v>
      </c>
      <c r="B3608" s="14" t="s">
        <v>22</v>
      </c>
      <c r="C3608" s="14" t="s">
        <v>23</v>
      </c>
      <c r="D3608" s="25" t="s">
        <v>33</v>
      </c>
      <c r="E3608" s="15"/>
      <c r="F3608" s="15"/>
      <c r="G3608" s="15"/>
      <c r="H3608" s="15"/>
      <c r="I3608" s="15"/>
      <c r="J3608" s="15"/>
      <c r="K3608" s="16">
        <f>K3611</f>
        <v>1</v>
      </c>
      <c r="L3608" s="17">
        <f>L3611</f>
        <v>392.98</v>
      </c>
      <c r="M3608" s="17">
        <f>M3611</f>
        <v>392.98</v>
      </c>
      <c r="Q3608" s="17">
        <v>392.98</v>
      </c>
    </row>
    <row r="3609" spans="1:17" ht="78.75" x14ac:dyDescent="0.25">
      <c r="A3609" s="15"/>
      <c r="B3609" s="15"/>
      <c r="C3609" s="15"/>
      <c r="D3609" s="25" t="s">
        <v>34</v>
      </c>
      <c r="E3609" s="15"/>
      <c r="F3609" s="15"/>
      <c r="G3609" s="15"/>
      <c r="H3609" s="15"/>
      <c r="I3609" s="15"/>
      <c r="J3609" s="15"/>
      <c r="K3609" s="15"/>
      <c r="L3609" s="15"/>
      <c r="M3609" s="15"/>
      <c r="Q3609" s="15">
        <v>0</v>
      </c>
    </row>
    <row r="3610" spans="1:17" x14ac:dyDescent="0.25">
      <c r="A3610" s="15"/>
      <c r="B3610" s="15"/>
      <c r="C3610" s="15"/>
      <c r="D3610" s="34"/>
      <c r="E3610" s="14" t="s">
        <v>26</v>
      </c>
      <c r="F3610" s="18">
        <v>1</v>
      </c>
      <c r="G3610" s="19">
        <v>0</v>
      </c>
      <c r="H3610" s="19">
        <v>0</v>
      </c>
      <c r="I3610" s="19">
        <v>0</v>
      </c>
      <c r="J3610" s="16">
        <f>OR(F3610&lt;&gt;0,G3610&lt;&gt;0,H3610&lt;&gt;0,I3610&lt;&gt;0)*(F3610 + (F3610 = 0))*(G3610 + (G3610 = 0))*(H3610 + (H3610 = 0))*(I3610 + (I3610 = 0))</f>
        <v>1</v>
      </c>
      <c r="K3610" s="15"/>
      <c r="L3610" s="15"/>
      <c r="M3610" s="15"/>
      <c r="Q3610" s="15">
        <v>0</v>
      </c>
    </row>
    <row r="3611" spans="1:17" x14ac:dyDescent="0.25">
      <c r="A3611" s="15"/>
      <c r="B3611" s="15"/>
      <c r="C3611" s="15"/>
      <c r="D3611" s="34"/>
      <c r="E3611" s="15"/>
      <c r="F3611" s="15"/>
      <c r="G3611" s="15"/>
      <c r="H3611" s="15"/>
      <c r="I3611" s="15"/>
      <c r="J3611" s="20" t="s">
        <v>35</v>
      </c>
      <c r="K3611" s="21">
        <f>J3610</f>
        <v>1</v>
      </c>
      <c r="L3611" s="22">
        <f>+Q3611</f>
        <v>392.98</v>
      </c>
      <c r="M3611" s="23">
        <f>ROUND(K3611*L3611,2)</f>
        <v>392.98</v>
      </c>
      <c r="Q3611" s="22">
        <v>392.98</v>
      </c>
    </row>
    <row r="3612" spans="1:17" ht="0.95" customHeight="1" x14ac:dyDescent="0.25">
      <c r="A3612" s="24"/>
      <c r="B3612" s="24"/>
      <c r="C3612" s="24"/>
      <c r="D3612" s="35"/>
      <c r="E3612" s="24"/>
      <c r="F3612" s="24"/>
      <c r="G3612" s="24"/>
      <c r="H3612" s="24"/>
      <c r="I3612" s="24"/>
      <c r="J3612" s="24"/>
      <c r="K3612" s="24"/>
      <c r="L3612" s="24"/>
      <c r="M3612" s="24"/>
      <c r="Q3612" s="24">
        <v>0</v>
      </c>
    </row>
    <row r="3613" spans="1:17" ht="22.5" x14ac:dyDescent="0.25">
      <c r="A3613" s="13" t="s">
        <v>36</v>
      </c>
      <c r="B3613" s="14" t="s">
        <v>22</v>
      </c>
      <c r="C3613" s="14" t="s">
        <v>23</v>
      </c>
      <c r="D3613" s="25" t="s">
        <v>37</v>
      </c>
      <c r="E3613" s="15"/>
      <c r="F3613" s="15"/>
      <c r="G3613" s="15"/>
      <c r="H3613" s="15"/>
      <c r="I3613" s="15"/>
      <c r="J3613" s="15"/>
      <c r="K3613" s="16">
        <f>K3616</f>
        <v>10</v>
      </c>
      <c r="L3613" s="17">
        <f>L3616</f>
        <v>187.43</v>
      </c>
      <c r="M3613" s="17">
        <f>M3616</f>
        <v>1874.3</v>
      </c>
      <c r="Q3613" s="17">
        <v>187.43</v>
      </c>
    </row>
    <row r="3614" spans="1:17" ht="78.75" x14ac:dyDescent="0.25">
      <c r="A3614" s="15"/>
      <c r="B3614" s="15"/>
      <c r="C3614" s="15"/>
      <c r="D3614" s="25" t="s">
        <v>38</v>
      </c>
      <c r="E3614" s="15"/>
      <c r="F3614" s="15"/>
      <c r="G3614" s="15"/>
      <c r="H3614" s="15"/>
      <c r="I3614" s="15"/>
      <c r="J3614" s="15"/>
      <c r="K3614" s="15"/>
      <c r="L3614" s="15"/>
      <c r="M3614" s="15"/>
      <c r="Q3614" s="15">
        <v>0</v>
      </c>
    </row>
    <row r="3615" spans="1:17" x14ac:dyDescent="0.25">
      <c r="A3615" s="15"/>
      <c r="B3615" s="15"/>
      <c r="C3615" s="15"/>
      <c r="D3615" s="34"/>
      <c r="E3615" s="14" t="s">
        <v>39</v>
      </c>
      <c r="F3615" s="18">
        <v>10</v>
      </c>
      <c r="G3615" s="19">
        <v>0</v>
      </c>
      <c r="H3615" s="19">
        <v>0</v>
      </c>
      <c r="I3615" s="19">
        <v>0</v>
      </c>
      <c r="J3615" s="16">
        <f>OR(F3615&lt;&gt;0,G3615&lt;&gt;0,H3615&lt;&gt;0,I3615&lt;&gt;0)*(F3615 + (F3615 = 0))*(G3615 + (G3615 = 0))*(H3615 + (H3615 = 0))*(I3615 + (I3615 = 0))</f>
        <v>10</v>
      </c>
      <c r="K3615" s="15"/>
      <c r="L3615" s="15"/>
      <c r="M3615" s="15"/>
      <c r="Q3615" s="15">
        <v>0</v>
      </c>
    </row>
    <row r="3616" spans="1:17" x14ac:dyDescent="0.25">
      <c r="A3616" s="15"/>
      <c r="B3616" s="15"/>
      <c r="C3616" s="15"/>
      <c r="D3616" s="34"/>
      <c r="E3616" s="15"/>
      <c r="F3616" s="15"/>
      <c r="G3616" s="15"/>
      <c r="H3616" s="15"/>
      <c r="I3616" s="15"/>
      <c r="J3616" s="20" t="s">
        <v>40</v>
      </c>
      <c r="K3616" s="21">
        <f>J3615</f>
        <v>10</v>
      </c>
      <c r="L3616" s="22">
        <f>+Q3616</f>
        <v>187.43</v>
      </c>
      <c r="M3616" s="23">
        <f>ROUND(K3616*L3616,2)</f>
        <v>1874.3</v>
      </c>
      <c r="Q3616" s="22">
        <v>187.43</v>
      </c>
    </row>
    <row r="3617" spans="1:17" ht="0.95" customHeight="1" x14ac:dyDescent="0.25">
      <c r="A3617" s="24"/>
      <c r="B3617" s="24"/>
      <c r="C3617" s="24"/>
      <c r="D3617" s="35"/>
      <c r="E3617" s="24"/>
      <c r="F3617" s="24"/>
      <c r="G3617" s="24"/>
      <c r="H3617" s="24"/>
      <c r="I3617" s="24"/>
      <c r="J3617" s="24"/>
      <c r="K3617" s="24"/>
      <c r="L3617" s="24"/>
      <c r="M3617" s="24"/>
      <c r="Q3617" s="24">
        <v>0</v>
      </c>
    </row>
    <row r="3618" spans="1:17" ht="22.5" x14ac:dyDescent="0.25">
      <c r="A3618" s="13" t="s">
        <v>41</v>
      </c>
      <c r="B3618" s="14" t="s">
        <v>22</v>
      </c>
      <c r="C3618" s="14" t="s">
        <v>23</v>
      </c>
      <c r="D3618" s="25" t="s">
        <v>42</v>
      </c>
      <c r="E3618" s="15"/>
      <c r="F3618" s="15"/>
      <c r="G3618" s="15"/>
      <c r="H3618" s="15"/>
      <c r="I3618" s="15"/>
      <c r="J3618" s="15"/>
      <c r="K3618" s="16">
        <f>K3621</f>
        <v>1</v>
      </c>
      <c r="L3618" s="17">
        <f>L3621</f>
        <v>392.98</v>
      </c>
      <c r="M3618" s="17">
        <f>M3621</f>
        <v>392.98</v>
      </c>
      <c r="Q3618" s="17">
        <v>392.98</v>
      </c>
    </row>
    <row r="3619" spans="1:17" ht="78.75" x14ac:dyDescent="0.25">
      <c r="A3619" s="15"/>
      <c r="B3619" s="15"/>
      <c r="C3619" s="15"/>
      <c r="D3619" s="25" t="s">
        <v>43</v>
      </c>
      <c r="E3619" s="15"/>
      <c r="F3619" s="15"/>
      <c r="G3619" s="15"/>
      <c r="H3619" s="15"/>
      <c r="I3619" s="15"/>
      <c r="J3619" s="15"/>
      <c r="K3619" s="15"/>
      <c r="L3619" s="15"/>
      <c r="M3619" s="15"/>
      <c r="Q3619" s="15">
        <v>0</v>
      </c>
    </row>
    <row r="3620" spans="1:17" x14ac:dyDescent="0.25">
      <c r="A3620" s="15"/>
      <c r="B3620" s="15"/>
      <c r="C3620" s="15"/>
      <c r="D3620" s="34"/>
      <c r="E3620" s="14" t="s">
        <v>44</v>
      </c>
      <c r="F3620" s="18">
        <v>1</v>
      </c>
      <c r="G3620" s="22">
        <v>0</v>
      </c>
      <c r="H3620" s="22">
        <v>0</v>
      </c>
      <c r="I3620" s="22">
        <v>0</v>
      </c>
      <c r="J3620" s="17">
        <f>OR(F3620&lt;&gt;0,G3620&lt;&gt;0,H3620&lt;&gt;0,I3620&lt;&gt;0)*(F3620 + (F3620 = 0))*(G3620 + (G3620 = 0))*(H3620 + (H3620 = 0))*(I3620 + (I3620 = 0))</f>
        <v>1</v>
      </c>
      <c r="K3620" s="15"/>
      <c r="L3620" s="15"/>
      <c r="M3620" s="15"/>
      <c r="Q3620" s="15">
        <v>0</v>
      </c>
    </row>
    <row r="3621" spans="1:17" x14ac:dyDescent="0.25">
      <c r="A3621" s="15"/>
      <c r="B3621" s="15"/>
      <c r="C3621" s="15"/>
      <c r="D3621" s="34"/>
      <c r="E3621" s="15"/>
      <c r="F3621" s="15"/>
      <c r="G3621" s="15"/>
      <c r="H3621" s="15"/>
      <c r="I3621" s="15"/>
      <c r="J3621" s="20" t="s">
        <v>45</v>
      </c>
      <c r="K3621" s="21">
        <f>J3620*1</f>
        <v>1</v>
      </c>
      <c r="L3621" s="22">
        <f>+Q3621</f>
        <v>392.98</v>
      </c>
      <c r="M3621" s="23">
        <f>ROUND(K3621*L3621,2)</f>
        <v>392.98</v>
      </c>
      <c r="Q3621" s="22">
        <v>392.98</v>
      </c>
    </row>
    <row r="3622" spans="1:17" ht="0.95" customHeight="1" x14ac:dyDescent="0.25">
      <c r="A3622" s="24"/>
      <c r="B3622" s="24"/>
      <c r="C3622" s="24"/>
      <c r="D3622" s="35"/>
      <c r="E3622" s="24"/>
      <c r="F3622" s="24"/>
      <c r="G3622" s="24"/>
      <c r="H3622" s="24"/>
      <c r="I3622" s="24"/>
      <c r="J3622" s="24"/>
      <c r="K3622" s="24"/>
      <c r="L3622" s="24"/>
      <c r="M3622" s="24"/>
      <c r="Q3622" s="24">
        <v>0</v>
      </c>
    </row>
    <row r="3623" spans="1:17" x14ac:dyDescent="0.25">
      <c r="A3623" s="13" t="s">
        <v>46</v>
      </c>
      <c r="B3623" s="14" t="s">
        <v>22</v>
      </c>
      <c r="C3623" s="14" t="s">
        <v>47</v>
      </c>
      <c r="D3623" s="25" t="s">
        <v>48</v>
      </c>
      <c r="E3623" s="15"/>
      <c r="F3623" s="15"/>
      <c r="G3623" s="15"/>
      <c r="H3623" s="15"/>
      <c r="I3623" s="15"/>
      <c r="J3623" s="15"/>
      <c r="K3623" s="16">
        <f>K3641</f>
        <v>55</v>
      </c>
      <c r="L3623" s="17">
        <f>L3641</f>
        <v>29.11</v>
      </c>
      <c r="M3623" s="17">
        <f>M3641</f>
        <v>1601.05</v>
      </c>
      <c r="Q3623" s="17">
        <v>29.11</v>
      </c>
    </row>
    <row r="3624" spans="1:17" ht="56.25" x14ac:dyDescent="0.25">
      <c r="A3624" s="15"/>
      <c r="B3624" s="15"/>
      <c r="C3624" s="15"/>
      <c r="D3624" s="25" t="s">
        <v>49</v>
      </c>
      <c r="E3624" s="15"/>
      <c r="F3624" s="15"/>
      <c r="G3624" s="15"/>
      <c r="H3624" s="15"/>
      <c r="I3624" s="15"/>
      <c r="J3624" s="15"/>
      <c r="K3624" s="15"/>
      <c r="L3624" s="15"/>
      <c r="M3624" s="15"/>
      <c r="Q3624" s="15">
        <v>0</v>
      </c>
    </row>
    <row r="3625" spans="1:17" x14ac:dyDescent="0.25">
      <c r="A3625" s="15"/>
      <c r="B3625" s="15"/>
      <c r="C3625" s="15"/>
      <c r="D3625" s="34"/>
      <c r="E3625" s="14" t="s">
        <v>50</v>
      </c>
      <c r="F3625" s="18"/>
      <c r="G3625" s="22"/>
      <c r="H3625" s="22"/>
      <c r="I3625" s="22"/>
      <c r="J3625" s="17">
        <f t="shared" ref="J3625:J3640" si="69">OR(F3625&lt;&gt;0,G3625&lt;&gt;0,H3625&lt;&gt;0,I3625&lt;&gt;0)*(F3625 + (F3625 = 0))*(G3625 + (G3625 = 0))*(H3625 + (H3625 = 0))*(I3625 + (I3625 = 0))</f>
        <v>0</v>
      </c>
      <c r="K3625" s="15"/>
      <c r="L3625" s="15"/>
      <c r="M3625" s="15"/>
      <c r="Q3625" s="15">
        <v>0</v>
      </c>
    </row>
    <row r="3626" spans="1:17" x14ac:dyDescent="0.25">
      <c r="A3626" s="15"/>
      <c r="B3626" s="15"/>
      <c r="C3626" s="15"/>
      <c r="D3626" s="34"/>
      <c r="E3626" s="14" t="s">
        <v>1086</v>
      </c>
      <c r="F3626" s="18"/>
      <c r="G3626" s="22"/>
      <c r="H3626" s="22"/>
      <c r="I3626" s="22"/>
      <c r="J3626" s="17">
        <f t="shared" si="69"/>
        <v>0</v>
      </c>
      <c r="K3626" s="15"/>
      <c r="L3626" s="15"/>
      <c r="M3626" s="15"/>
      <c r="Q3626" s="15">
        <v>0</v>
      </c>
    </row>
    <row r="3627" spans="1:17" x14ac:dyDescent="0.25">
      <c r="A3627" s="15"/>
      <c r="B3627" s="15"/>
      <c r="C3627" s="15"/>
      <c r="D3627" s="34"/>
      <c r="E3627" s="14" t="s">
        <v>52</v>
      </c>
      <c r="F3627" s="18">
        <v>5</v>
      </c>
      <c r="G3627" s="22">
        <v>2</v>
      </c>
      <c r="H3627" s="22">
        <v>0</v>
      </c>
      <c r="I3627" s="22">
        <v>0</v>
      </c>
      <c r="J3627" s="17">
        <f t="shared" si="69"/>
        <v>10</v>
      </c>
      <c r="K3627" s="15"/>
      <c r="L3627" s="15"/>
      <c r="M3627" s="15"/>
      <c r="Q3627" s="15">
        <v>0</v>
      </c>
    </row>
    <row r="3628" spans="1:17" x14ac:dyDescent="0.25">
      <c r="A3628" s="15"/>
      <c r="B3628" s="15"/>
      <c r="C3628" s="15"/>
      <c r="D3628" s="34"/>
      <c r="E3628" s="14" t="s">
        <v>53</v>
      </c>
      <c r="F3628" s="18">
        <v>2</v>
      </c>
      <c r="G3628" s="22">
        <v>5</v>
      </c>
      <c r="H3628" s="22">
        <v>0</v>
      </c>
      <c r="I3628" s="22">
        <v>0</v>
      </c>
      <c r="J3628" s="17">
        <f t="shared" si="69"/>
        <v>10</v>
      </c>
      <c r="K3628" s="15"/>
      <c r="L3628" s="15"/>
      <c r="M3628" s="15"/>
      <c r="Q3628" s="15">
        <v>0</v>
      </c>
    </row>
    <row r="3629" spans="1:17" x14ac:dyDescent="0.25">
      <c r="A3629" s="15"/>
      <c r="B3629" s="15"/>
      <c r="C3629" s="15"/>
      <c r="D3629" s="34"/>
      <c r="E3629" s="14" t="s">
        <v>933</v>
      </c>
      <c r="F3629" s="18">
        <v>1</v>
      </c>
      <c r="G3629" s="22">
        <v>3</v>
      </c>
      <c r="H3629" s="22">
        <v>0</v>
      </c>
      <c r="I3629" s="22">
        <v>0</v>
      </c>
      <c r="J3629" s="17">
        <f t="shared" si="69"/>
        <v>3</v>
      </c>
      <c r="K3629" s="15"/>
      <c r="L3629" s="15"/>
      <c r="M3629" s="15"/>
      <c r="Q3629" s="15">
        <v>0</v>
      </c>
    </row>
    <row r="3630" spans="1:17" x14ac:dyDescent="0.25">
      <c r="A3630" s="15"/>
      <c r="B3630" s="15"/>
      <c r="C3630" s="15"/>
      <c r="D3630" s="34"/>
      <c r="E3630" s="14" t="s">
        <v>864</v>
      </c>
      <c r="F3630" s="18">
        <v>1</v>
      </c>
      <c r="G3630" s="22">
        <v>2</v>
      </c>
      <c r="H3630" s="22">
        <v>0</v>
      </c>
      <c r="I3630" s="22">
        <v>0</v>
      </c>
      <c r="J3630" s="17">
        <f t="shared" si="69"/>
        <v>2</v>
      </c>
      <c r="K3630" s="15"/>
      <c r="L3630" s="15"/>
      <c r="M3630" s="15"/>
      <c r="Q3630" s="15">
        <v>0</v>
      </c>
    </row>
    <row r="3631" spans="1:17" x14ac:dyDescent="0.25">
      <c r="A3631" s="15"/>
      <c r="B3631" s="15"/>
      <c r="C3631" s="15"/>
      <c r="D3631" s="34"/>
      <c r="E3631" s="14" t="s">
        <v>1087</v>
      </c>
      <c r="F3631" s="18"/>
      <c r="G3631" s="22"/>
      <c r="H3631" s="22"/>
      <c r="I3631" s="22"/>
      <c r="J3631" s="17">
        <f t="shared" si="69"/>
        <v>0</v>
      </c>
      <c r="K3631" s="15"/>
      <c r="L3631" s="15"/>
      <c r="M3631" s="15"/>
      <c r="Q3631" s="15">
        <v>0</v>
      </c>
    </row>
    <row r="3632" spans="1:17" x14ac:dyDescent="0.25">
      <c r="A3632" s="15"/>
      <c r="B3632" s="15"/>
      <c r="C3632" s="15"/>
      <c r="D3632" s="34"/>
      <c r="E3632" s="14" t="s">
        <v>52</v>
      </c>
      <c r="F3632" s="18">
        <v>2</v>
      </c>
      <c r="G3632" s="22">
        <v>2</v>
      </c>
      <c r="H3632" s="22">
        <v>0</v>
      </c>
      <c r="I3632" s="22">
        <v>0</v>
      </c>
      <c r="J3632" s="17">
        <f t="shared" si="69"/>
        <v>4</v>
      </c>
      <c r="K3632" s="15"/>
      <c r="L3632" s="15"/>
      <c r="M3632" s="15"/>
      <c r="Q3632" s="15">
        <v>0</v>
      </c>
    </row>
    <row r="3633" spans="1:17" x14ac:dyDescent="0.25">
      <c r="A3633" s="15"/>
      <c r="B3633" s="15"/>
      <c r="C3633" s="15"/>
      <c r="D3633" s="34"/>
      <c r="E3633" s="14" t="s">
        <v>53</v>
      </c>
      <c r="F3633" s="18">
        <v>2</v>
      </c>
      <c r="G3633" s="22">
        <v>5</v>
      </c>
      <c r="H3633" s="22">
        <v>0</v>
      </c>
      <c r="I3633" s="22">
        <v>0</v>
      </c>
      <c r="J3633" s="17">
        <f t="shared" si="69"/>
        <v>10</v>
      </c>
      <c r="K3633" s="15"/>
      <c r="L3633" s="15"/>
      <c r="M3633" s="15"/>
      <c r="Q3633" s="15">
        <v>0</v>
      </c>
    </row>
    <row r="3634" spans="1:17" x14ac:dyDescent="0.25">
      <c r="A3634" s="15"/>
      <c r="B3634" s="15"/>
      <c r="C3634" s="15"/>
      <c r="D3634" s="34"/>
      <c r="E3634" s="14" t="s">
        <v>933</v>
      </c>
      <c r="F3634" s="18"/>
      <c r="G3634" s="22"/>
      <c r="H3634" s="22"/>
      <c r="I3634" s="22"/>
      <c r="J3634" s="17">
        <f t="shared" si="69"/>
        <v>0</v>
      </c>
      <c r="K3634" s="15"/>
      <c r="L3634" s="15"/>
      <c r="M3634" s="15"/>
      <c r="Q3634" s="15">
        <v>0</v>
      </c>
    </row>
    <row r="3635" spans="1:17" x14ac:dyDescent="0.25">
      <c r="A3635" s="15"/>
      <c r="B3635" s="15"/>
      <c r="C3635" s="15"/>
      <c r="D3635" s="34"/>
      <c r="E3635" s="14" t="s">
        <v>864</v>
      </c>
      <c r="F3635" s="18">
        <v>1</v>
      </c>
      <c r="G3635" s="22">
        <v>2</v>
      </c>
      <c r="H3635" s="22">
        <v>0</v>
      </c>
      <c r="I3635" s="22">
        <v>0</v>
      </c>
      <c r="J3635" s="17">
        <f t="shared" si="69"/>
        <v>2</v>
      </c>
      <c r="K3635" s="15"/>
      <c r="L3635" s="15"/>
      <c r="M3635" s="15"/>
      <c r="Q3635" s="15">
        <v>0</v>
      </c>
    </row>
    <row r="3636" spans="1:17" x14ac:dyDescent="0.25">
      <c r="A3636" s="15"/>
      <c r="B3636" s="15"/>
      <c r="C3636" s="15"/>
      <c r="D3636" s="34"/>
      <c r="E3636" s="14" t="s">
        <v>1088</v>
      </c>
      <c r="F3636" s="18"/>
      <c r="G3636" s="22"/>
      <c r="H3636" s="22"/>
      <c r="I3636" s="22"/>
      <c r="J3636" s="17">
        <f t="shared" si="69"/>
        <v>0</v>
      </c>
      <c r="K3636" s="15"/>
      <c r="L3636" s="15"/>
      <c r="M3636" s="15"/>
      <c r="Q3636" s="15">
        <v>0</v>
      </c>
    </row>
    <row r="3637" spans="1:17" x14ac:dyDescent="0.25">
      <c r="A3637" s="15"/>
      <c r="B3637" s="15"/>
      <c r="C3637" s="15"/>
      <c r="D3637" s="34"/>
      <c r="E3637" s="14" t="s">
        <v>52</v>
      </c>
      <c r="F3637" s="18">
        <v>5</v>
      </c>
      <c r="G3637" s="22">
        <v>2</v>
      </c>
      <c r="H3637" s="22">
        <v>0</v>
      </c>
      <c r="I3637" s="22">
        <v>0</v>
      </c>
      <c r="J3637" s="17">
        <f t="shared" si="69"/>
        <v>10</v>
      </c>
      <c r="K3637" s="15"/>
      <c r="L3637" s="15"/>
      <c r="M3637" s="15"/>
      <c r="Q3637" s="15">
        <v>0</v>
      </c>
    </row>
    <row r="3638" spans="1:17" x14ac:dyDescent="0.25">
      <c r="A3638" s="15"/>
      <c r="B3638" s="15"/>
      <c r="C3638" s="15"/>
      <c r="D3638" s="34"/>
      <c r="E3638" s="14" t="s">
        <v>53</v>
      </c>
      <c r="F3638" s="18">
        <v>1</v>
      </c>
      <c r="G3638" s="22">
        <v>2</v>
      </c>
      <c r="H3638" s="22">
        <v>0</v>
      </c>
      <c r="I3638" s="22">
        <v>0</v>
      </c>
      <c r="J3638" s="17">
        <f t="shared" si="69"/>
        <v>2</v>
      </c>
      <c r="K3638" s="15"/>
      <c r="L3638" s="15"/>
      <c r="M3638" s="15"/>
      <c r="Q3638" s="15">
        <v>0</v>
      </c>
    </row>
    <row r="3639" spans="1:17" x14ac:dyDescent="0.25">
      <c r="A3639" s="15"/>
      <c r="B3639" s="15"/>
      <c r="C3639" s="15"/>
      <c r="D3639" s="34"/>
      <c r="E3639" s="14" t="s">
        <v>864</v>
      </c>
      <c r="F3639" s="18">
        <v>1</v>
      </c>
      <c r="G3639" s="22">
        <v>2</v>
      </c>
      <c r="H3639" s="22">
        <v>0</v>
      </c>
      <c r="I3639" s="22">
        <v>0</v>
      </c>
      <c r="J3639" s="17">
        <f t="shared" si="69"/>
        <v>2</v>
      </c>
      <c r="K3639" s="15"/>
      <c r="L3639" s="15"/>
      <c r="M3639" s="15"/>
      <c r="Q3639" s="15">
        <v>0</v>
      </c>
    </row>
    <row r="3640" spans="1:17" x14ac:dyDescent="0.25">
      <c r="A3640" s="15"/>
      <c r="B3640" s="15"/>
      <c r="C3640" s="15"/>
      <c r="D3640" s="34"/>
      <c r="E3640" s="14" t="s">
        <v>17</v>
      </c>
      <c r="F3640" s="18"/>
      <c r="G3640" s="22"/>
      <c r="H3640" s="22"/>
      <c r="I3640" s="22"/>
      <c r="J3640" s="17">
        <f t="shared" si="69"/>
        <v>0</v>
      </c>
      <c r="K3640" s="15"/>
      <c r="L3640" s="15"/>
      <c r="M3640" s="15"/>
      <c r="Q3640" s="15">
        <v>0</v>
      </c>
    </row>
    <row r="3641" spans="1:17" x14ac:dyDescent="0.25">
      <c r="A3641" s="15"/>
      <c r="B3641" s="15"/>
      <c r="C3641" s="15"/>
      <c r="D3641" s="34"/>
      <c r="E3641" s="15"/>
      <c r="F3641" s="15"/>
      <c r="G3641" s="15"/>
      <c r="H3641" s="15"/>
      <c r="I3641" s="15"/>
      <c r="J3641" s="20" t="s">
        <v>57</v>
      </c>
      <c r="K3641" s="21">
        <f>SUM(J3625:J3640)</f>
        <v>55</v>
      </c>
      <c r="L3641" s="22">
        <f>+Q3641</f>
        <v>29.11</v>
      </c>
      <c r="M3641" s="23">
        <f>ROUND(K3641*L3641,2)</f>
        <v>1601.05</v>
      </c>
      <c r="Q3641" s="22">
        <v>29.11</v>
      </c>
    </row>
    <row r="3642" spans="1:17" ht="0.95" customHeight="1" x14ac:dyDescent="0.25">
      <c r="A3642" s="24"/>
      <c r="B3642" s="24"/>
      <c r="C3642" s="24"/>
      <c r="D3642" s="35"/>
      <c r="E3642" s="24"/>
      <c r="F3642" s="24"/>
      <c r="G3642" s="24"/>
      <c r="H3642" s="24"/>
      <c r="I3642" s="24"/>
      <c r="J3642" s="24"/>
      <c r="K3642" s="24"/>
      <c r="L3642" s="24"/>
      <c r="M3642" s="24"/>
      <c r="Q3642" s="24">
        <v>0</v>
      </c>
    </row>
    <row r="3643" spans="1:17" x14ac:dyDescent="0.25">
      <c r="A3643" s="13" t="s">
        <v>58</v>
      </c>
      <c r="B3643" s="14" t="s">
        <v>22</v>
      </c>
      <c r="C3643" s="14" t="s">
        <v>23</v>
      </c>
      <c r="D3643" s="25" t="s">
        <v>59</v>
      </c>
      <c r="E3643" s="15"/>
      <c r="F3643" s="15"/>
      <c r="G3643" s="15"/>
      <c r="H3643" s="15"/>
      <c r="I3643" s="15"/>
      <c r="J3643" s="15"/>
      <c r="K3643" s="16">
        <f>K3647</f>
        <v>1</v>
      </c>
      <c r="L3643" s="17">
        <f>L3647</f>
        <v>364.39</v>
      </c>
      <c r="M3643" s="17">
        <f>M3647</f>
        <v>364.39</v>
      </c>
      <c r="Q3643" s="17">
        <v>364.39</v>
      </c>
    </row>
    <row r="3644" spans="1:17" ht="90" x14ac:dyDescent="0.25">
      <c r="A3644" s="15"/>
      <c r="B3644" s="15"/>
      <c r="C3644" s="15"/>
      <c r="D3644" s="25" t="s">
        <v>60</v>
      </c>
      <c r="E3644" s="15"/>
      <c r="F3644" s="15"/>
      <c r="G3644" s="15"/>
      <c r="H3644" s="15"/>
      <c r="I3644" s="15"/>
      <c r="J3644" s="15"/>
      <c r="K3644" s="15"/>
      <c r="L3644" s="15"/>
      <c r="M3644" s="15"/>
      <c r="Q3644" s="15">
        <v>0</v>
      </c>
    </row>
    <row r="3645" spans="1:17" x14ac:dyDescent="0.25">
      <c r="A3645" s="15"/>
      <c r="B3645" s="15"/>
      <c r="C3645" s="15"/>
      <c r="D3645" s="34"/>
      <c r="E3645" s="14" t="s">
        <v>61</v>
      </c>
      <c r="F3645" s="18"/>
      <c r="G3645" s="22"/>
      <c r="H3645" s="22"/>
      <c r="I3645" s="22"/>
      <c r="J3645" s="17">
        <f>OR(F3645&lt;&gt;0,G3645&lt;&gt;0,H3645&lt;&gt;0,I3645&lt;&gt;0)*(F3645 + (F3645 = 0))*(G3645 + (G3645 = 0))*(H3645 + (H3645 = 0))*(I3645 + (I3645 = 0))</f>
        <v>0</v>
      </c>
      <c r="K3645" s="15"/>
      <c r="L3645" s="15"/>
      <c r="M3645" s="15"/>
      <c r="Q3645" s="15">
        <v>0</v>
      </c>
    </row>
    <row r="3646" spans="1:17" x14ac:dyDescent="0.25">
      <c r="A3646" s="15"/>
      <c r="B3646" s="15"/>
      <c r="C3646" s="15"/>
      <c r="D3646" s="34"/>
      <c r="E3646" s="14" t="s">
        <v>1089</v>
      </c>
      <c r="F3646" s="18">
        <v>1</v>
      </c>
      <c r="G3646" s="22">
        <v>0</v>
      </c>
      <c r="H3646" s="22">
        <v>0</v>
      </c>
      <c r="I3646" s="22">
        <v>0</v>
      </c>
      <c r="J3646" s="17">
        <f>OR(F3646&lt;&gt;0,G3646&lt;&gt;0,H3646&lt;&gt;0,I3646&lt;&gt;0)*(F3646 + (F3646 = 0))*(G3646 + (G3646 = 0))*(H3646 + (H3646 = 0))*(I3646 + (I3646 = 0))</f>
        <v>1</v>
      </c>
      <c r="K3646" s="15"/>
      <c r="L3646" s="15"/>
      <c r="M3646" s="15"/>
      <c r="Q3646" s="15">
        <v>0</v>
      </c>
    </row>
    <row r="3647" spans="1:17" x14ac:dyDescent="0.25">
      <c r="A3647" s="15"/>
      <c r="B3647" s="15"/>
      <c r="C3647" s="15"/>
      <c r="D3647" s="34"/>
      <c r="E3647" s="15"/>
      <c r="F3647" s="15"/>
      <c r="G3647" s="15"/>
      <c r="H3647" s="15"/>
      <c r="I3647" s="15"/>
      <c r="J3647" s="20" t="s">
        <v>63</v>
      </c>
      <c r="K3647" s="21">
        <f>SUM(J3645:J3646)</f>
        <v>1</v>
      </c>
      <c r="L3647" s="22">
        <f>+Q3647</f>
        <v>364.39</v>
      </c>
      <c r="M3647" s="23">
        <f>ROUND(K3647*L3647,2)</f>
        <v>364.39</v>
      </c>
      <c r="Q3647" s="22">
        <v>364.39</v>
      </c>
    </row>
    <row r="3648" spans="1:17" ht="0.95" customHeight="1" x14ac:dyDescent="0.25">
      <c r="A3648" s="24"/>
      <c r="B3648" s="24"/>
      <c r="C3648" s="24"/>
      <c r="D3648" s="35"/>
      <c r="E3648" s="24"/>
      <c r="F3648" s="24"/>
      <c r="G3648" s="24"/>
      <c r="H3648" s="24"/>
      <c r="I3648" s="24"/>
      <c r="J3648" s="24"/>
      <c r="K3648" s="24"/>
      <c r="L3648" s="24"/>
      <c r="M3648" s="24"/>
      <c r="Q3648" s="24">
        <v>0</v>
      </c>
    </row>
    <row r="3649" spans="1:17" x14ac:dyDescent="0.25">
      <c r="A3649" s="13" t="s">
        <v>64</v>
      </c>
      <c r="B3649" s="14" t="s">
        <v>22</v>
      </c>
      <c r="C3649" s="14" t="s">
        <v>47</v>
      </c>
      <c r="D3649" s="25" t="s">
        <v>65</v>
      </c>
      <c r="E3649" s="15"/>
      <c r="F3649" s="15"/>
      <c r="G3649" s="15"/>
      <c r="H3649" s="15"/>
      <c r="I3649" s="15"/>
      <c r="J3649" s="15"/>
      <c r="K3649" s="16">
        <f>K3653</f>
        <v>233</v>
      </c>
      <c r="L3649" s="17">
        <f>L3653</f>
        <v>4.5999999999999996</v>
      </c>
      <c r="M3649" s="17">
        <f>M3653</f>
        <v>1071.8</v>
      </c>
      <c r="Q3649" s="17">
        <v>4.5999999999999996</v>
      </c>
    </row>
    <row r="3650" spans="1:17" ht="90" x14ac:dyDescent="0.25">
      <c r="A3650" s="15"/>
      <c r="B3650" s="15"/>
      <c r="C3650" s="15"/>
      <c r="D3650" s="25" t="s">
        <v>66</v>
      </c>
      <c r="E3650" s="15"/>
      <c r="F3650" s="15"/>
      <c r="G3650" s="15"/>
      <c r="H3650" s="15"/>
      <c r="I3650" s="15"/>
      <c r="J3650" s="15"/>
      <c r="K3650" s="15"/>
      <c r="L3650" s="15"/>
      <c r="M3650" s="15"/>
      <c r="Q3650" s="15">
        <v>0</v>
      </c>
    </row>
    <row r="3651" spans="1:17" x14ac:dyDescent="0.25">
      <c r="A3651" s="15"/>
      <c r="B3651" s="15"/>
      <c r="C3651" s="15"/>
      <c r="D3651" s="34"/>
      <c r="E3651" s="14" t="s">
        <v>563</v>
      </c>
      <c r="F3651" s="18"/>
      <c r="G3651" s="22"/>
      <c r="H3651" s="22"/>
      <c r="I3651" s="22"/>
      <c r="J3651" s="17">
        <f>OR(F3651&lt;&gt;0,G3651&lt;&gt;0,H3651&lt;&gt;0,I3651&lt;&gt;0)*(F3651 + (F3651 = 0))*(G3651 + (G3651 = 0))*(H3651 + (H3651 = 0))*(I3651 + (I3651 = 0))</f>
        <v>0</v>
      </c>
      <c r="K3651" s="15"/>
      <c r="L3651" s="15"/>
      <c r="M3651" s="15"/>
      <c r="Q3651" s="15">
        <v>0</v>
      </c>
    </row>
    <row r="3652" spans="1:17" x14ac:dyDescent="0.25">
      <c r="A3652" s="15"/>
      <c r="B3652" s="15"/>
      <c r="C3652" s="15"/>
      <c r="D3652" s="34"/>
      <c r="E3652" s="14" t="s">
        <v>1090</v>
      </c>
      <c r="F3652" s="18">
        <v>1</v>
      </c>
      <c r="G3652" s="22">
        <v>233</v>
      </c>
      <c r="H3652" s="22">
        <v>0</v>
      </c>
      <c r="I3652" s="22">
        <v>0</v>
      </c>
      <c r="J3652" s="17">
        <f>OR(F3652&lt;&gt;0,G3652&lt;&gt;0,H3652&lt;&gt;0,I3652&lt;&gt;0)*(F3652 + (F3652 = 0))*(G3652 + (G3652 = 0))*(H3652 + (H3652 = 0))*(I3652 + (I3652 = 0))</f>
        <v>233</v>
      </c>
      <c r="K3652" s="15"/>
      <c r="L3652" s="15"/>
      <c r="M3652" s="15"/>
      <c r="Q3652" s="15">
        <v>0</v>
      </c>
    </row>
    <row r="3653" spans="1:17" x14ac:dyDescent="0.25">
      <c r="A3653" s="15"/>
      <c r="B3653" s="15"/>
      <c r="C3653" s="15"/>
      <c r="D3653" s="34"/>
      <c r="E3653" s="15"/>
      <c r="F3653" s="15"/>
      <c r="G3653" s="15"/>
      <c r="H3653" s="15"/>
      <c r="I3653" s="15"/>
      <c r="J3653" s="20" t="s">
        <v>69</v>
      </c>
      <c r="K3653" s="21">
        <f>SUM(J3651:J3652)</f>
        <v>233</v>
      </c>
      <c r="L3653" s="22">
        <f>+Q3653</f>
        <v>4.5999999999999996</v>
      </c>
      <c r="M3653" s="23">
        <f>ROUND(K3653*L3653,2)</f>
        <v>1071.8</v>
      </c>
      <c r="Q3653" s="22">
        <v>4.5999999999999996</v>
      </c>
    </row>
    <row r="3654" spans="1:17" ht="0.95" customHeight="1" x14ac:dyDescent="0.25">
      <c r="A3654" s="24"/>
      <c r="B3654" s="24"/>
      <c r="C3654" s="24"/>
      <c r="D3654" s="35"/>
      <c r="E3654" s="24"/>
      <c r="F3654" s="24"/>
      <c r="G3654" s="24"/>
      <c r="H3654" s="24"/>
      <c r="I3654" s="24"/>
      <c r="J3654" s="24"/>
      <c r="K3654" s="24"/>
      <c r="L3654" s="24"/>
      <c r="M3654" s="24"/>
      <c r="Q3654" s="24">
        <v>0</v>
      </c>
    </row>
    <row r="3655" spans="1:17" ht="22.5" x14ac:dyDescent="0.25">
      <c r="A3655" s="13" t="s">
        <v>565</v>
      </c>
      <c r="B3655" s="14" t="s">
        <v>22</v>
      </c>
      <c r="C3655" s="14" t="s">
        <v>47</v>
      </c>
      <c r="D3655" s="25" t="s">
        <v>566</v>
      </c>
      <c r="E3655" s="15"/>
      <c r="F3655" s="15"/>
      <c r="G3655" s="15"/>
      <c r="H3655" s="15"/>
      <c r="I3655" s="15"/>
      <c r="J3655" s="15"/>
      <c r="K3655" s="16">
        <f>K3661</f>
        <v>80</v>
      </c>
      <c r="L3655" s="17">
        <f>L3661</f>
        <v>37.22</v>
      </c>
      <c r="M3655" s="17">
        <f>M3661</f>
        <v>2977.6</v>
      </c>
      <c r="Q3655" s="17">
        <v>37.22</v>
      </c>
    </row>
    <row r="3656" spans="1:17" ht="157.5" x14ac:dyDescent="0.25">
      <c r="A3656" s="15"/>
      <c r="B3656" s="15"/>
      <c r="C3656" s="15"/>
      <c r="D3656" s="25" t="s">
        <v>567</v>
      </c>
      <c r="E3656" s="15"/>
      <c r="F3656" s="15"/>
      <c r="G3656" s="15"/>
      <c r="H3656" s="15"/>
      <c r="I3656" s="15"/>
      <c r="J3656" s="15"/>
      <c r="K3656" s="15"/>
      <c r="L3656" s="15"/>
      <c r="M3656" s="15"/>
      <c r="Q3656" s="15">
        <v>0</v>
      </c>
    </row>
    <row r="3657" spans="1:17" x14ac:dyDescent="0.25">
      <c r="A3657" s="15"/>
      <c r="B3657" s="15"/>
      <c r="C3657" s="15"/>
      <c r="D3657" s="34"/>
      <c r="E3657" s="14" t="s">
        <v>73</v>
      </c>
      <c r="F3657" s="18"/>
      <c r="G3657" s="19"/>
      <c r="H3657" s="19"/>
      <c r="I3657" s="19"/>
      <c r="J3657" s="16">
        <f>OR(F3657&lt;&gt;0,G3657&lt;&gt;0,H3657&lt;&gt;0,I3657&lt;&gt;0)*(F3657 + (F3657 = 0))*(G3657 + (G3657 = 0))*(H3657 + (H3657 = 0))*(I3657 + (I3657 = 0))</f>
        <v>0</v>
      </c>
      <c r="K3657" s="15"/>
      <c r="L3657" s="15"/>
      <c r="M3657" s="15"/>
      <c r="Q3657" s="15">
        <v>0</v>
      </c>
    </row>
    <row r="3658" spans="1:17" x14ac:dyDescent="0.25">
      <c r="A3658" s="15"/>
      <c r="B3658" s="15"/>
      <c r="C3658" s="15"/>
      <c r="D3658" s="34"/>
      <c r="E3658" s="14" t="s">
        <v>1091</v>
      </c>
      <c r="F3658" s="18">
        <v>1</v>
      </c>
      <c r="G3658" s="19">
        <v>30</v>
      </c>
      <c r="H3658" s="19">
        <v>0</v>
      </c>
      <c r="I3658" s="19">
        <v>0</v>
      </c>
      <c r="J3658" s="16">
        <f>OR(F3658&lt;&gt;0,G3658&lt;&gt;0,H3658&lt;&gt;0,I3658&lt;&gt;0)*(F3658 + (F3658 = 0))*(G3658 + (G3658 = 0))*(H3658 + (H3658 = 0))*(I3658 + (I3658 = 0))</f>
        <v>30</v>
      </c>
      <c r="K3658" s="15"/>
      <c r="L3658" s="15"/>
      <c r="M3658" s="15"/>
      <c r="Q3658" s="15">
        <v>0</v>
      </c>
    </row>
    <row r="3659" spans="1:17" x14ac:dyDescent="0.25">
      <c r="A3659" s="15"/>
      <c r="B3659" s="15"/>
      <c r="C3659" s="15"/>
      <c r="D3659" s="34"/>
      <c r="E3659" s="14" t="s">
        <v>1092</v>
      </c>
      <c r="F3659" s="18">
        <v>1</v>
      </c>
      <c r="G3659" s="19">
        <v>30</v>
      </c>
      <c r="H3659" s="19">
        <v>0</v>
      </c>
      <c r="I3659" s="19">
        <v>0</v>
      </c>
      <c r="J3659" s="16">
        <f>OR(F3659&lt;&gt;0,G3659&lt;&gt;0,H3659&lt;&gt;0,I3659&lt;&gt;0)*(F3659 + (F3659 = 0))*(G3659 + (G3659 = 0))*(H3659 + (H3659 = 0))*(I3659 + (I3659 = 0))</f>
        <v>30</v>
      </c>
      <c r="K3659" s="15"/>
      <c r="L3659" s="15"/>
      <c r="M3659" s="15"/>
      <c r="Q3659" s="15">
        <v>0</v>
      </c>
    </row>
    <row r="3660" spans="1:17" x14ac:dyDescent="0.25">
      <c r="A3660" s="15"/>
      <c r="B3660" s="15"/>
      <c r="C3660" s="15"/>
      <c r="D3660" s="34"/>
      <c r="E3660" s="14" t="s">
        <v>1093</v>
      </c>
      <c r="F3660" s="18">
        <v>1</v>
      </c>
      <c r="G3660" s="19">
        <v>20</v>
      </c>
      <c r="H3660" s="19">
        <v>0</v>
      </c>
      <c r="I3660" s="19">
        <v>0</v>
      </c>
      <c r="J3660" s="16">
        <f>OR(F3660&lt;&gt;0,G3660&lt;&gt;0,H3660&lt;&gt;0,I3660&lt;&gt;0)*(F3660 + (F3660 = 0))*(G3660 + (G3660 = 0))*(H3660 + (H3660 = 0))*(I3660 + (I3660 = 0))</f>
        <v>20</v>
      </c>
      <c r="K3660" s="15"/>
      <c r="L3660" s="15"/>
      <c r="M3660" s="15"/>
      <c r="Q3660" s="15">
        <v>0</v>
      </c>
    </row>
    <row r="3661" spans="1:17" x14ac:dyDescent="0.25">
      <c r="A3661" s="15"/>
      <c r="B3661" s="15"/>
      <c r="C3661" s="15"/>
      <c r="D3661" s="34"/>
      <c r="E3661" s="15"/>
      <c r="F3661" s="15"/>
      <c r="G3661" s="15"/>
      <c r="H3661" s="15"/>
      <c r="I3661" s="15"/>
      <c r="J3661" s="20" t="s">
        <v>570</v>
      </c>
      <c r="K3661" s="21">
        <f>SUM(J3657:J3660)</f>
        <v>80</v>
      </c>
      <c r="L3661" s="22">
        <f>+Q3661</f>
        <v>37.22</v>
      </c>
      <c r="M3661" s="23">
        <f>ROUND(K3661*L3661,2)</f>
        <v>2977.6</v>
      </c>
      <c r="Q3661" s="22">
        <v>37.22</v>
      </c>
    </row>
    <row r="3662" spans="1:17" ht="0.95" customHeight="1" x14ac:dyDescent="0.25">
      <c r="A3662" s="24"/>
      <c r="B3662" s="24"/>
      <c r="C3662" s="24"/>
      <c r="D3662" s="35"/>
      <c r="E3662" s="24"/>
      <c r="F3662" s="24"/>
      <c r="G3662" s="24"/>
      <c r="H3662" s="24"/>
      <c r="I3662" s="24"/>
      <c r="J3662" s="24"/>
      <c r="K3662" s="24"/>
      <c r="L3662" s="24"/>
      <c r="M3662" s="24"/>
      <c r="Q3662" s="24">
        <v>0</v>
      </c>
    </row>
    <row r="3663" spans="1:17" ht="22.5" x14ac:dyDescent="0.25">
      <c r="A3663" s="13" t="s">
        <v>79</v>
      </c>
      <c r="B3663" s="14" t="s">
        <v>22</v>
      </c>
      <c r="C3663" s="14" t="s">
        <v>47</v>
      </c>
      <c r="D3663" s="25" t="s">
        <v>80</v>
      </c>
      <c r="E3663" s="15"/>
      <c r="F3663" s="15"/>
      <c r="G3663" s="15"/>
      <c r="H3663" s="15"/>
      <c r="I3663" s="15"/>
      <c r="J3663" s="15"/>
      <c r="K3663" s="16">
        <f>K3667</f>
        <v>233</v>
      </c>
      <c r="L3663" s="17">
        <f>L3667</f>
        <v>14.52</v>
      </c>
      <c r="M3663" s="17">
        <f>M3667</f>
        <v>3383.16</v>
      </c>
      <c r="Q3663" s="17">
        <v>14.52</v>
      </c>
    </row>
    <row r="3664" spans="1:17" ht="112.5" x14ac:dyDescent="0.25">
      <c r="A3664" s="15"/>
      <c r="B3664" s="15"/>
      <c r="C3664" s="15"/>
      <c r="D3664" s="25" t="s">
        <v>81</v>
      </c>
      <c r="E3664" s="15"/>
      <c r="F3664" s="15"/>
      <c r="G3664" s="15"/>
      <c r="H3664" s="15"/>
      <c r="I3664" s="15"/>
      <c r="J3664" s="15"/>
      <c r="K3664" s="15"/>
      <c r="L3664" s="15"/>
      <c r="M3664" s="15"/>
      <c r="Q3664" s="15">
        <v>0</v>
      </c>
    </row>
    <row r="3665" spans="1:17" x14ac:dyDescent="0.25">
      <c r="A3665" s="15"/>
      <c r="B3665" s="15"/>
      <c r="C3665" s="15"/>
      <c r="D3665" s="34"/>
      <c r="E3665" s="14" t="s">
        <v>73</v>
      </c>
      <c r="F3665" s="18"/>
      <c r="G3665" s="19"/>
      <c r="H3665" s="19"/>
      <c r="I3665" s="19"/>
      <c r="J3665" s="16">
        <f>OR(F3665&lt;&gt;0,G3665&lt;&gt;0,H3665&lt;&gt;0,I3665&lt;&gt;0)*(F3665 + (F3665 = 0))*(G3665 + (G3665 = 0))*(H3665 + (H3665 = 0))*(I3665 + (I3665 = 0))</f>
        <v>0</v>
      </c>
      <c r="K3665" s="15"/>
      <c r="L3665" s="15"/>
      <c r="M3665" s="15"/>
      <c r="Q3665" s="15">
        <v>0</v>
      </c>
    </row>
    <row r="3666" spans="1:17" x14ac:dyDescent="0.25">
      <c r="A3666" s="15"/>
      <c r="B3666" s="15"/>
      <c r="C3666" s="15"/>
      <c r="D3666" s="34"/>
      <c r="E3666" s="14" t="s">
        <v>1090</v>
      </c>
      <c r="F3666" s="18">
        <v>1</v>
      </c>
      <c r="G3666" s="19">
        <v>233</v>
      </c>
      <c r="H3666" s="19">
        <v>0</v>
      </c>
      <c r="I3666" s="19">
        <v>0</v>
      </c>
      <c r="J3666" s="16">
        <f>OR(F3666&lt;&gt;0,G3666&lt;&gt;0,H3666&lt;&gt;0,I3666&lt;&gt;0)*(F3666 + (F3666 = 0))*(G3666 + (G3666 = 0))*(H3666 + (H3666 = 0))*(I3666 + (I3666 = 0))</f>
        <v>233</v>
      </c>
      <c r="K3666" s="15"/>
      <c r="L3666" s="15"/>
      <c r="M3666" s="15"/>
      <c r="Q3666" s="15">
        <v>0</v>
      </c>
    </row>
    <row r="3667" spans="1:17" x14ac:dyDescent="0.25">
      <c r="A3667" s="15"/>
      <c r="B3667" s="15"/>
      <c r="C3667" s="15"/>
      <c r="D3667" s="34"/>
      <c r="E3667" s="15"/>
      <c r="F3667" s="15"/>
      <c r="G3667" s="15"/>
      <c r="H3667" s="15"/>
      <c r="I3667" s="15"/>
      <c r="J3667" s="20" t="s">
        <v>83</v>
      </c>
      <c r="K3667" s="21">
        <f>SUM(J3665:J3666)</f>
        <v>233</v>
      </c>
      <c r="L3667" s="22">
        <f>+Q3667</f>
        <v>14.52</v>
      </c>
      <c r="M3667" s="23">
        <f>ROUND(K3667*L3667,2)</f>
        <v>3383.16</v>
      </c>
      <c r="Q3667" s="22">
        <v>14.52</v>
      </c>
    </row>
    <row r="3668" spans="1:17" ht="0.95" customHeight="1" x14ac:dyDescent="0.25">
      <c r="A3668" s="24"/>
      <c r="B3668" s="24"/>
      <c r="C3668" s="24"/>
      <c r="D3668" s="35"/>
      <c r="E3668" s="24"/>
      <c r="F3668" s="24"/>
      <c r="G3668" s="24"/>
      <c r="H3668" s="24"/>
      <c r="I3668" s="24"/>
      <c r="J3668" s="24"/>
      <c r="K3668" s="24"/>
      <c r="L3668" s="24"/>
      <c r="M3668" s="24"/>
      <c r="Q3668" s="24">
        <v>0</v>
      </c>
    </row>
    <row r="3669" spans="1:17" ht="22.5" x14ac:dyDescent="0.25">
      <c r="A3669" s="13" t="s">
        <v>1008</v>
      </c>
      <c r="B3669" s="14" t="s">
        <v>22</v>
      </c>
      <c r="C3669" s="14" t="s">
        <v>47</v>
      </c>
      <c r="D3669" s="25" t="s">
        <v>1009</v>
      </c>
      <c r="E3669" s="15"/>
      <c r="F3669" s="15"/>
      <c r="G3669" s="15"/>
      <c r="H3669" s="15"/>
      <c r="I3669" s="15"/>
      <c r="J3669" s="15"/>
      <c r="K3669" s="16">
        <f>K3673</f>
        <v>233</v>
      </c>
      <c r="L3669" s="17">
        <f>L3673</f>
        <v>3.63</v>
      </c>
      <c r="M3669" s="17">
        <f>M3673</f>
        <v>845.79</v>
      </c>
      <c r="Q3669" s="17">
        <v>3.63</v>
      </c>
    </row>
    <row r="3670" spans="1:17" ht="78.75" x14ac:dyDescent="0.25">
      <c r="A3670" s="15"/>
      <c r="B3670" s="15"/>
      <c r="C3670" s="15"/>
      <c r="D3670" s="25" t="s">
        <v>1010</v>
      </c>
      <c r="E3670" s="15"/>
      <c r="F3670" s="15"/>
      <c r="G3670" s="15"/>
      <c r="H3670" s="15"/>
      <c r="I3670" s="15"/>
      <c r="J3670" s="15"/>
      <c r="K3670" s="15"/>
      <c r="L3670" s="15"/>
      <c r="M3670" s="15"/>
      <c r="Q3670" s="15">
        <v>0</v>
      </c>
    </row>
    <row r="3671" spans="1:17" x14ac:dyDescent="0.25">
      <c r="A3671" s="15"/>
      <c r="B3671" s="15"/>
      <c r="C3671" s="15"/>
      <c r="D3671" s="34"/>
      <c r="E3671" s="14" t="s">
        <v>1094</v>
      </c>
      <c r="F3671" s="18"/>
      <c r="G3671" s="19"/>
      <c r="H3671" s="19"/>
      <c r="I3671" s="19"/>
      <c r="J3671" s="16">
        <f>OR(F3671&lt;&gt;0,G3671&lt;&gt;0,H3671&lt;&gt;0,I3671&lt;&gt;0)*(F3671 + (F3671 = 0))*(G3671 + (G3671 = 0))*(H3671 + (H3671 = 0))*(I3671 + (I3671 = 0))</f>
        <v>0</v>
      </c>
      <c r="K3671" s="15"/>
      <c r="L3671" s="15"/>
      <c r="M3671" s="15"/>
      <c r="Q3671" s="15">
        <v>0</v>
      </c>
    </row>
    <row r="3672" spans="1:17" x14ac:dyDescent="0.25">
      <c r="A3672" s="15"/>
      <c r="B3672" s="15"/>
      <c r="C3672" s="15"/>
      <c r="D3672" s="34"/>
      <c r="E3672" s="14" t="s">
        <v>1090</v>
      </c>
      <c r="F3672" s="18">
        <v>1</v>
      </c>
      <c r="G3672" s="19">
        <v>233</v>
      </c>
      <c r="H3672" s="19">
        <v>0</v>
      </c>
      <c r="I3672" s="19">
        <v>0</v>
      </c>
      <c r="J3672" s="16">
        <f>OR(F3672&lt;&gt;0,G3672&lt;&gt;0,H3672&lt;&gt;0,I3672&lt;&gt;0)*(F3672 + (F3672 = 0))*(G3672 + (G3672 = 0))*(H3672 + (H3672 = 0))*(I3672 + (I3672 = 0))</f>
        <v>233</v>
      </c>
      <c r="K3672" s="15"/>
      <c r="L3672" s="15"/>
      <c r="M3672" s="15"/>
      <c r="Q3672" s="15">
        <v>0</v>
      </c>
    </row>
    <row r="3673" spans="1:17" x14ac:dyDescent="0.25">
      <c r="A3673" s="15"/>
      <c r="B3673" s="15"/>
      <c r="C3673" s="15"/>
      <c r="D3673" s="34"/>
      <c r="E3673" s="15"/>
      <c r="F3673" s="15"/>
      <c r="G3673" s="15"/>
      <c r="H3673" s="15"/>
      <c r="I3673" s="15"/>
      <c r="J3673" s="20" t="s">
        <v>1012</v>
      </c>
      <c r="K3673" s="21">
        <f>SUM(J3671:J3672)</f>
        <v>233</v>
      </c>
      <c r="L3673" s="22">
        <f>+Q3673</f>
        <v>3.63</v>
      </c>
      <c r="M3673" s="23">
        <f>ROUND(K3673*L3673,2)</f>
        <v>845.79</v>
      </c>
      <c r="Q3673" s="22">
        <v>3.63</v>
      </c>
    </row>
    <row r="3674" spans="1:17" ht="0.95" customHeight="1" x14ac:dyDescent="0.25">
      <c r="A3674" s="24"/>
      <c r="B3674" s="24"/>
      <c r="C3674" s="24"/>
      <c r="D3674" s="35"/>
      <c r="E3674" s="24"/>
      <c r="F3674" s="24"/>
      <c r="G3674" s="24"/>
      <c r="H3674" s="24"/>
      <c r="I3674" s="24"/>
      <c r="J3674" s="24"/>
      <c r="K3674" s="24"/>
      <c r="L3674" s="24"/>
      <c r="M3674" s="24"/>
      <c r="Q3674" s="24">
        <v>0</v>
      </c>
    </row>
    <row r="3675" spans="1:17" x14ac:dyDescent="0.25">
      <c r="A3675" s="15"/>
      <c r="B3675" s="15"/>
      <c r="C3675" s="15"/>
      <c r="D3675" s="34"/>
      <c r="E3675" s="15"/>
      <c r="F3675" s="15"/>
      <c r="G3675" s="15"/>
      <c r="H3675" s="15"/>
      <c r="I3675" s="15"/>
      <c r="J3675" s="20" t="s">
        <v>1095</v>
      </c>
      <c r="K3675" s="19">
        <v>1</v>
      </c>
      <c r="L3675" s="23">
        <f>M3598+M3603+M3608+M3613+M3618+M3623+M3643+M3649+M3655+M3663+M3669</f>
        <v>13827.34</v>
      </c>
      <c r="M3675" s="23">
        <f>ROUND(K3675*L3675,2)</f>
        <v>13827.34</v>
      </c>
      <c r="Q3675" s="23">
        <v>13826.38</v>
      </c>
    </row>
    <row r="3676" spans="1:17" ht="0.95" customHeight="1" x14ac:dyDescent="0.25">
      <c r="A3676" s="24"/>
      <c r="B3676" s="24"/>
      <c r="C3676" s="24"/>
      <c r="D3676" s="35"/>
      <c r="E3676" s="24"/>
      <c r="F3676" s="24"/>
      <c r="G3676" s="24"/>
      <c r="H3676" s="24"/>
      <c r="I3676" s="24"/>
      <c r="J3676" s="24"/>
      <c r="K3676" s="24"/>
      <c r="L3676" s="24"/>
      <c r="M3676" s="24"/>
      <c r="Q3676" s="24">
        <v>0</v>
      </c>
    </row>
    <row r="3677" spans="1:17" ht="22.5" x14ac:dyDescent="0.25">
      <c r="A3677" s="9" t="s">
        <v>1096</v>
      </c>
      <c r="B3677" s="9" t="s">
        <v>16</v>
      </c>
      <c r="C3677" s="9" t="s">
        <v>17</v>
      </c>
      <c r="D3677" s="33" t="s">
        <v>86</v>
      </c>
      <c r="E3677" s="10"/>
      <c r="F3677" s="10"/>
      <c r="G3677" s="10"/>
      <c r="H3677" s="10"/>
      <c r="I3677" s="10"/>
      <c r="J3677" s="10"/>
      <c r="K3677" s="11">
        <f>K3748</f>
        <v>1</v>
      </c>
      <c r="L3677" s="12">
        <f>L3748</f>
        <v>10047.57</v>
      </c>
      <c r="M3677" s="12">
        <f>M3748</f>
        <v>10047.57</v>
      </c>
      <c r="Q3677" s="12">
        <v>10033.61</v>
      </c>
    </row>
    <row r="3678" spans="1:17" ht="22.5" x14ac:dyDescent="0.25">
      <c r="A3678" s="13" t="s">
        <v>87</v>
      </c>
      <c r="B3678" s="14" t="s">
        <v>22</v>
      </c>
      <c r="C3678" s="14" t="s">
        <v>88</v>
      </c>
      <c r="D3678" s="25" t="s">
        <v>89</v>
      </c>
      <c r="E3678" s="15"/>
      <c r="F3678" s="15"/>
      <c r="G3678" s="15"/>
      <c r="H3678" s="15"/>
      <c r="I3678" s="15"/>
      <c r="J3678" s="15"/>
      <c r="K3678" s="16">
        <f>K3690</f>
        <v>116.98699999999999</v>
      </c>
      <c r="L3678" s="17">
        <f>L3690</f>
        <v>33.24</v>
      </c>
      <c r="M3678" s="17">
        <f>M3690</f>
        <v>3888.65</v>
      </c>
      <c r="Q3678" s="17">
        <v>33.24</v>
      </c>
    </row>
    <row r="3679" spans="1:17" ht="56.25" x14ac:dyDescent="0.25">
      <c r="A3679" s="15"/>
      <c r="B3679" s="15"/>
      <c r="C3679" s="15"/>
      <c r="D3679" s="25" t="s">
        <v>90</v>
      </c>
      <c r="E3679" s="15"/>
      <c r="F3679" s="15"/>
      <c r="G3679" s="15"/>
      <c r="H3679" s="15"/>
      <c r="I3679" s="15"/>
      <c r="J3679" s="15"/>
      <c r="K3679" s="15"/>
      <c r="L3679" s="15"/>
      <c r="M3679" s="15"/>
      <c r="Q3679" s="15">
        <v>0</v>
      </c>
    </row>
    <row r="3680" spans="1:17" x14ac:dyDescent="0.25">
      <c r="A3680" s="15"/>
      <c r="B3680" s="15"/>
      <c r="C3680" s="15"/>
      <c r="D3680" s="34"/>
      <c r="E3680" s="14" t="s">
        <v>1097</v>
      </c>
      <c r="F3680" s="18"/>
      <c r="G3680" s="19"/>
      <c r="H3680" s="19"/>
      <c r="I3680" s="19"/>
      <c r="J3680" s="16">
        <f t="shared" ref="J3680:J3689" si="70">OR(F3680&lt;&gt;0,G3680&lt;&gt;0,H3680&lt;&gt;0,I3680&lt;&gt;0)*(F3680 + (F3680 = 0))*(G3680 + (G3680 = 0))*(H3680 + (H3680 = 0))*(I3680 + (I3680 = 0))</f>
        <v>0</v>
      </c>
      <c r="K3680" s="15"/>
      <c r="L3680" s="15"/>
      <c r="M3680" s="15"/>
      <c r="Q3680" s="15">
        <v>0</v>
      </c>
    </row>
    <row r="3681" spans="1:17" x14ac:dyDescent="0.25">
      <c r="A3681" s="15"/>
      <c r="B3681" s="15"/>
      <c r="C3681" s="15"/>
      <c r="D3681" s="34"/>
      <c r="E3681" s="14" t="s">
        <v>1098</v>
      </c>
      <c r="F3681" s="18"/>
      <c r="G3681" s="19"/>
      <c r="H3681" s="19"/>
      <c r="I3681" s="19"/>
      <c r="J3681" s="16">
        <f t="shared" si="70"/>
        <v>0</v>
      </c>
      <c r="K3681" s="15"/>
      <c r="L3681" s="15"/>
      <c r="M3681" s="15"/>
      <c r="Q3681" s="15">
        <v>0</v>
      </c>
    </row>
    <row r="3682" spans="1:17" x14ac:dyDescent="0.25">
      <c r="A3682" s="15"/>
      <c r="B3682" s="15"/>
      <c r="C3682" s="15"/>
      <c r="D3682" s="34"/>
      <c r="E3682" s="14" t="s">
        <v>1099</v>
      </c>
      <c r="F3682" s="18"/>
      <c r="G3682" s="19"/>
      <c r="H3682" s="19"/>
      <c r="I3682" s="19"/>
      <c r="J3682" s="16">
        <f t="shared" si="70"/>
        <v>0</v>
      </c>
      <c r="K3682" s="15"/>
      <c r="L3682" s="15"/>
      <c r="M3682" s="15"/>
      <c r="Q3682" s="15">
        <v>0</v>
      </c>
    </row>
    <row r="3683" spans="1:17" x14ac:dyDescent="0.25">
      <c r="A3683" s="15"/>
      <c r="B3683" s="15"/>
      <c r="C3683" s="15"/>
      <c r="D3683" s="34"/>
      <c r="E3683" s="14" t="s">
        <v>93</v>
      </c>
      <c r="F3683" s="18"/>
      <c r="G3683" s="19"/>
      <c r="H3683" s="19"/>
      <c r="I3683" s="19"/>
      <c r="J3683" s="16">
        <f t="shared" si="70"/>
        <v>0</v>
      </c>
      <c r="K3683" s="15"/>
      <c r="L3683" s="15"/>
      <c r="M3683" s="15"/>
      <c r="Q3683" s="15">
        <v>0</v>
      </c>
    </row>
    <row r="3684" spans="1:17" x14ac:dyDescent="0.25">
      <c r="A3684" s="15"/>
      <c r="B3684" s="15"/>
      <c r="C3684" s="15"/>
      <c r="D3684" s="34"/>
      <c r="E3684" s="14" t="s">
        <v>1100</v>
      </c>
      <c r="F3684" s="18">
        <v>0.9</v>
      </c>
      <c r="G3684" s="19">
        <v>141.624</v>
      </c>
      <c r="H3684" s="19">
        <v>0</v>
      </c>
      <c r="I3684" s="19">
        <v>0.33</v>
      </c>
      <c r="J3684" s="16">
        <f t="shared" si="70"/>
        <v>42.061999999999998</v>
      </c>
      <c r="K3684" s="15"/>
      <c r="L3684" s="15"/>
      <c r="M3684" s="15"/>
      <c r="Q3684" s="15">
        <v>0</v>
      </c>
    </row>
    <row r="3685" spans="1:17" x14ac:dyDescent="0.25">
      <c r="A3685" s="15"/>
      <c r="B3685" s="15"/>
      <c r="C3685" s="15"/>
      <c r="D3685" s="34"/>
      <c r="E3685" s="14" t="s">
        <v>1101</v>
      </c>
      <c r="F3685" s="18"/>
      <c r="G3685" s="19"/>
      <c r="H3685" s="19"/>
      <c r="I3685" s="19"/>
      <c r="J3685" s="16">
        <f t="shared" si="70"/>
        <v>0</v>
      </c>
      <c r="K3685" s="15"/>
      <c r="L3685" s="15"/>
      <c r="M3685" s="15"/>
      <c r="Q3685" s="15">
        <v>0</v>
      </c>
    </row>
    <row r="3686" spans="1:17" x14ac:dyDescent="0.25">
      <c r="A3686" s="15"/>
      <c r="B3686" s="15"/>
      <c r="C3686" s="15"/>
      <c r="D3686" s="34"/>
      <c r="E3686" s="14" t="s">
        <v>91</v>
      </c>
      <c r="F3686" s="18"/>
      <c r="G3686" s="19"/>
      <c r="H3686" s="19"/>
      <c r="I3686" s="19"/>
      <c r="J3686" s="16">
        <f t="shared" si="70"/>
        <v>0</v>
      </c>
      <c r="K3686" s="15"/>
      <c r="L3686" s="15"/>
      <c r="M3686" s="15"/>
      <c r="Q3686" s="15">
        <v>0</v>
      </c>
    </row>
    <row r="3687" spans="1:17" x14ac:dyDescent="0.25">
      <c r="A3687" s="15"/>
      <c r="B3687" s="15"/>
      <c r="C3687" s="15"/>
      <c r="D3687" s="34"/>
      <c r="E3687" s="14" t="s">
        <v>93</v>
      </c>
      <c r="F3687" s="18"/>
      <c r="G3687" s="19"/>
      <c r="H3687" s="19"/>
      <c r="I3687" s="19"/>
      <c r="J3687" s="16">
        <f t="shared" si="70"/>
        <v>0</v>
      </c>
      <c r="K3687" s="15"/>
      <c r="L3687" s="15"/>
      <c r="M3687" s="15"/>
      <c r="Q3687" s="15">
        <v>0</v>
      </c>
    </row>
    <row r="3688" spans="1:17" x14ac:dyDescent="0.25">
      <c r="A3688" s="15"/>
      <c r="B3688" s="15"/>
      <c r="C3688" s="15"/>
      <c r="D3688" s="34"/>
      <c r="E3688" s="14" t="s">
        <v>1102</v>
      </c>
      <c r="F3688" s="18">
        <v>0.9</v>
      </c>
      <c r="G3688" s="19">
        <v>38</v>
      </c>
      <c r="H3688" s="19">
        <v>0</v>
      </c>
      <c r="I3688" s="19">
        <v>0.25</v>
      </c>
      <c r="J3688" s="16">
        <f t="shared" si="70"/>
        <v>8.5500000000000007</v>
      </c>
      <c r="K3688" s="15"/>
      <c r="L3688" s="15"/>
      <c r="M3688" s="15"/>
      <c r="Q3688" s="15">
        <v>0</v>
      </c>
    </row>
    <row r="3689" spans="1:17" x14ac:dyDescent="0.25">
      <c r="A3689" s="15"/>
      <c r="B3689" s="15"/>
      <c r="C3689" s="15"/>
      <c r="D3689" s="34"/>
      <c r="E3689" s="14" t="s">
        <v>1103</v>
      </c>
      <c r="F3689" s="18">
        <v>0.9</v>
      </c>
      <c r="G3689" s="19">
        <v>295</v>
      </c>
      <c r="H3689" s="19">
        <v>0</v>
      </c>
      <c r="I3689" s="19">
        <v>0.25</v>
      </c>
      <c r="J3689" s="16">
        <f t="shared" si="70"/>
        <v>66.375</v>
      </c>
      <c r="K3689" s="15"/>
      <c r="L3689" s="15"/>
      <c r="M3689" s="15"/>
      <c r="Q3689" s="15">
        <v>0</v>
      </c>
    </row>
    <row r="3690" spans="1:17" x14ac:dyDescent="0.25">
      <c r="A3690" s="15"/>
      <c r="B3690" s="15"/>
      <c r="C3690" s="15"/>
      <c r="D3690" s="34"/>
      <c r="E3690" s="15"/>
      <c r="F3690" s="15"/>
      <c r="G3690" s="15"/>
      <c r="H3690" s="15"/>
      <c r="I3690" s="15"/>
      <c r="J3690" s="20" t="s">
        <v>95</v>
      </c>
      <c r="K3690" s="21">
        <f>SUM(J3680:J3689)</f>
        <v>116.98699999999999</v>
      </c>
      <c r="L3690" s="22">
        <f>+Q3690</f>
        <v>33.24</v>
      </c>
      <c r="M3690" s="23">
        <f>ROUND(K3690*L3690,2)</f>
        <v>3888.65</v>
      </c>
      <c r="Q3690" s="22">
        <v>33.24</v>
      </c>
    </row>
    <row r="3691" spans="1:17" ht="0.95" customHeight="1" x14ac:dyDescent="0.25">
      <c r="A3691" s="24"/>
      <c r="B3691" s="24"/>
      <c r="C3691" s="24"/>
      <c r="D3691" s="35"/>
      <c r="E3691" s="24"/>
      <c r="F3691" s="24"/>
      <c r="G3691" s="24"/>
      <c r="H3691" s="24"/>
      <c r="I3691" s="24"/>
      <c r="J3691" s="24"/>
      <c r="K3691" s="24"/>
      <c r="L3691" s="24"/>
      <c r="M3691" s="24"/>
      <c r="Q3691" s="24">
        <v>0</v>
      </c>
    </row>
    <row r="3692" spans="1:17" ht="22.5" x14ac:dyDescent="0.25">
      <c r="A3692" s="13" t="s">
        <v>96</v>
      </c>
      <c r="B3692" s="14" t="s">
        <v>22</v>
      </c>
      <c r="C3692" s="14" t="s">
        <v>88</v>
      </c>
      <c r="D3692" s="25" t="s">
        <v>97</v>
      </c>
      <c r="E3692" s="15"/>
      <c r="F3692" s="15"/>
      <c r="G3692" s="15"/>
      <c r="H3692" s="15"/>
      <c r="I3692" s="15"/>
      <c r="J3692" s="15"/>
      <c r="K3692" s="16">
        <f>K3704</f>
        <v>12.999000000000001</v>
      </c>
      <c r="L3692" s="17">
        <f>L3704</f>
        <v>67.16</v>
      </c>
      <c r="M3692" s="17">
        <f>M3704</f>
        <v>873.01</v>
      </c>
      <c r="Q3692" s="17">
        <v>67.16</v>
      </c>
    </row>
    <row r="3693" spans="1:17" ht="33.75" x14ac:dyDescent="0.25">
      <c r="A3693" s="15"/>
      <c r="B3693" s="15"/>
      <c r="C3693" s="15"/>
      <c r="D3693" s="25" t="s">
        <v>98</v>
      </c>
      <c r="E3693" s="15"/>
      <c r="F3693" s="15"/>
      <c r="G3693" s="15"/>
      <c r="H3693" s="15"/>
      <c r="I3693" s="15"/>
      <c r="J3693" s="15"/>
      <c r="K3693" s="15"/>
      <c r="L3693" s="15"/>
      <c r="M3693" s="15"/>
      <c r="Q3693" s="15">
        <v>0</v>
      </c>
    </row>
    <row r="3694" spans="1:17" x14ac:dyDescent="0.25">
      <c r="A3694" s="15"/>
      <c r="B3694" s="15"/>
      <c r="C3694" s="15"/>
      <c r="D3694" s="34"/>
      <c r="E3694" s="14" t="s">
        <v>1097</v>
      </c>
      <c r="F3694" s="18"/>
      <c r="G3694" s="19"/>
      <c r="H3694" s="19"/>
      <c r="I3694" s="19"/>
      <c r="J3694" s="16">
        <f t="shared" ref="J3694:J3703" si="71">OR(F3694&lt;&gt;0,G3694&lt;&gt;0,H3694&lt;&gt;0,I3694&lt;&gt;0)*(F3694 + (F3694 = 0))*(G3694 + (G3694 = 0))*(H3694 + (H3694 = 0))*(I3694 + (I3694 = 0))</f>
        <v>0</v>
      </c>
      <c r="K3694" s="15"/>
      <c r="L3694" s="15"/>
      <c r="M3694" s="15"/>
      <c r="Q3694" s="15">
        <v>0</v>
      </c>
    </row>
    <row r="3695" spans="1:17" x14ac:dyDescent="0.25">
      <c r="A3695" s="15"/>
      <c r="B3695" s="15"/>
      <c r="C3695" s="15"/>
      <c r="D3695" s="34"/>
      <c r="E3695" s="14" t="s">
        <v>1098</v>
      </c>
      <c r="F3695" s="18"/>
      <c r="G3695" s="19"/>
      <c r="H3695" s="19"/>
      <c r="I3695" s="19"/>
      <c r="J3695" s="16">
        <f t="shared" si="71"/>
        <v>0</v>
      </c>
      <c r="K3695" s="15"/>
      <c r="L3695" s="15"/>
      <c r="M3695" s="15"/>
      <c r="Q3695" s="15">
        <v>0</v>
      </c>
    </row>
    <row r="3696" spans="1:17" x14ac:dyDescent="0.25">
      <c r="A3696" s="15"/>
      <c r="B3696" s="15"/>
      <c r="C3696" s="15"/>
      <c r="D3696" s="34"/>
      <c r="E3696" s="14" t="s">
        <v>1099</v>
      </c>
      <c r="F3696" s="18"/>
      <c r="G3696" s="19"/>
      <c r="H3696" s="19"/>
      <c r="I3696" s="19"/>
      <c r="J3696" s="16">
        <f t="shared" si="71"/>
        <v>0</v>
      </c>
      <c r="K3696" s="15"/>
      <c r="L3696" s="15"/>
      <c r="M3696" s="15"/>
      <c r="Q3696" s="15">
        <v>0</v>
      </c>
    </row>
    <row r="3697" spans="1:17" x14ac:dyDescent="0.25">
      <c r="A3697" s="15"/>
      <c r="B3697" s="15"/>
      <c r="C3697" s="15"/>
      <c r="D3697" s="34"/>
      <c r="E3697" s="14" t="s">
        <v>99</v>
      </c>
      <c r="F3697" s="18"/>
      <c r="G3697" s="19"/>
      <c r="H3697" s="19"/>
      <c r="I3697" s="19"/>
      <c r="J3697" s="16">
        <f t="shared" si="71"/>
        <v>0</v>
      </c>
      <c r="K3697" s="15"/>
      <c r="L3697" s="15"/>
      <c r="M3697" s="15"/>
      <c r="Q3697" s="15">
        <v>0</v>
      </c>
    </row>
    <row r="3698" spans="1:17" x14ac:dyDescent="0.25">
      <c r="A3698" s="15"/>
      <c r="B3698" s="15"/>
      <c r="C3698" s="15"/>
      <c r="D3698" s="34"/>
      <c r="E3698" s="14" t="s">
        <v>1100</v>
      </c>
      <c r="F3698" s="18">
        <v>0.1</v>
      </c>
      <c r="G3698" s="19">
        <v>141.624</v>
      </c>
      <c r="H3698" s="19">
        <v>0</v>
      </c>
      <c r="I3698" s="19">
        <v>0.33</v>
      </c>
      <c r="J3698" s="16">
        <f t="shared" si="71"/>
        <v>4.6740000000000004</v>
      </c>
      <c r="K3698" s="15"/>
      <c r="L3698" s="15"/>
      <c r="M3698" s="15"/>
      <c r="Q3698" s="15">
        <v>0</v>
      </c>
    </row>
    <row r="3699" spans="1:17" x14ac:dyDescent="0.25">
      <c r="A3699" s="15"/>
      <c r="B3699" s="15"/>
      <c r="C3699" s="15"/>
      <c r="D3699" s="34"/>
      <c r="E3699" s="14" t="s">
        <v>1101</v>
      </c>
      <c r="F3699" s="18"/>
      <c r="G3699" s="19"/>
      <c r="H3699" s="19"/>
      <c r="I3699" s="19"/>
      <c r="J3699" s="16">
        <f t="shared" si="71"/>
        <v>0</v>
      </c>
      <c r="K3699" s="15"/>
      <c r="L3699" s="15"/>
      <c r="M3699" s="15"/>
      <c r="Q3699" s="15">
        <v>0</v>
      </c>
    </row>
    <row r="3700" spans="1:17" x14ac:dyDescent="0.25">
      <c r="A3700" s="15"/>
      <c r="B3700" s="15"/>
      <c r="C3700" s="15"/>
      <c r="D3700" s="34"/>
      <c r="E3700" s="14" t="s">
        <v>91</v>
      </c>
      <c r="F3700" s="18"/>
      <c r="G3700" s="19"/>
      <c r="H3700" s="19"/>
      <c r="I3700" s="19"/>
      <c r="J3700" s="16">
        <f t="shared" si="71"/>
        <v>0</v>
      </c>
      <c r="K3700" s="15"/>
      <c r="L3700" s="15"/>
      <c r="M3700" s="15"/>
      <c r="Q3700" s="15">
        <v>0</v>
      </c>
    </row>
    <row r="3701" spans="1:17" x14ac:dyDescent="0.25">
      <c r="A3701" s="15"/>
      <c r="B3701" s="15"/>
      <c r="C3701" s="15"/>
      <c r="D3701" s="34"/>
      <c r="E3701" s="14" t="s">
        <v>99</v>
      </c>
      <c r="F3701" s="18"/>
      <c r="G3701" s="19"/>
      <c r="H3701" s="19"/>
      <c r="I3701" s="19"/>
      <c r="J3701" s="16">
        <f t="shared" si="71"/>
        <v>0</v>
      </c>
      <c r="K3701" s="15"/>
      <c r="L3701" s="15"/>
      <c r="M3701" s="15"/>
      <c r="Q3701" s="15">
        <v>0</v>
      </c>
    </row>
    <row r="3702" spans="1:17" x14ac:dyDescent="0.25">
      <c r="A3702" s="15"/>
      <c r="B3702" s="15"/>
      <c r="C3702" s="15"/>
      <c r="D3702" s="34"/>
      <c r="E3702" s="14" t="s">
        <v>1102</v>
      </c>
      <c r="F3702" s="18">
        <v>0.1</v>
      </c>
      <c r="G3702" s="19">
        <v>38</v>
      </c>
      <c r="H3702" s="19">
        <v>0</v>
      </c>
      <c r="I3702" s="19">
        <v>0.25</v>
      </c>
      <c r="J3702" s="16">
        <f t="shared" si="71"/>
        <v>0.95</v>
      </c>
      <c r="K3702" s="15"/>
      <c r="L3702" s="15"/>
      <c r="M3702" s="15"/>
      <c r="Q3702" s="15">
        <v>0</v>
      </c>
    </row>
    <row r="3703" spans="1:17" x14ac:dyDescent="0.25">
      <c r="A3703" s="15"/>
      <c r="B3703" s="15"/>
      <c r="C3703" s="15"/>
      <c r="D3703" s="34"/>
      <c r="E3703" s="14" t="s">
        <v>1103</v>
      </c>
      <c r="F3703" s="18">
        <v>0.1</v>
      </c>
      <c r="G3703" s="19">
        <v>295</v>
      </c>
      <c r="H3703" s="19">
        <v>0</v>
      </c>
      <c r="I3703" s="19">
        <v>0.25</v>
      </c>
      <c r="J3703" s="16">
        <f t="shared" si="71"/>
        <v>7.375</v>
      </c>
      <c r="K3703" s="15"/>
      <c r="L3703" s="15"/>
      <c r="M3703" s="15"/>
      <c r="Q3703" s="15">
        <v>0</v>
      </c>
    </row>
    <row r="3704" spans="1:17" x14ac:dyDescent="0.25">
      <c r="A3704" s="15"/>
      <c r="B3704" s="15"/>
      <c r="C3704" s="15"/>
      <c r="D3704" s="34"/>
      <c r="E3704" s="15"/>
      <c r="F3704" s="15"/>
      <c r="G3704" s="15"/>
      <c r="H3704" s="15"/>
      <c r="I3704" s="15"/>
      <c r="J3704" s="20" t="s">
        <v>100</v>
      </c>
      <c r="K3704" s="21">
        <f>SUM(J3694:J3703)</f>
        <v>12.999000000000001</v>
      </c>
      <c r="L3704" s="22">
        <f>+Q3704</f>
        <v>67.16</v>
      </c>
      <c r="M3704" s="23">
        <f>ROUND(K3704*L3704,2)</f>
        <v>873.01</v>
      </c>
      <c r="Q3704" s="22">
        <v>67.16</v>
      </c>
    </row>
    <row r="3705" spans="1:17" ht="0.95" customHeight="1" x14ac:dyDescent="0.25">
      <c r="A3705" s="24"/>
      <c r="B3705" s="24"/>
      <c r="C3705" s="24"/>
      <c r="D3705" s="35"/>
      <c r="E3705" s="24"/>
      <c r="F3705" s="24"/>
      <c r="G3705" s="24"/>
      <c r="H3705" s="24"/>
      <c r="I3705" s="24"/>
      <c r="J3705" s="24"/>
      <c r="K3705" s="24"/>
      <c r="L3705" s="24"/>
      <c r="M3705" s="24"/>
      <c r="Q3705" s="24">
        <v>0</v>
      </c>
    </row>
    <row r="3706" spans="1:17" ht="22.5" x14ac:dyDescent="0.25">
      <c r="A3706" s="13" t="s">
        <v>574</v>
      </c>
      <c r="B3706" s="14" t="s">
        <v>22</v>
      </c>
      <c r="C3706" s="14" t="s">
        <v>122</v>
      </c>
      <c r="D3706" s="25" t="s">
        <v>575</v>
      </c>
      <c r="E3706" s="15"/>
      <c r="F3706" s="15"/>
      <c r="G3706" s="15"/>
      <c r="H3706" s="15"/>
      <c r="I3706" s="15"/>
      <c r="J3706" s="15"/>
      <c r="K3706" s="16">
        <f>K3710</f>
        <v>24.3</v>
      </c>
      <c r="L3706" s="17">
        <f>L3710</f>
        <v>9.34</v>
      </c>
      <c r="M3706" s="17">
        <f>M3710</f>
        <v>226.96</v>
      </c>
      <c r="Q3706" s="17">
        <v>9.34</v>
      </c>
    </row>
    <row r="3707" spans="1:17" ht="67.5" x14ac:dyDescent="0.25">
      <c r="A3707" s="15"/>
      <c r="B3707" s="15"/>
      <c r="C3707" s="15"/>
      <c r="D3707" s="25" t="s">
        <v>576</v>
      </c>
      <c r="E3707" s="15"/>
      <c r="F3707" s="15"/>
      <c r="G3707" s="15"/>
      <c r="H3707" s="15"/>
      <c r="I3707" s="15"/>
      <c r="J3707" s="15"/>
      <c r="K3707" s="15"/>
      <c r="L3707" s="15"/>
      <c r="M3707" s="15"/>
      <c r="Q3707" s="15">
        <v>0</v>
      </c>
    </row>
    <row r="3708" spans="1:17" x14ac:dyDescent="0.25">
      <c r="A3708" s="15"/>
      <c r="B3708" s="15"/>
      <c r="C3708" s="15"/>
      <c r="D3708" s="34"/>
      <c r="E3708" s="14" t="s">
        <v>1104</v>
      </c>
      <c r="F3708" s="18">
        <v>0</v>
      </c>
      <c r="G3708" s="19">
        <v>21.37</v>
      </c>
      <c r="H3708" s="19">
        <v>0</v>
      </c>
      <c r="I3708" s="19">
        <v>0</v>
      </c>
      <c r="J3708" s="16">
        <f>OR(F3708&lt;&gt;0,G3708&lt;&gt;0,H3708&lt;&gt;0,I3708&lt;&gt;0)*(F3708 + (F3708 = 0))*(G3708 + (G3708 = 0))*(H3708 + (H3708 = 0))*(I3708 + (I3708 = 0))</f>
        <v>21.37</v>
      </c>
      <c r="K3708" s="15"/>
      <c r="L3708" s="15"/>
      <c r="M3708" s="15"/>
      <c r="Q3708" s="15">
        <v>0</v>
      </c>
    </row>
    <row r="3709" spans="1:17" x14ac:dyDescent="0.25">
      <c r="A3709" s="15"/>
      <c r="B3709" s="15"/>
      <c r="C3709" s="15"/>
      <c r="D3709" s="34"/>
      <c r="E3709" s="14" t="s">
        <v>1105</v>
      </c>
      <c r="F3709" s="18">
        <v>0</v>
      </c>
      <c r="G3709" s="19">
        <v>2.93</v>
      </c>
      <c r="H3709" s="19">
        <v>0</v>
      </c>
      <c r="I3709" s="19">
        <v>0</v>
      </c>
      <c r="J3709" s="16">
        <f>OR(F3709&lt;&gt;0,G3709&lt;&gt;0,H3709&lt;&gt;0,I3709&lt;&gt;0)*(F3709 + (F3709 = 0))*(G3709 + (G3709 = 0))*(H3709 + (H3709 = 0))*(I3709 + (I3709 = 0))</f>
        <v>2.93</v>
      </c>
      <c r="K3709" s="15"/>
      <c r="L3709" s="15"/>
      <c r="M3709" s="15"/>
      <c r="Q3709" s="15">
        <v>0</v>
      </c>
    </row>
    <row r="3710" spans="1:17" x14ac:dyDescent="0.25">
      <c r="A3710" s="15"/>
      <c r="B3710" s="15"/>
      <c r="C3710" s="15"/>
      <c r="D3710" s="34"/>
      <c r="E3710" s="15"/>
      <c r="F3710" s="15"/>
      <c r="G3710" s="15"/>
      <c r="H3710" s="15"/>
      <c r="I3710" s="15"/>
      <c r="J3710" s="20" t="s">
        <v>577</v>
      </c>
      <c r="K3710" s="21">
        <f>SUM(J3708:J3709)</f>
        <v>24.3</v>
      </c>
      <c r="L3710" s="22">
        <f>+Q3710</f>
        <v>9.34</v>
      </c>
      <c r="M3710" s="23">
        <f>ROUND(K3710*L3710,2)</f>
        <v>226.96</v>
      </c>
      <c r="Q3710" s="22">
        <v>9.34</v>
      </c>
    </row>
    <row r="3711" spans="1:17" ht="0.95" customHeight="1" x14ac:dyDescent="0.25">
      <c r="A3711" s="24"/>
      <c r="B3711" s="24"/>
      <c r="C3711" s="24"/>
      <c r="D3711" s="35"/>
      <c r="E3711" s="24"/>
      <c r="F3711" s="24"/>
      <c r="G3711" s="24"/>
      <c r="H3711" s="24"/>
      <c r="I3711" s="24"/>
      <c r="J3711" s="24"/>
      <c r="K3711" s="24"/>
      <c r="L3711" s="24"/>
      <c r="M3711" s="24"/>
      <c r="Q3711" s="24">
        <v>0</v>
      </c>
    </row>
    <row r="3712" spans="1:17" ht="22.5" x14ac:dyDescent="0.25">
      <c r="A3712" s="13" t="s">
        <v>769</v>
      </c>
      <c r="B3712" s="14" t="s">
        <v>22</v>
      </c>
      <c r="C3712" s="14" t="s">
        <v>23</v>
      </c>
      <c r="D3712" s="25" t="s">
        <v>770</v>
      </c>
      <c r="E3712" s="15"/>
      <c r="F3712" s="15"/>
      <c r="G3712" s="15"/>
      <c r="H3712" s="15"/>
      <c r="I3712" s="15"/>
      <c r="J3712" s="15"/>
      <c r="K3712" s="16">
        <f>K3718</f>
        <v>4</v>
      </c>
      <c r="L3712" s="17">
        <f>L3718</f>
        <v>82.82</v>
      </c>
      <c r="M3712" s="17">
        <f>M3718</f>
        <v>331.28</v>
      </c>
      <c r="Q3712" s="17">
        <v>82.82</v>
      </c>
    </row>
    <row r="3713" spans="1:17" ht="101.25" x14ac:dyDescent="0.25">
      <c r="A3713" s="15"/>
      <c r="B3713" s="15"/>
      <c r="C3713" s="15"/>
      <c r="D3713" s="25" t="s">
        <v>771</v>
      </c>
      <c r="E3713" s="15"/>
      <c r="F3713" s="15"/>
      <c r="G3713" s="15"/>
      <c r="H3713" s="15"/>
      <c r="I3713" s="15"/>
      <c r="J3713" s="15"/>
      <c r="K3713" s="15"/>
      <c r="L3713" s="15"/>
      <c r="M3713" s="15"/>
      <c r="Q3713" s="15">
        <v>0</v>
      </c>
    </row>
    <row r="3714" spans="1:17" x14ac:dyDescent="0.25">
      <c r="A3714" s="15"/>
      <c r="B3714" s="15"/>
      <c r="C3714" s="15"/>
      <c r="D3714" s="34"/>
      <c r="E3714" s="14" t="s">
        <v>1106</v>
      </c>
      <c r="F3714" s="18">
        <v>1</v>
      </c>
      <c r="G3714" s="19">
        <v>0</v>
      </c>
      <c r="H3714" s="19">
        <v>0</v>
      </c>
      <c r="I3714" s="19">
        <v>0</v>
      </c>
      <c r="J3714" s="16">
        <f>OR(F3714&lt;&gt;0,G3714&lt;&gt;0,H3714&lt;&gt;0,I3714&lt;&gt;0)*(F3714 + (F3714 = 0))*(G3714 + (G3714 = 0))*(H3714 + (H3714 = 0))*(I3714 + (I3714 = 0))</f>
        <v>1</v>
      </c>
      <c r="K3714" s="15"/>
      <c r="L3714" s="15"/>
      <c r="M3714" s="15"/>
      <c r="Q3714" s="15">
        <v>0</v>
      </c>
    </row>
    <row r="3715" spans="1:17" x14ac:dyDescent="0.25">
      <c r="A3715" s="15"/>
      <c r="B3715" s="15"/>
      <c r="C3715" s="15"/>
      <c r="D3715" s="34"/>
      <c r="E3715" s="14" t="s">
        <v>1107</v>
      </c>
      <c r="F3715" s="18">
        <v>1</v>
      </c>
      <c r="G3715" s="19">
        <v>0</v>
      </c>
      <c r="H3715" s="19">
        <v>0</v>
      </c>
      <c r="I3715" s="19">
        <v>0</v>
      </c>
      <c r="J3715" s="16">
        <f>OR(F3715&lt;&gt;0,G3715&lt;&gt;0,H3715&lt;&gt;0,I3715&lt;&gt;0)*(F3715 + (F3715 = 0))*(G3715 + (G3715 = 0))*(H3715 + (H3715 = 0))*(I3715 + (I3715 = 0))</f>
        <v>1</v>
      </c>
      <c r="K3715" s="15"/>
      <c r="L3715" s="15"/>
      <c r="M3715" s="15"/>
      <c r="Q3715" s="15">
        <v>0</v>
      </c>
    </row>
    <row r="3716" spans="1:17" x14ac:dyDescent="0.25">
      <c r="A3716" s="15"/>
      <c r="B3716" s="15"/>
      <c r="C3716" s="15"/>
      <c r="D3716" s="34"/>
      <c r="E3716" s="14" t="s">
        <v>1108</v>
      </c>
      <c r="F3716" s="18">
        <v>1</v>
      </c>
      <c r="G3716" s="19">
        <v>0</v>
      </c>
      <c r="H3716" s="19">
        <v>0</v>
      </c>
      <c r="I3716" s="19">
        <v>0</v>
      </c>
      <c r="J3716" s="16">
        <f>OR(F3716&lt;&gt;0,G3716&lt;&gt;0,H3716&lt;&gt;0,I3716&lt;&gt;0)*(F3716 + (F3716 = 0))*(G3716 + (G3716 = 0))*(H3716 + (H3716 = 0))*(I3716 + (I3716 = 0))</f>
        <v>1</v>
      </c>
      <c r="K3716" s="15"/>
      <c r="L3716" s="15"/>
      <c r="M3716" s="15"/>
      <c r="Q3716" s="15">
        <v>0</v>
      </c>
    </row>
    <row r="3717" spans="1:17" x14ac:dyDescent="0.25">
      <c r="A3717" s="15"/>
      <c r="B3717" s="15"/>
      <c r="C3717" s="15"/>
      <c r="D3717" s="34"/>
      <c r="E3717" s="14" t="s">
        <v>1109</v>
      </c>
      <c r="F3717" s="18">
        <v>1</v>
      </c>
      <c r="G3717" s="19">
        <v>0</v>
      </c>
      <c r="H3717" s="19">
        <v>0</v>
      </c>
      <c r="I3717" s="19">
        <v>0</v>
      </c>
      <c r="J3717" s="16">
        <f>OR(F3717&lt;&gt;0,G3717&lt;&gt;0,H3717&lt;&gt;0,I3717&lt;&gt;0)*(F3717 + (F3717 = 0))*(G3717 + (G3717 = 0))*(H3717 + (H3717 = 0))*(I3717 + (I3717 = 0))</f>
        <v>1</v>
      </c>
      <c r="K3717" s="15"/>
      <c r="L3717" s="15"/>
      <c r="M3717" s="15"/>
      <c r="Q3717" s="15">
        <v>0</v>
      </c>
    </row>
    <row r="3718" spans="1:17" x14ac:dyDescent="0.25">
      <c r="A3718" s="15"/>
      <c r="B3718" s="15"/>
      <c r="C3718" s="15"/>
      <c r="D3718" s="34"/>
      <c r="E3718" s="15"/>
      <c r="F3718" s="15"/>
      <c r="G3718" s="15"/>
      <c r="H3718" s="15"/>
      <c r="I3718" s="15"/>
      <c r="J3718" s="20" t="s">
        <v>776</v>
      </c>
      <c r="K3718" s="21">
        <f>SUM(J3714:J3717)*1</f>
        <v>4</v>
      </c>
      <c r="L3718" s="22">
        <f>+Q3718</f>
        <v>82.82</v>
      </c>
      <c r="M3718" s="23">
        <f>ROUND(K3718*L3718,2)</f>
        <v>331.28</v>
      </c>
      <c r="Q3718" s="22">
        <v>82.82</v>
      </c>
    </row>
    <row r="3719" spans="1:17" ht="0.95" customHeight="1" x14ac:dyDescent="0.25">
      <c r="A3719" s="24"/>
      <c r="B3719" s="24"/>
      <c r="C3719" s="24"/>
      <c r="D3719" s="35"/>
      <c r="E3719" s="24"/>
      <c r="F3719" s="24"/>
      <c r="G3719" s="24"/>
      <c r="H3719" s="24"/>
      <c r="I3719" s="24"/>
      <c r="J3719" s="24"/>
      <c r="K3719" s="24"/>
      <c r="L3719" s="24"/>
      <c r="M3719" s="24"/>
      <c r="Q3719" s="24">
        <v>0</v>
      </c>
    </row>
    <row r="3720" spans="1:17" x14ac:dyDescent="0.25">
      <c r="A3720" s="13" t="s">
        <v>599</v>
      </c>
      <c r="B3720" s="14" t="s">
        <v>22</v>
      </c>
      <c r="C3720" s="14" t="s">
        <v>23</v>
      </c>
      <c r="D3720" s="25" t="s">
        <v>600</v>
      </c>
      <c r="E3720" s="15"/>
      <c r="F3720" s="15"/>
      <c r="G3720" s="15"/>
      <c r="H3720" s="15"/>
      <c r="I3720" s="15"/>
      <c r="J3720" s="15"/>
      <c r="K3720" s="16">
        <f>K3725</f>
        <v>8</v>
      </c>
      <c r="L3720" s="17">
        <f>L3725</f>
        <v>36.78</v>
      </c>
      <c r="M3720" s="17">
        <f>M3725</f>
        <v>294.24</v>
      </c>
      <c r="Q3720" s="17">
        <v>36.78</v>
      </c>
    </row>
    <row r="3721" spans="1:17" ht="78.75" x14ac:dyDescent="0.25">
      <c r="A3721" s="15"/>
      <c r="B3721" s="15"/>
      <c r="C3721" s="15"/>
      <c r="D3721" s="25" t="s">
        <v>601</v>
      </c>
      <c r="E3721" s="15"/>
      <c r="F3721" s="15"/>
      <c r="G3721" s="15"/>
      <c r="H3721" s="15"/>
      <c r="I3721" s="15"/>
      <c r="J3721" s="15"/>
      <c r="K3721" s="15"/>
      <c r="L3721" s="15"/>
      <c r="M3721" s="15"/>
      <c r="Q3721" s="15">
        <v>0</v>
      </c>
    </row>
    <row r="3722" spans="1:17" x14ac:dyDescent="0.25">
      <c r="A3722" s="15"/>
      <c r="B3722" s="15"/>
      <c r="C3722" s="15"/>
      <c r="D3722" s="34"/>
      <c r="E3722" s="14" t="s">
        <v>1102</v>
      </c>
      <c r="F3722" s="18">
        <v>1</v>
      </c>
      <c r="G3722" s="19">
        <v>0</v>
      </c>
      <c r="H3722" s="19">
        <v>0</v>
      </c>
      <c r="I3722" s="19">
        <v>0</v>
      </c>
      <c r="J3722" s="16">
        <f>OR(F3722&lt;&gt;0,G3722&lt;&gt;0,H3722&lt;&gt;0,I3722&lt;&gt;0)*(F3722 + (F3722 = 0))*(G3722 + (G3722 = 0))*(H3722 + (H3722 = 0))*(I3722 + (I3722 = 0))</f>
        <v>1</v>
      </c>
      <c r="K3722" s="15"/>
      <c r="L3722" s="15"/>
      <c r="M3722" s="15"/>
      <c r="Q3722" s="15">
        <v>0</v>
      </c>
    </row>
    <row r="3723" spans="1:17" x14ac:dyDescent="0.25">
      <c r="A3723" s="15"/>
      <c r="B3723" s="15"/>
      <c r="C3723" s="15"/>
      <c r="D3723" s="34"/>
      <c r="E3723" s="14" t="s">
        <v>1104</v>
      </c>
      <c r="F3723" s="18">
        <v>5</v>
      </c>
      <c r="G3723" s="19">
        <v>0</v>
      </c>
      <c r="H3723" s="19">
        <v>0</v>
      </c>
      <c r="I3723" s="19">
        <v>0</v>
      </c>
      <c r="J3723" s="16">
        <f>OR(F3723&lt;&gt;0,G3723&lt;&gt;0,H3723&lt;&gt;0,I3723&lt;&gt;0)*(F3723 + (F3723 = 0))*(G3723 + (G3723 = 0))*(H3723 + (H3723 = 0))*(I3723 + (I3723 = 0))</f>
        <v>5</v>
      </c>
      <c r="K3723" s="15"/>
      <c r="L3723" s="15"/>
      <c r="M3723" s="15"/>
      <c r="Q3723" s="15">
        <v>0</v>
      </c>
    </row>
    <row r="3724" spans="1:17" x14ac:dyDescent="0.25">
      <c r="A3724" s="15"/>
      <c r="B3724" s="15"/>
      <c r="C3724" s="15"/>
      <c r="D3724" s="34"/>
      <c r="E3724" s="14" t="s">
        <v>1110</v>
      </c>
      <c r="F3724" s="18">
        <v>2</v>
      </c>
      <c r="G3724" s="19">
        <v>0</v>
      </c>
      <c r="H3724" s="19">
        <v>0</v>
      </c>
      <c r="I3724" s="19">
        <v>0</v>
      </c>
      <c r="J3724" s="16">
        <f>OR(F3724&lt;&gt;0,G3724&lt;&gt;0,H3724&lt;&gt;0,I3724&lt;&gt;0)*(F3724 + (F3724 = 0))*(G3724 + (G3724 = 0))*(H3724 + (H3724 = 0))*(I3724 + (I3724 = 0))</f>
        <v>2</v>
      </c>
      <c r="K3724" s="15"/>
      <c r="L3724" s="15"/>
      <c r="M3724" s="15"/>
      <c r="Q3724" s="15">
        <v>0</v>
      </c>
    </row>
    <row r="3725" spans="1:17" x14ac:dyDescent="0.25">
      <c r="A3725" s="15"/>
      <c r="B3725" s="15"/>
      <c r="C3725" s="15"/>
      <c r="D3725" s="34"/>
      <c r="E3725" s="15"/>
      <c r="F3725" s="15"/>
      <c r="G3725" s="15"/>
      <c r="H3725" s="15"/>
      <c r="I3725" s="15"/>
      <c r="J3725" s="20" t="s">
        <v>602</v>
      </c>
      <c r="K3725" s="21">
        <f>SUM(J3722:J3724)*1</f>
        <v>8</v>
      </c>
      <c r="L3725" s="22">
        <f>+Q3725</f>
        <v>36.78</v>
      </c>
      <c r="M3725" s="23">
        <f>ROUND(K3725*L3725,2)</f>
        <v>294.24</v>
      </c>
      <c r="Q3725" s="22">
        <v>36.78</v>
      </c>
    </row>
    <row r="3726" spans="1:17" ht="0.95" customHeight="1" x14ac:dyDescent="0.25">
      <c r="A3726" s="24"/>
      <c r="B3726" s="24"/>
      <c r="C3726" s="24"/>
      <c r="D3726" s="35"/>
      <c r="E3726" s="24"/>
      <c r="F3726" s="24"/>
      <c r="G3726" s="24"/>
      <c r="H3726" s="24"/>
      <c r="I3726" s="24"/>
      <c r="J3726" s="24"/>
      <c r="K3726" s="24"/>
      <c r="L3726" s="24"/>
      <c r="M3726" s="24"/>
      <c r="Q3726" s="24">
        <v>0</v>
      </c>
    </row>
    <row r="3727" spans="1:17" x14ac:dyDescent="0.25">
      <c r="A3727" s="13" t="s">
        <v>1111</v>
      </c>
      <c r="B3727" s="14" t="s">
        <v>22</v>
      </c>
      <c r="C3727" s="14" t="s">
        <v>47</v>
      </c>
      <c r="D3727" s="25" t="s">
        <v>1112</v>
      </c>
      <c r="E3727" s="15"/>
      <c r="F3727" s="15"/>
      <c r="G3727" s="15"/>
      <c r="H3727" s="15"/>
      <c r="I3727" s="15"/>
      <c r="J3727" s="15"/>
      <c r="K3727" s="16">
        <f>K3730</f>
        <v>53.73</v>
      </c>
      <c r="L3727" s="17">
        <f>L3730</f>
        <v>19.2</v>
      </c>
      <c r="M3727" s="17">
        <f>M3730</f>
        <v>1031.6199999999999</v>
      </c>
      <c r="Q3727" s="17">
        <v>19.2</v>
      </c>
    </row>
    <row r="3728" spans="1:17" ht="67.5" x14ac:dyDescent="0.25">
      <c r="A3728" s="15"/>
      <c r="B3728" s="15"/>
      <c r="C3728" s="15"/>
      <c r="D3728" s="25" t="s">
        <v>1113</v>
      </c>
      <c r="E3728" s="15"/>
      <c r="F3728" s="15"/>
      <c r="G3728" s="15"/>
      <c r="H3728" s="15"/>
      <c r="I3728" s="15"/>
      <c r="J3728" s="15"/>
      <c r="K3728" s="15"/>
      <c r="L3728" s="15"/>
      <c r="M3728" s="15"/>
      <c r="Q3728" s="15">
        <v>0</v>
      </c>
    </row>
    <row r="3729" spans="1:17" x14ac:dyDescent="0.25">
      <c r="A3729" s="15"/>
      <c r="B3729" s="15"/>
      <c r="C3729" s="15"/>
      <c r="D3729" s="34"/>
      <c r="E3729" s="14" t="s">
        <v>1110</v>
      </c>
      <c r="F3729" s="18">
        <v>0</v>
      </c>
      <c r="G3729" s="19">
        <v>53.73</v>
      </c>
      <c r="H3729" s="19">
        <v>0</v>
      </c>
      <c r="I3729" s="19">
        <v>0</v>
      </c>
      <c r="J3729" s="16">
        <f>OR(F3729&lt;&gt;0,G3729&lt;&gt;0,H3729&lt;&gt;0,I3729&lt;&gt;0)*(F3729 + (F3729 = 0))*(G3729 + (G3729 = 0))*(H3729 + (H3729 = 0))*(I3729 + (I3729 = 0))</f>
        <v>53.73</v>
      </c>
      <c r="K3729" s="15"/>
      <c r="L3729" s="15"/>
      <c r="M3729" s="15"/>
      <c r="Q3729" s="15">
        <v>0</v>
      </c>
    </row>
    <row r="3730" spans="1:17" x14ac:dyDescent="0.25">
      <c r="A3730" s="15"/>
      <c r="B3730" s="15"/>
      <c r="C3730" s="15"/>
      <c r="D3730" s="34"/>
      <c r="E3730" s="15"/>
      <c r="F3730" s="15"/>
      <c r="G3730" s="15"/>
      <c r="H3730" s="15"/>
      <c r="I3730" s="15"/>
      <c r="J3730" s="20" t="s">
        <v>1114</v>
      </c>
      <c r="K3730" s="21">
        <f>J3729*1</f>
        <v>53.73</v>
      </c>
      <c r="L3730" s="22">
        <f>+Q3730</f>
        <v>19.2</v>
      </c>
      <c r="M3730" s="23">
        <f>ROUND(K3730*L3730,2)</f>
        <v>1031.6199999999999</v>
      </c>
      <c r="Q3730" s="22">
        <v>19.2</v>
      </c>
    </row>
    <row r="3731" spans="1:17" ht="0.95" customHeight="1" x14ac:dyDescent="0.25">
      <c r="A3731" s="24"/>
      <c r="B3731" s="24"/>
      <c r="C3731" s="24"/>
      <c r="D3731" s="35"/>
      <c r="E3731" s="24"/>
      <c r="F3731" s="24"/>
      <c r="G3731" s="24"/>
      <c r="H3731" s="24"/>
      <c r="I3731" s="24"/>
      <c r="J3731" s="24"/>
      <c r="K3731" s="24"/>
      <c r="L3731" s="24"/>
      <c r="M3731" s="24"/>
      <c r="Q3731" s="24">
        <v>0</v>
      </c>
    </row>
    <row r="3732" spans="1:17" ht="22.5" x14ac:dyDescent="0.25">
      <c r="A3732" s="13" t="s">
        <v>595</v>
      </c>
      <c r="B3732" s="14" t="s">
        <v>22</v>
      </c>
      <c r="C3732" s="14" t="s">
        <v>47</v>
      </c>
      <c r="D3732" s="25" t="s">
        <v>596</v>
      </c>
      <c r="E3732" s="15"/>
      <c r="F3732" s="15"/>
      <c r="G3732" s="15"/>
      <c r="H3732" s="15"/>
      <c r="I3732" s="15"/>
      <c r="J3732" s="15"/>
      <c r="K3732" s="16">
        <f>K3736</f>
        <v>19.690000000000001</v>
      </c>
      <c r="L3732" s="17">
        <f>L3736</f>
        <v>4.13</v>
      </c>
      <c r="M3732" s="17">
        <f>M3736</f>
        <v>81.319999999999993</v>
      </c>
      <c r="Q3732" s="17">
        <v>4.13</v>
      </c>
    </row>
    <row r="3733" spans="1:17" ht="45" x14ac:dyDescent="0.25">
      <c r="A3733" s="15"/>
      <c r="B3733" s="15"/>
      <c r="C3733" s="15"/>
      <c r="D3733" s="25" t="s">
        <v>597</v>
      </c>
      <c r="E3733" s="15"/>
      <c r="F3733" s="15"/>
      <c r="G3733" s="15"/>
      <c r="H3733" s="15"/>
      <c r="I3733" s="15"/>
      <c r="J3733" s="15"/>
      <c r="K3733" s="15"/>
      <c r="L3733" s="15"/>
      <c r="M3733" s="15"/>
      <c r="Q3733" s="15">
        <v>0</v>
      </c>
    </row>
    <row r="3734" spans="1:17" x14ac:dyDescent="0.25">
      <c r="A3734" s="15"/>
      <c r="B3734" s="15"/>
      <c r="C3734" s="15"/>
      <c r="D3734" s="34"/>
      <c r="E3734" s="14" t="s">
        <v>1105</v>
      </c>
      <c r="F3734" s="18">
        <v>0</v>
      </c>
      <c r="G3734" s="19">
        <v>4.6900000000000004</v>
      </c>
      <c r="H3734" s="19">
        <v>0</v>
      </c>
      <c r="I3734" s="19">
        <v>0</v>
      </c>
      <c r="J3734" s="16">
        <f>OR(F3734&lt;&gt;0,G3734&lt;&gt;0,H3734&lt;&gt;0,I3734&lt;&gt;0)*(F3734 + (F3734 = 0))*(G3734 + (G3734 = 0))*(H3734 + (H3734 = 0))*(I3734 + (I3734 = 0))</f>
        <v>4.6900000000000004</v>
      </c>
      <c r="K3734" s="15"/>
      <c r="L3734" s="15"/>
      <c r="M3734" s="15"/>
      <c r="Q3734" s="15">
        <v>0</v>
      </c>
    </row>
    <row r="3735" spans="1:17" x14ac:dyDescent="0.25">
      <c r="A3735" s="15"/>
      <c r="B3735" s="15"/>
      <c r="C3735" s="15"/>
      <c r="D3735" s="34"/>
      <c r="E3735" s="14" t="s">
        <v>1115</v>
      </c>
      <c r="F3735" s="18">
        <v>0</v>
      </c>
      <c r="G3735" s="19">
        <v>15</v>
      </c>
      <c r="H3735" s="19">
        <v>0</v>
      </c>
      <c r="I3735" s="19">
        <v>0</v>
      </c>
      <c r="J3735" s="16">
        <f>OR(F3735&lt;&gt;0,G3735&lt;&gt;0,H3735&lt;&gt;0,I3735&lt;&gt;0)*(F3735 + (F3735 = 0))*(G3735 + (G3735 = 0))*(H3735 + (H3735 = 0))*(I3735 + (I3735 = 0))</f>
        <v>15</v>
      </c>
      <c r="K3735" s="15"/>
      <c r="L3735" s="15"/>
      <c r="M3735" s="15"/>
      <c r="Q3735" s="15">
        <v>0</v>
      </c>
    </row>
    <row r="3736" spans="1:17" x14ac:dyDescent="0.25">
      <c r="A3736" s="15"/>
      <c r="B3736" s="15"/>
      <c r="C3736" s="15"/>
      <c r="D3736" s="34"/>
      <c r="E3736" s="15"/>
      <c r="F3736" s="15"/>
      <c r="G3736" s="15"/>
      <c r="H3736" s="15"/>
      <c r="I3736" s="15"/>
      <c r="J3736" s="20" t="s">
        <v>598</v>
      </c>
      <c r="K3736" s="21">
        <f>SUM(J3734:J3735)</f>
        <v>19.690000000000001</v>
      </c>
      <c r="L3736" s="22">
        <f>+Q3736</f>
        <v>4.13</v>
      </c>
      <c r="M3736" s="23">
        <f>ROUND(K3736*L3736,2)</f>
        <v>81.319999999999993</v>
      </c>
      <c r="Q3736" s="22">
        <v>4.13</v>
      </c>
    </row>
    <row r="3737" spans="1:17" ht="0.95" customHeight="1" x14ac:dyDescent="0.25">
      <c r="A3737" s="24"/>
      <c r="B3737" s="24"/>
      <c r="C3737" s="24"/>
      <c r="D3737" s="35"/>
      <c r="E3737" s="24"/>
      <c r="F3737" s="24"/>
      <c r="G3737" s="24"/>
      <c r="H3737" s="24"/>
      <c r="I3737" s="24"/>
      <c r="J3737" s="24"/>
      <c r="K3737" s="24"/>
      <c r="L3737" s="24"/>
      <c r="M3737" s="24"/>
      <c r="Q3737" s="24">
        <v>0</v>
      </c>
    </row>
    <row r="3738" spans="1:17" ht="22.5" x14ac:dyDescent="0.25">
      <c r="A3738" s="13" t="s">
        <v>121</v>
      </c>
      <c r="B3738" s="14" t="s">
        <v>22</v>
      </c>
      <c r="C3738" s="14" t="s">
        <v>122</v>
      </c>
      <c r="D3738" s="25" t="s">
        <v>123</v>
      </c>
      <c r="E3738" s="15"/>
      <c r="F3738" s="15"/>
      <c r="G3738" s="15"/>
      <c r="H3738" s="15"/>
      <c r="I3738" s="15"/>
      <c r="J3738" s="15"/>
      <c r="K3738" s="16">
        <f>K3741</f>
        <v>5013.3999999999996</v>
      </c>
      <c r="L3738" s="17">
        <f>L3741</f>
        <v>0.66</v>
      </c>
      <c r="M3738" s="17">
        <f>M3741</f>
        <v>3308.84</v>
      </c>
      <c r="Q3738" s="17">
        <v>0.66</v>
      </c>
    </row>
    <row r="3739" spans="1:17" ht="56.25" x14ac:dyDescent="0.25">
      <c r="A3739" s="15"/>
      <c r="B3739" s="15"/>
      <c r="C3739" s="15"/>
      <c r="D3739" s="25" t="s">
        <v>124</v>
      </c>
      <c r="E3739" s="15"/>
      <c r="F3739" s="15"/>
      <c r="G3739" s="15"/>
      <c r="H3739" s="15"/>
      <c r="I3739" s="15"/>
      <c r="J3739" s="15"/>
      <c r="K3739" s="15"/>
      <c r="L3739" s="15"/>
      <c r="M3739" s="15"/>
      <c r="Q3739" s="15">
        <v>0</v>
      </c>
    </row>
    <row r="3740" spans="1:17" x14ac:dyDescent="0.25">
      <c r="A3740" s="15"/>
      <c r="B3740" s="15"/>
      <c r="C3740" s="15"/>
      <c r="D3740" s="34"/>
      <c r="E3740" s="14" t="s">
        <v>1103</v>
      </c>
      <c r="F3740" s="18">
        <v>0</v>
      </c>
      <c r="G3740" s="19">
        <v>1002.68</v>
      </c>
      <c r="H3740" s="19">
        <v>0</v>
      </c>
      <c r="I3740" s="19">
        <v>5</v>
      </c>
      <c r="J3740" s="16">
        <f>OR(F3740&lt;&gt;0,G3740&lt;&gt;0,H3740&lt;&gt;0,I3740&lt;&gt;0)*(F3740 + (F3740 = 0))*(G3740 + (G3740 = 0))*(H3740 + (H3740 = 0))*(I3740 + (I3740 = 0))</f>
        <v>5013.3999999999996</v>
      </c>
      <c r="K3740" s="15"/>
      <c r="L3740" s="15"/>
      <c r="M3740" s="15"/>
      <c r="Q3740" s="15">
        <v>0</v>
      </c>
    </row>
    <row r="3741" spans="1:17" x14ac:dyDescent="0.25">
      <c r="A3741" s="15"/>
      <c r="B3741" s="15"/>
      <c r="C3741" s="15"/>
      <c r="D3741" s="34"/>
      <c r="E3741" s="15"/>
      <c r="F3741" s="15"/>
      <c r="G3741" s="15"/>
      <c r="H3741" s="15"/>
      <c r="I3741" s="15"/>
      <c r="J3741" s="20" t="s">
        <v>126</v>
      </c>
      <c r="K3741" s="21">
        <f>J3740</f>
        <v>5013.3999999999996</v>
      </c>
      <c r="L3741" s="22">
        <f>+Q3741</f>
        <v>0.66</v>
      </c>
      <c r="M3741" s="23">
        <f>ROUND(K3741*L3741,2)</f>
        <v>3308.84</v>
      </c>
      <c r="Q3741" s="22">
        <v>0.66</v>
      </c>
    </row>
    <row r="3742" spans="1:17" ht="0.95" customHeight="1" x14ac:dyDescent="0.25">
      <c r="A3742" s="24"/>
      <c r="B3742" s="24"/>
      <c r="C3742" s="24"/>
      <c r="D3742" s="35"/>
      <c r="E3742" s="24"/>
      <c r="F3742" s="24"/>
      <c r="G3742" s="24"/>
      <c r="H3742" s="24"/>
      <c r="I3742" s="24"/>
      <c r="J3742" s="24"/>
      <c r="K3742" s="24"/>
      <c r="L3742" s="24"/>
      <c r="M3742" s="24"/>
      <c r="Q3742" s="24">
        <v>0</v>
      </c>
    </row>
    <row r="3743" spans="1:17" x14ac:dyDescent="0.25">
      <c r="A3743" s="13" t="s">
        <v>1116</v>
      </c>
      <c r="B3743" s="14" t="s">
        <v>22</v>
      </c>
      <c r="C3743" s="14" t="s">
        <v>23</v>
      </c>
      <c r="D3743" s="25" t="s">
        <v>1117</v>
      </c>
      <c r="E3743" s="15"/>
      <c r="F3743" s="15"/>
      <c r="G3743" s="15"/>
      <c r="H3743" s="15"/>
      <c r="I3743" s="15"/>
      <c r="J3743" s="15"/>
      <c r="K3743" s="16">
        <f>K3746</f>
        <v>1</v>
      </c>
      <c r="L3743" s="17">
        <f>L3746</f>
        <v>11.65</v>
      </c>
      <c r="M3743" s="17">
        <f>M3746</f>
        <v>11.65</v>
      </c>
      <c r="Q3743" s="17">
        <v>11.65</v>
      </c>
    </row>
    <row r="3744" spans="1:17" ht="33.75" x14ac:dyDescent="0.25">
      <c r="A3744" s="15"/>
      <c r="B3744" s="15"/>
      <c r="C3744" s="15"/>
      <c r="D3744" s="25" t="s">
        <v>1118</v>
      </c>
      <c r="E3744" s="15"/>
      <c r="F3744" s="15"/>
      <c r="G3744" s="15"/>
      <c r="H3744" s="15"/>
      <c r="I3744" s="15"/>
      <c r="J3744" s="15"/>
      <c r="K3744" s="15"/>
      <c r="L3744" s="15"/>
      <c r="M3744" s="15"/>
      <c r="Q3744" s="15">
        <v>0</v>
      </c>
    </row>
    <row r="3745" spans="1:17" x14ac:dyDescent="0.25">
      <c r="A3745" s="15"/>
      <c r="B3745" s="15"/>
      <c r="C3745" s="15"/>
      <c r="D3745" s="34"/>
      <c r="E3745" s="14" t="s">
        <v>1119</v>
      </c>
      <c r="F3745" s="18">
        <v>1</v>
      </c>
      <c r="G3745" s="19">
        <v>0</v>
      </c>
      <c r="H3745" s="19">
        <v>0</v>
      </c>
      <c r="I3745" s="19">
        <v>0</v>
      </c>
      <c r="J3745" s="16">
        <f>OR(F3745&lt;&gt;0,G3745&lt;&gt;0,H3745&lt;&gt;0,I3745&lt;&gt;0)*(F3745 + (F3745 = 0))*(G3745 + (G3745 = 0))*(H3745 + (H3745 = 0))*(I3745 + (I3745 = 0))</f>
        <v>1</v>
      </c>
      <c r="K3745" s="15"/>
      <c r="L3745" s="15"/>
      <c r="M3745" s="15"/>
      <c r="Q3745" s="15">
        <v>0</v>
      </c>
    </row>
    <row r="3746" spans="1:17" x14ac:dyDescent="0.25">
      <c r="A3746" s="15"/>
      <c r="B3746" s="15"/>
      <c r="C3746" s="15"/>
      <c r="D3746" s="34"/>
      <c r="E3746" s="15"/>
      <c r="F3746" s="15"/>
      <c r="G3746" s="15"/>
      <c r="H3746" s="15"/>
      <c r="I3746" s="15"/>
      <c r="J3746" s="20" t="s">
        <v>1120</v>
      </c>
      <c r="K3746" s="21">
        <f>J3745</f>
        <v>1</v>
      </c>
      <c r="L3746" s="22">
        <f>+Q3746</f>
        <v>11.65</v>
      </c>
      <c r="M3746" s="23">
        <f>ROUND(K3746*L3746,2)</f>
        <v>11.65</v>
      </c>
      <c r="Q3746" s="22">
        <v>11.65</v>
      </c>
    </row>
    <row r="3747" spans="1:17" ht="0.95" customHeight="1" x14ac:dyDescent="0.25">
      <c r="A3747" s="24"/>
      <c r="B3747" s="24"/>
      <c r="C3747" s="24"/>
      <c r="D3747" s="35"/>
      <c r="E3747" s="24"/>
      <c r="F3747" s="24"/>
      <c r="G3747" s="24"/>
      <c r="H3747" s="24"/>
      <c r="I3747" s="24"/>
      <c r="J3747" s="24"/>
      <c r="K3747" s="24"/>
      <c r="L3747" s="24"/>
      <c r="M3747" s="24"/>
      <c r="Q3747" s="24">
        <v>0</v>
      </c>
    </row>
    <row r="3748" spans="1:17" x14ac:dyDescent="0.25">
      <c r="A3748" s="15"/>
      <c r="B3748" s="15"/>
      <c r="C3748" s="15"/>
      <c r="D3748" s="34"/>
      <c r="E3748" s="15"/>
      <c r="F3748" s="15"/>
      <c r="G3748" s="15"/>
      <c r="H3748" s="15"/>
      <c r="I3748" s="15"/>
      <c r="J3748" s="20" t="s">
        <v>1121</v>
      </c>
      <c r="K3748" s="19">
        <v>1</v>
      </c>
      <c r="L3748" s="23">
        <f>M3678+M3692+M3706+M3712+M3720+M3727+M3732+M3738+M3743</f>
        <v>10047.57</v>
      </c>
      <c r="M3748" s="23">
        <f>ROUND(K3748*L3748,2)</f>
        <v>10047.57</v>
      </c>
      <c r="Q3748" s="23">
        <v>10033.61</v>
      </c>
    </row>
    <row r="3749" spans="1:17" ht="0.95" customHeight="1" x14ac:dyDescent="0.25">
      <c r="A3749" s="24"/>
      <c r="B3749" s="24"/>
      <c r="C3749" s="24"/>
      <c r="D3749" s="35"/>
      <c r="E3749" s="24"/>
      <c r="F3749" s="24"/>
      <c r="G3749" s="24"/>
      <c r="H3749" s="24"/>
      <c r="I3749" s="24"/>
      <c r="J3749" s="24"/>
      <c r="K3749" s="24"/>
      <c r="L3749" s="24"/>
      <c r="M3749" s="24"/>
      <c r="Q3749" s="24">
        <v>0</v>
      </c>
    </row>
    <row r="3750" spans="1:17" x14ac:dyDescent="0.25">
      <c r="A3750" s="9" t="s">
        <v>1122</v>
      </c>
      <c r="B3750" s="9" t="s">
        <v>16</v>
      </c>
      <c r="C3750" s="9" t="s">
        <v>17</v>
      </c>
      <c r="D3750" s="33" t="s">
        <v>129</v>
      </c>
      <c r="E3750" s="10"/>
      <c r="F3750" s="10"/>
      <c r="G3750" s="10"/>
      <c r="H3750" s="10"/>
      <c r="I3750" s="10"/>
      <c r="J3750" s="10"/>
      <c r="K3750" s="11">
        <f>K4023</f>
        <v>1</v>
      </c>
      <c r="L3750" s="12">
        <f>L4023</f>
        <v>312118.27</v>
      </c>
      <c r="M3750" s="12">
        <f>M4023</f>
        <v>312118.27</v>
      </c>
      <c r="Q3750" s="12">
        <v>312111.99</v>
      </c>
    </row>
    <row r="3751" spans="1:17" x14ac:dyDescent="0.25">
      <c r="A3751" s="13" t="s">
        <v>130</v>
      </c>
      <c r="B3751" s="14" t="s">
        <v>22</v>
      </c>
      <c r="C3751" s="14" t="s">
        <v>88</v>
      </c>
      <c r="D3751" s="25" t="s">
        <v>131</v>
      </c>
      <c r="E3751" s="15"/>
      <c r="F3751" s="15"/>
      <c r="G3751" s="15"/>
      <c r="H3751" s="15"/>
      <c r="I3751" s="15"/>
      <c r="J3751" s="15"/>
      <c r="K3751" s="16">
        <f>K3771</f>
        <v>66.5</v>
      </c>
      <c r="L3751" s="17">
        <f>L3771</f>
        <v>48.02</v>
      </c>
      <c r="M3751" s="17">
        <f>M3771</f>
        <v>3193.33</v>
      </c>
      <c r="Q3751" s="17">
        <v>48.02</v>
      </c>
    </row>
    <row r="3752" spans="1:17" ht="22.5" x14ac:dyDescent="0.25">
      <c r="A3752" s="15"/>
      <c r="B3752" s="15"/>
      <c r="C3752" s="15"/>
      <c r="D3752" s="25" t="s">
        <v>132</v>
      </c>
      <c r="E3752" s="15"/>
      <c r="F3752" s="15"/>
      <c r="G3752" s="15"/>
      <c r="H3752" s="15"/>
      <c r="I3752" s="15"/>
      <c r="J3752" s="15"/>
      <c r="K3752" s="15"/>
      <c r="L3752" s="15"/>
      <c r="M3752" s="15"/>
      <c r="Q3752" s="15">
        <v>0</v>
      </c>
    </row>
    <row r="3753" spans="1:17" x14ac:dyDescent="0.25">
      <c r="A3753" s="15"/>
      <c r="B3753" s="15"/>
      <c r="C3753" s="15"/>
      <c r="D3753" s="34"/>
      <c r="E3753" s="14" t="s">
        <v>50</v>
      </c>
      <c r="F3753" s="18"/>
      <c r="G3753" s="19"/>
      <c r="H3753" s="19"/>
      <c r="I3753" s="19"/>
      <c r="J3753" s="16">
        <f t="shared" ref="J3753:J3770" si="72">OR(F3753&lt;&gt;0,G3753&lt;&gt;0,H3753&lt;&gt;0,I3753&lt;&gt;0)*(F3753 + (F3753 = 0))*(G3753 + (G3753 = 0))*(H3753 + (H3753 = 0))*(I3753 + (I3753 = 0))</f>
        <v>0</v>
      </c>
      <c r="K3753" s="15"/>
      <c r="L3753" s="15"/>
      <c r="M3753" s="15"/>
      <c r="Q3753" s="15">
        <v>0</v>
      </c>
    </row>
    <row r="3754" spans="1:17" x14ac:dyDescent="0.25">
      <c r="A3754" s="15"/>
      <c r="B3754" s="15"/>
      <c r="C3754" s="15"/>
      <c r="D3754" s="34"/>
      <c r="E3754" s="14" t="s">
        <v>1086</v>
      </c>
      <c r="F3754" s="18"/>
      <c r="G3754" s="19"/>
      <c r="H3754" s="19"/>
      <c r="I3754" s="19"/>
      <c r="J3754" s="16">
        <f t="shared" si="72"/>
        <v>0</v>
      </c>
      <c r="K3754" s="15"/>
      <c r="L3754" s="15"/>
      <c r="M3754" s="15"/>
      <c r="Q3754" s="15">
        <v>0</v>
      </c>
    </row>
    <row r="3755" spans="1:17" x14ac:dyDescent="0.25">
      <c r="A3755" s="15"/>
      <c r="B3755" s="15"/>
      <c r="C3755" s="15"/>
      <c r="D3755" s="34"/>
      <c r="E3755" s="14" t="s">
        <v>52</v>
      </c>
      <c r="F3755" s="18">
        <v>5</v>
      </c>
      <c r="G3755" s="19">
        <v>2</v>
      </c>
      <c r="H3755" s="19">
        <v>1.1000000000000001</v>
      </c>
      <c r="I3755" s="19">
        <v>0</v>
      </c>
      <c r="J3755" s="16">
        <f t="shared" si="72"/>
        <v>11</v>
      </c>
      <c r="K3755" s="15"/>
      <c r="L3755" s="15"/>
      <c r="M3755" s="15"/>
      <c r="Q3755" s="15">
        <v>0</v>
      </c>
    </row>
    <row r="3756" spans="1:17" x14ac:dyDescent="0.25">
      <c r="A3756" s="15"/>
      <c r="B3756" s="15"/>
      <c r="C3756" s="15"/>
      <c r="D3756" s="34"/>
      <c r="E3756" s="14" t="s">
        <v>53</v>
      </c>
      <c r="F3756" s="18">
        <v>2</v>
      </c>
      <c r="G3756" s="19">
        <v>5</v>
      </c>
      <c r="H3756" s="19">
        <v>1.1000000000000001</v>
      </c>
      <c r="I3756" s="19">
        <v>0</v>
      </c>
      <c r="J3756" s="16">
        <f t="shared" si="72"/>
        <v>11</v>
      </c>
      <c r="K3756" s="15"/>
      <c r="L3756" s="15"/>
      <c r="M3756" s="15"/>
      <c r="Q3756" s="15">
        <v>0</v>
      </c>
    </row>
    <row r="3757" spans="1:17" x14ac:dyDescent="0.25">
      <c r="A3757" s="15"/>
      <c r="B3757" s="15"/>
      <c r="C3757" s="15"/>
      <c r="D3757" s="34"/>
      <c r="E3757" s="14" t="s">
        <v>933</v>
      </c>
      <c r="F3757" s="18">
        <v>1</v>
      </c>
      <c r="G3757" s="19">
        <v>3</v>
      </c>
      <c r="H3757" s="19">
        <v>1.1000000000000001</v>
      </c>
      <c r="I3757" s="19">
        <v>0</v>
      </c>
      <c r="J3757" s="16">
        <f t="shared" si="72"/>
        <v>3.3</v>
      </c>
      <c r="K3757" s="15"/>
      <c r="L3757" s="15"/>
      <c r="M3757" s="15"/>
      <c r="Q3757" s="15">
        <v>0</v>
      </c>
    </row>
    <row r="3758" spans="1:17" x14ac:dyDescent="0.25">
      <c r="A3758" s="15"/>
      <c r="B3758" s="15"/>
      <c r="C3758" s="15"/>
      <c r="D3758" s="34"/>
      <c r="E3758" s="14" t="s">
        <v>864</v>
      </c>
      <c r="F3758" s="18">
        <v>1</v>
      </c>
      <c r="G3758" s="19">
        <v>2</v>
      </c>
      <c r="H3758" s="19">
        <v>1.1000000000000001</v>
      </c>
      <c r="I3758" s="19">
        <v>0</v>
      </c>
      <c r="J3758" s="16">
        <f t="shared" si="72"/>
        <v>2.2000000000000002</v>
      </c>
      <c r="K3758" s="15"/>
      <c r="L3758" s="15"/>
      <c r="M3758" s="15"/>
      <c r="Q3758" s="15">
        <v>0</v>
      </c>
    </row>
    <row r="3759" spans="1:17" x14ac:dyDescent="0.25">
      <c r="A3759" s="15"/>
      <c r="B3759" s="15"/>
      <c r="C3759" s="15"/>
      <c r="D3759" s="34"/>
      <c r="E3759" s="14" t="s">
        <v>1087</v>
      </c>
      <c r="F3759" s="18"/>
      <c r="G3759" s="19"/>
      <c r="H3759" s="19"/>
      <c r="I3759" s="19"/>
      <c r="J3759" s="16">
        <f t="shared" si="72"/>
        <v>0</v>
      </c>
      <c r="K3759" s="15"/>
      <c r="L3759" s="15"/>
      <c r="M3759" s="15"/>
      <c r="Q3759" s="15">
        <v>0</v>
      </c>
    </row>
    <row r="3760" spans="1:17" x14ac:dyDescent="0.25">
      <c r="A3760" s="15"/>
      <c r="B3760" s="15"/>
      <c r="C3760" s="15"/>
      <c r="D3760" s="34"/>
      <c r="E3760" s="14" t="s">
        <v>52</v>
      </c>
      <c r="F3760" s="18">
        <v>2</v>
      </c>
      <c r="G3760" s="19">
        <v>2</v>
      </c>
      <c r="H3760" s="19">
        <v>1.1000000000000001</v>
      </c>
      <c r="I3760" s="19">
        <v>0</v>
      </c>
      <c r="J3760" s="16">
        <f t="shared" si="72"/>
        <v>4.4000000000000004</v>
      </c>
      <c r="K3760" s="15"/>
      <c r="L3760" s="15"/>
      <c r="M3760" s="15"/>
      <c r="Q3760" s="15">
        <v>0</v>
      </c>
    </row>
    <row r="3761" spans="1:17" x14ac:dyDescent="0.25">
      <c r="A3761" s="15"/>
      <c r="B3761" s="15"/>
      <c r="C3761" s="15"/>
      <c r="D3761" s="34"/>
      <c r="E3761" s="14" t="s">
        <v>53</v>
      </c>
      <c r="F3761" s="18">
        <v>2</v>
      </c>
      <c r="G3761" s="19">
        <v>5</v>
      </c>
      <c r="H3761" s="19">
        <v>1.1000000000000001</v>
      </c>
      <c r="I3761" s="19">
        <v>0</v>
      </c>
      <c r="J3761" s="16">
        <f t="shared" si="72"/>
        <v>11</v>
      </c>
      <c r="K3761" s="15"/>
      <c r="L3761" s="15"/>
      <c r="M3761" s="15"/>
      <c r="Q3761" s="15">
        <v>0</v>
      </c>
    </row>
    <row r="3762" spans="1:17" x14ac:dyDescent="0.25">
      <c r="A3762" s="15"/>
      <c r="B3762" s="15"/>
      <c r="C3762" s="15"/>
      <c r="D3762" s="34"/>
      <c r="E3762" s="14" t="s">
        <v>864</v>
      </c>
      <c r="F3762" s="18">
        <v>1</v>
      </c>
      <c r="G3762" s="19">
        <v>2</v>
      </c>
      <c r="H3762" s="19">
        <v>1.1000000000000001</v>
      </c>
      <c r="I3762" s="19">
        <v>0</v>
      </c>
      <c r="J3762" s="16">
        <f t="shared" si="72"/>
        <v>2.2000000000000002</v>
      </c>
      <c r="K3762" s="15"/>
      <c r="L3762" s="15"/>
      <c r="M3762" s="15"/>
      <c r="Q3762" s="15">
        <v>0</v>
      </c>
    </row>
    <row r="3763" spans="1:17" x14ac:dyDescent="0.25">
      <c r="A3763" s="15"/>
      <c r="B3763" s="15"/>
      <c r="C3763" s="15"/>
      <c r="D3763" s="34"/>
      <c r="E3763" s="14" t="s">
        <v>1088</v>
      </c>
      <c r="F3763" s="18"/>
      <c r="G3763" s="19"/>
      <c r="H3763" s="19"/>
      <c r="I3763" s="19"/>
      <c r="J3763" s="16">
        <f t="shared" si="72"/>
        <v>0</v>
      </c>
      <c r="K3763" s="15"/>
      <c r="L3763" s="15"/>
      <c r="M3763" s="15"/>
      <c r="Q3763" s="15">
        <v>0</v>
      </c>
    </row>
    <row r="3764" spans="1:17" x14ac:dyDescent="0.25">
      <c r="A3764" s="15"/>
      <c r="B3764" s="15"/>
      <c r="C3764" s="15"/>
      <c r="D3764" s="34"/>
      <c r="E3764" s="14" t="s">
        <v>52</v>
      </c>
      <c r="F3764" s="18">
        <v>5</v>
      </c>
      <c r="G3764" s="19">
        <v>2</v>
      </c>
      <c r="H3764" s="19">
        <v>1.1000000000000001</v>
      </c>
      <c r="I3764" s="19">
        <v>0</v>
      </c>
      <c r="J3764" s="16">
        <f t="shared" si="72"/>
        <v>11</v>
      </c>
      <c r="K3764" s="15"/>
      <c r="L3764" s="15"/>
      <c r="M3764" s="15"/>
      <c r="Q3764" s="15">
        <v>0</v>
      </c>
    </row>
    <row r="3765" spans="1:17" x14ac:dyDescent="0.25">
      <c r="A3765" s="15"/>
      <c r="B3765" s="15"/>
      <c r="C3765" s="15"/>
      <c r="D3765" s="34"/>
      <c r="E3765" s="14" t="s">
        <v>53</v>
      </c>
      <c r="F3765" s="18">
        <v>1</v>
      </c>
      <c r="G3765" s="19">
        <v>2</v>
      </c>
      <c r="H3765" s="19">
        <v>1.1000000000000001</v>
      </c>
      <c r="I3765" s="19">
        <v>0</v>
      </c>
      <c r="J3765" s="16">
        <f t="shared" si="72"/>
        <v>2.2000000000000002</v>
      </c>
      <c r="K3765" s="15"/>
      <c r="L3765" s="15"/>
      <c r="M3765" s="15"/>
      <c r="Q3765" s="15">
        <v>0</v>
      </c>
    </row>
    <row r="3766" spans="1:17" x14ac:dyDescent="0.25">
      <c r="A3766" s="15"/>
      <c r="B3766" s="15"/>
      <c r="C3766" s="15"/>
      <c r="D3766" s="34"/>
      <c r="E3766" s="14" t="s">
        <v>864</v>
      </c>
      <c r="F3766" s="18">
        <v>1</v>
      </c>
      <c r="G3766" s="19">
        <v>2</v>
      </c>
      <c r="H3766" s="19">
        <v>1.1000000000000001</v>
      </c>
      <c r="I3766" s="19">
        <v>0</v>
      </c>
      <c r="J3766" s="16">
        <f t="shared" si="72"/>
        <v>2.2000000000000002</v>
      </c>
      <c r="K3766" s="15"/>
      <c r="L3766" s="15"/>
      <c r="M3766" s="15"/>
      <c r="Q3766" s="15">
        <v>0</v>
      </c>
    </row>
    <row r="3767" spans="1:17" x14ac:dyDescent="0.25">
      <c r="A3767" s="15"/>
      <c r="B3767" s="15"/>
      <c r="C3767" s="15"/>
      <c r="D3767" s="34"/>
      <c r="E3767" s="14" t="s">
        <v>1123</v>
      </c>
      <c r="F3767" s="18"/>
      <c r="G3767" s="19"/>
      <c r="H3767" s="19"/>
      <c r="I3767" s="19"/>
      <c r="J3767" s="16">
        <f t="shared" si="72"/>
        <v>0</v>
      </c>
      <c r="K3767" s="15"/>
      <c r="L3767" s="15"/>
      <c r="M3767" s="15"/>
      <c r="Q3767" s="15">
        <v>0</v>
      </c>
    </row>
    <row r="3768" spans="1:17" x14ac:dyDescent="0.25">
      <c r="A3768" s="15"/>
      <c r="B3768" s="15"/>
      <c r="C3768" s="15"/>
      <c r="D3768" s="34"/>
      <c r="E3768" s="14" t="s">
        <v>1124</v>
      </c>
      <c r="F3768" s="18">
        <v>0</v>
      </c>
      <c r="G3768" s="19">
        <v>1</v>
      </c>
      <c r="H3768" s="19">
        <v>1</v>
      </c>
      <c r="I3768" s="19">
        <v>2</v>
      </c>
      <c r="J3768" s="16">
        <f t="shared" si="72"/>
        <v>2</v>
      </c>
      <c r="K3768" s="15"/>
      <c r="L3768" s="15"/>
      <c r="M3768" s="15"/>
      <c r="Q3768" s="15">
        <v>0</v>
      </c>
    </row>
    <row r="3769" spans="1:17" x14ac:dyDescent="0.25">
      <c r="A3769" s="15"/>
      <c r="B3769" s="15"/>
      <c r="C3769" s="15"/>
      <c r="D3769" s="34"/>
      <c r="E3769" s="14" t="s">
        <v>1125</v>
      </c>
      <c r="F3769" s="18">
        <v>0</v>
      </c>
      <c r="G3769" s="19">
        <v>1</v>
      </c>
      <c r="H3769" s="19">
        <v>1</v>
      </c>
      <c r="I3769" s="19">
        <v>2</v>
      </c>
      <c r="J3769" s="16">
        <f t="shared" si="72"/>
        <v>2</v>
      </c>
      <c r="K3769" s="15"/>
      <c r="L3769" s="15"/>
      <c r="M3769" s="15"/>
      <c r="Q3769" s="15">
        <v>0</v>
      </c>
    </row>
    <row r="3770" spans="1:17" x14ac:dyDescent="0.25">
      <c r="A3770" s="15"/>
      <c r="B3770" s="15"/>
      <c r="C3770" s="15"/>
      <c r="D3770" s="34"/>
      <c r="E3770" s="14" t="s">
        <v>1126</v>
      </c>
      <c r="F3770" s="18">
        <v>0</v>
      </c>
      <c r="G3770" s="19">
        <v>1</v>
      </c>
      <c r="H3770" s="19">
        <v>1</v>
      </c>
      <c r="I3770" s="19">
        <v>2</v>
      </c>
      <c r="J3770" s="16">
        <f t="shared" si="72"/>
        <v>2</v>
      </c>
      <c r="K3770" s="15"/>
      <c r="L3770" s="15"/>
      <c r="M3770" s="15"/>
      <c r="Q3770" s="15">
        <v>0</v>
      </c>
    </row>
    <row r="3771" spans="1:17" x14ac:dyDescent="0.25">
      <c r="A3771" s="15"/>
      <c r="B3771" s="15"/>
      <c r="C3771" s="15"/>
      <c r="D3771" s="34"/>
      <c r="E3771" s="15"/>
      <c r="F3771" s="15"/>
      <c r="G3771" s="15"/>
      <c r="H3771" s="15"/>
      <c r="I3771" s="15"/>
      <c r="J3771" s="20" t="s">
        <v>133</v>
      </c>
      <c r="K3771" s="21">
        <f>SUM(J3753:J3770)*1</f>
        <v>66.5</v>
      </c>
      <c r="L3771" s="22">
        <f>+Q3771</f>
        <v>48.02</v>
      </c>
      <c r="M3771" s="23">
        <f>ROUND(K3771*L3771,2)</f>
        <v>3193.33</v>
      </c>
      <c r="Q3771" s="22">
        <v>48.02</v>
      </c>
    </row>
    <row r="3772" spans="1:17" ht="0.95" customHeight="1" x14ac:dyDescent="0.25">
      <c r="A3772" s="24"/>
      <c r="B3772" s="24"/>
      <c r="C3772" s="24"/>
      <c r="D3772" s="35"/>
      <c r="E3772" s="24"/>
      <c r="F3772" s="24"/>
      <c r="G3772" s="24"/>
      <c r="H3772" s="24"/>
      <c r="I3772" s="24"/>
      <c r="J3772" s="24"/>
      <c r="K3772" s="24"/>
      <c r="L3772" s="24"/>
      <c r="M3772" s="24"/>
      <c r="Q3772" s="24">
        <v>0</v>
      </c>
    </row>
    <row r="3773" spans="1:17" ht="22.5" x14ac:dyDescent="0.25">
      <c r="A3773" s="13" t="s">
        <v>1127</v>
      </c>
      <c r="B3773" s="14" t="s">
        <v>22</v>
      </c>
      <c r="C3773" s="14" t="s">
        <v>88</v>
      </c>
      <c r="D3773" s="25" t="s">
        <v>1128</v>
      </c>
      <c r="E3773" s="15"/>
      <c r="F3773" s="15"/>
      <c r="G3773" s="15"/>
      <c r="H3773" s="15"/>
      <c r="I3773" s="15"/>
      <c r="J3773" s="15"/>
      <c r="K3773" s="16">
        <f>K3786</f>
        <v>160.40700000000001</v>
      </c>
      <c r="L3773" s="17">
        <f>L3786</f>
        <v>17.34</v>
      </c>
      <c r="M3773" s="17">
        <f>M3786</f>
        <v>2781.46</v>
      </c>
      <c r="Q3773" s="17">
        <v>17.34</v>
      </c>
    </row>
    <row r="3774" spans="1:17" ht="33.75" x14ac:dyDescent="0.25">
      <c r="A3774" s="15"/>
      <c r="B3774" s="15"/>
      <c r="C3774" s="15"/>
      <c r="D3774" s="25" t="s">
        <v>1129</v>
      </c>
      <c r="E3774" s="15"/>
      <c r="F3774" s="15"/>
      <c r="G3774" s="15"/>
      <c r="H3774" s="15"/>
      <c r="I3774" s="15"/>
      <c r="J3774" s="15"/>
      <c r="K3774" s="15"/>
      <c r="L3774" s="15"/>
      <c r="M3774" s="15"/>
      <c r="Q3774" s="15">
        <v>0</v>
      </c>
    </row>
    <row r="3775" spans="1:17" x14ac:dyDescent="0.25">
      <c r="A3775" s="15"/>
      <c r="B3775" s="15"/>
      <c r="C3775" s="15"/>
      <c r="D3775" s="34"/>
      <c r="E3775" s="14" t="s">
        <v>1130</v>
      </c>
      <c r="F3775" s="18"/>
      <c r="G3775" s="19"/>
      <c r="H3775" s="19"/>
      <c r="I3775" s="19"/>
      <c r="J3775" s="16">
        <f t="shared" ref="J3775:J3785" si="73">OR(F3775&lt;&gt;0,G3775&lt;&gt;0,H3775&lt;&gt;0,I3775&lt;&gt;0)*(F3775 + (F3775 = 0))*(G3775 + (G3775 = 0))*(H3775 + (H3775 = 0))*(I3775 + (I3775 = 0))</f>
        <v>0</v>
      </c>
      <c r="K3775" s="15"/>
      <c r="L3775" s="15"/>
      <c r="M3775" s="15"/>
      <c r="Q3775" s="15">
        <v>0</v>
      </c>
    </row>
    <row r="3776" spans="1:17" x14ac:dyDescent="0.25">
      <c r="A3776" s="15"/>
      <c r="B3776" s="15"/>
      <c r="C3776" s="15"/>
      <c r="D3776" s="34"/>
      <c r="E3776" s="14" t="s">
        <v>1131</v>
      </c>
      <c r="F3776" s="18"/>
      <c r="G3776" s="19"/>
      <c r="H3776" s="19"/>
      <c r="I3776" s="19"/>
      <c r="J3776" s="16">
        <f t="shared" si="73"/>
        <v>0</v>
      </c>
      <c r="K3776" s="15"/>
      <c r="L3776" s="15"/>
      <c r="M3776" s="15"/>
      <c r="Q3776" s="15">
        <v>0</v>
      </c>
    </row>
    <row r="3777" spans="1:17" x14ac:dyDescent="0.25">
      <c r="A3777" s="15"/>
      <c r="B3777" s="15"/>
      <c r="C3777" s="15"/>
      <c r="D3777" s="34"/>
      <c r="E3777" s="14" t="s">
        <v>1132</v>
      </c>
      <c r="F3777" s="18">
        <v>0</v>
      </c>
      <c r="G3777" s="19">
        <v>0</v>
      </c>
      <c r="H3777" s="19">
        <v>0</v>
      </c>
      <c r="I3777" s="19">
        <v>29.62</v>
      </c>
      <c r="J3777" s="16">
        <f t="shared" si="73"/>
        <v>29.62</v>
      </c>
      <c r="K3777" s="15"/>
      <c r="L3777" s="15"/>
      <c r="M3777" s="15"/>
      <c r="Q3777" s="15">
        <v>0</v>
      </c>
    </row>
    <row r="3778" spans="1:17" x14ac:dyDescent="0.25">
      <c r="A3778" s="15"/>
      <c r="B3778" s="15"/>
      <c r="C3778" s="15"/>
      <c r="D3778" s="34"/>
      <c r="E3778" s="14" t="s">
        <v>1133</v>
      </c>
      <c r="F3778" s="18">
        <v>0</v>
      </c>
      <c r="G3778" s="19">
        <v>0</v>
      </c>
      <c r="H3778" s="19">
        <v>0</v>
      </c>
      <c r="I3778" s="19">
        <v>52.21</v>
      </c>
      <c r="J3778" s="16">
        <f t="shared" si="73"/>
        <v>52.21</v>
      </c>
      <c r="K3778" s="15"/>
      <c r="L3778" s="15"/>
      <c r="M3778" s="15"/>
      <c r="Q3778" s="15">
        <v>0</v>
      </c>
    </row>
    <row r="3779" spans="1:17" x14ac:dyDescent="0.25">
      <c r="A3779" s="15"/>
      <c r="B3779" s="15"/>
      <c r="C3779" s="15"/>
      <c r="D3779" s="34"/>
      <c r="E3779" s="14" t="s">
        <v>1134</v>
      </c>
      <c r="F3779" s="18">
        <v>0</v>
      </c>
      <c r="G3779" s="19">
        <v>0</v>
      </c>
      <c r="H3779" s="19">
        <v>0</v>
      </c>
      <c r="I3779" s="19">
        <v>25.93</v>
      </c>
      <c r="J3779" s="16">
        <f t="shared" si="73"/>
        <v>25.93</v>
      </c>
      <c r="K3779" s="15"/>
      <c r="L3779" s="15"/>
      <c r="M3779" s="15"/>
      <c r="Q3779" s="15">
        <v>0</v>
      </c>
    </row>
    <row r="3780" spans="1:17" x14ac:dyDescent="0.25">
      <c r="A3780" s="15"/>
      <c r="B3780" s="15"/>
      <c r="C3780" s="15"/>
      <c r="D3780" s="34"/>
      <c r="E3780" s="14" t="s">
        <v>1135</v>
      </c>
      <c r="F3780" s="18"/>
      <c r="G3780" s="19"/>
      <c r="H3780" s="19"/>
      <c r="I3780" s="19"/>
      <c r="J3780" s="16">
        <f t="shared" si="73"/>
        <v>0</v>
      </c>
      <c r="K3780" s="15"/>
      <c r="L3780" s="15"/>
      <c r="M3780" s="15"/>
      <c r="Q3780" s="15">
        <v>0</v>
      </c>
    </row>
    <row r="3781" spans="1:17" x14ac:dyDescent="0.25">
      <c r="A3781" s="15"/>
      <c r="B3781" s="15"/>
      <c r="C3781" s="15"/>
      <c r="D3781" s="34"/>
      <c r="E3781" s="14" t="s">
        <v>1124</v>
      </c>
      <c r="F3781" s="18">
        <v>0</v>
      </c>
      <c r="G3781" s="19">
        <v>7</v>
      </c>
      <c r="H3781" s="19">
        <v>1.1000000000000001</v>
      </c>
      <c r="I3781" s="19">
        <v>2.65</v>
      </c>
      <c r="J3781" s="16">
        <f t="shared" si="73"/>
        <v>20.405000000000001</v>
      </c>
      <c r="K3781" s="15"/>
      <c r="L3781" s="15"/>
      <c r="M3781" s="15"/>
      <c r="Q3781" s="15">
        <v>0</v>
      </c>
    </row>
    <row r="3782" spans="1:17" x14ac:dyDescent="0.25">
      <c r="A3782" s="15"/>
      <c r="B3782" s="15"/>
      <c r="C3782" s="15"/>
      <c r="D3782" s="34"/>
      <c r="E3782" s="14" t="s">
        <v>1125</v>
      </c>
      <c r="F3782" s="18">
        <v>0</v>
      </c>
      <c r="G3782" s="19">
        <v>6</v>
      </c>
      <c r="H3782" s="19">
        <v>1.1000000000000001</v>
      </c>
      <c r="I3782" s="19">
        <v>2.08</v>
      </c>
      <c r="J3782" s="16">
        <f t="shared" si="73"/>
        <v>13.728</v>
      </c>
      <c r="K3782" s="15"/>
      <c r="L3782" s="15"/>
      <c r="M3782" s="15"/>
      <c r="Q3782" s="15">
        <v>0</v>
      </c>
    </row>
    <row r="3783" spans="1:17" x14ac:dyDescent="0.25">
      <c r="A3783" s="15"/>
      <c r="B3783" s="15"/>
      <c r="C3783" s="15"/>
      <c r="D3783" s="34"/>
      <c r="E3783" s="14" t="s">
        <v>1126</v>
      </c>
      <c r="F3783" s="18">
        <v>0</v>
      </c>
      <c r="G3783" s="19">
        <v>8</v>
      </c>
      <c r="H3783" s="19">
        <v>1.1000000000000001</v>
      </c>
      <c r="I3783" s="19">
        <v>1.78</v>
      </c>
      <c r="J3783" s="16">
        <f t="shared" si="73"/>
        <v>15.664</v>
      </c>
      <c r="K3783" s="15"/>
      <c r="L3783" s="15"/>
      <c r="M3783" s="15"/>
      <c r="Q3783" s="15">
        <v>0</v>
      </c>
    </row>
    <row r="3784" spans="1:17" x14ac:dyDescent="0.25">
      <c r="A3784" s="15"/>
      <c r="B3784" s="15"/>
      <c r="C3784" s="15"/>
      <c r="D3784" s="34"/>
      <c r="E3784" s="14" t="s">
        <v>1136</v>
      </c>
      <c r="F3784" s="18">
        <v>0</v>
      </c>
      <c r="G3784" s="19">
        <v>8.5</v>
      </c>
      <c r="H3784" s="19">
        <v>1</v>
      </c>
      <c r="I3784" s="19">
        <v>1.5</v>
      </c>
      <c r="J3784" s="16">
        <f t="shared" si="73"/>
        <v>12.75</v>
      </c>
      <c r="K3784" s="15"/>
      <c r="L3784" s="15"/>
      <c r="M3784" s="15"/>
      <c r="Q3784" s="15">
        <v>0</v>
      </c>
    </row>
    <row r="3785" spans="1:17" x14ac:dyDescent="0.25">
      <c r="A3785" s="15"/>
      <c r="B3785" s="15"/>
      <c r="C3785" s="15"/>
      <c r="D3785" s="34"/>
      <c r="E3785" s="14" t="s">
        <v>1137</v>
      </c>
      <c r="F3785" s="18">
        <v>-3</v>
      </c>
      <c r="G3785" s="19">
        <v>0</v>
      </c>
      <c r="H3785" s="19">
        <v>0</v>
      </c>
      <c r="I3785" s="19">
        <v>3.3</v>
      </c>
      <c r="J3785" s="16">
        <f t="shared" si="73"/>
        <v>-9.9</v>
      </c>
      <c r="K3785" s="15"/>
      <c r="L3785" s="15"/>
      <c r="M3785" s="15"/>
      <c r="Q3785" s="15">
        <v>0</v>
      </c>
    </row>
    <row r="3786" spans="1:17" x14ac:dyDescent="0.25">
      <c r="A3786" s="15"/>
      <c r="B3786" s="15"/>
      <c r="C3786" s="15"/>
      <c r="D3786" s="34"/>
      <c r="E3786" s="15"/>
      <c r="F3786" s="15"/>
      <c r="G3786" s="15"/>
      <c r="H3786" s="15"/>
      <c r="I3786" s="15"/>
      <c r="J3786" s="20" t="s">
        <v>1138</v>
      </c>
      <c r="K3786" s="21">
        <f>SUM(J3775:J3785)*1</f>
        <v>160.40700000000001</v>
      </c>
      <c r="L3786" s="22">
        <f>+Q3786</f>
        <v>17.34</v>
      </c>
      <c r="M3786" s="23">
        <f>ROUND(K3786*L3786,2)</f>
        <v>2781.46</v>
      </c>
      <c r="Q3786" s="22">
        <v>17.34</v>
      </c>
    </row>
    <row r="3787" spans="1:17" ht="0.95" customHeight="1" x14ac:dyDescent="0.25">
      <c r="A3787" s="24"/>
      <c r="B3787" s="24"/>
      <c r="C3787" s="24"/>
      <c r="D3787" s="35"/>
      <c r="E3787" s="24"/>
      <c r="F3787" s="24"/>
      <c r="G3787" s="24"/>
      <c r="H3787" s="24"/>
      <c r="I3787" s="24"/>
      <c r="J3787" s="24"/>
      <c r="K3787" s="24"/>
      <c r="L3787" s="24"/>
      <c r="M3787" s="24"/>
      <c r="Q3787" s="24">
        <v>0</v>
      </c>
    </row>
    <row r="3788" spans="1:17" ht="22.5" x14ac:dyDescent="0.25">
      <c r="A3788" s="13" t="s">
        <v>168</v>
      </c>
      <c r="B3788" s="14" t="s">
        <v>22</v>
      </c>
      <c r="C3788" s="14" t="s">
        <v>88</v>
      </c>
      <c r="D3788" s="25" t="s">
        <v>169</v>
      </c>
      <c r="E3788" s="15"/>
      <c r="F3788" s="15"/>
      <c r="G3788" s="15"/>
      <c r="H3788" s="15"/>
      <c r="I3788" s="15"/>
      <c r="J3788" s="15"/>
      <c r="K3788" s="16">
        <f>K3795</f>
        <v>19.962</v>
      </c>
      <c r="L3788" s="17">
        <f>L3795</f>
        <v>22.42</v>
      </c>
      <c r="M3788" s="17">
        <f>M3795</f>
        <v>447.55</v>
      </c>
      <c r="Q3788" s="17">
        <v>22.42</v>
      </c>
    </row>
    <row r="3789" spans="1:17" ht="33.75" x14ac:dyDescent="0.25">
      <c r="A3789" s="15"/>
      <c r="B3789" s="15"/>
      <c r="C3789" s="15"/>
      <c r="D3789" s="25" t="s">
        <v>170</v>
      </c>
      <c r="E3789" s="15"/>
      <c r="F3789" s="15"/>
      <c r="G3789" s="15"/>
      <c r="H3789" s="15"/>
      <c r="I3789" s="15"/>
      <c r="J3789" s="15"/>
      <c r="K3789" s="15"/>
      <c r="L3789" s="15"/>
      <c r="M3789" s="15"/>
      <c r="Q3789" s="15">
        <v>0</v>
      </c>
    </row>
    <row r="3790" spans="1:17" x14ac:dyDescent="0.25">
      <c r="A3790" s="15"/>
      <c r="B3790" s="15"/>
      <c r="C3790" s="15"/>
      <c r="D3790" s="34"/>
      <c r="E3790" s="14" t="s">
        <v>1139</v>
      </c>
      <c r="F3790" s="18"/>
      <c r="G3790" s="19"/>
      <c r="H3790" s="19"/>
      <c r="I3790" s="19"/>
      <c r="J3790" s="16">
        <f>OR(F3790&lt;&gt;0,G3790&lt;&gt;0,H3790&lt;&gt;0,I3790&lt;&gt;0)*(F3790 + (F3790 = 0))*(G3790 + (G3790 = 0))*(H3790 + (H3790 = 0))*(I3790 + (I3790 = 0))</f>
        <v>0</v>
      </c>
      <c r="K3790" s="15"/>
      <c r="L3790" s="15"/>
      <c r="M3790" s="15"/>
      <c r="Q3790" s="15">
        <v>0</v>
      </c>
    </row>
    <row r="3791" spans="1:17" x14ac:dyDescent="0.25">
      <c r="A3791" s="15"/>
      <c r="B3791" s="15"/>
      <c r="C3791" s="15"/>
      <c r="D3791" s="34"/>
      <c r="E3791" s="14" t="s">
        <v>1057</v>
      </c>
      <c r="F3791" s="18"/>
      <c r="G3791" s="19"/>
      <c r="H3791" s="19"/>
      <c r="I3791" s="19"/>
      <c r="J3791" s="16">
        <f>OR(F3791&lt;&gt;0,G3791&lt;&gt;0,H3791&lt;&gt;0,I3791&lt;&gt;0)*(F3791 + (F3791 = 0))*(G3791 + (G3791 = 0))*(H3791 + (H3791 = 0))*(I3791 + (I3791 = 0))</f>
        <v>0</v>
      </c>
      <c r="K3791" s="15"/>
      <c r="L3791" s="15"/>
      <c r="M3791" s="15"/>
      <c r="Q3791" s="15">
        <v>0</v>
      </c>
    </row>
    <row r="3792" spans="1:17" x14ac:dyDescent="0.25">
      <c r="A3792" s="15"/>
      <c r="B3792" s="15"/>
      <c r="C3792" s="15"/>
      <c r="D3792" s="34"/>
      <c r="E3792" s="14" t="s">
        <v>1124</v>
      </c>
      <c r="F3792" s="18">
        <v>4</v>
      </c>
      <c r="G3792" s="19">
        <v>1</v>
      </c>
      <c r="H3792" s="19">
        <v>1</v>
      </c>
      <c r="I3792" s="19">
        <v>2.65</v>
      </c>
      <c r="J3792" s="19">
        <v>9.5399999999999991</v>
      </c>
      <c r="K3792" s="14" t="s">
        <v>173</v>
      </c>
      <c r="L3792" s="15"/>
      <c r="M3792" s="15"/>
      <c r="Q3792" s="15">
        <v>0</v>
      </c>
    </row>
    <row r="3793" spans="1:17" x14ac:dyDescent="0.25">
      <c r="A3793" s="15"/>
      <c r="B3793" s="15"/>
      <c r="C3793" s="15"/>
      <c r="D3793" s="34"/>
      <c r="E3793" s="14" t="s">
        <v>1125</v>
      </c>
      <c r="F3793" s="18">
        <v>3</v>
      </c>
      <c r="G3793" s="19">
        <v>1</v>
      </c>
      <c r="H3793" s="19">
        <v>1</v>
      </c>
      <c r="I3793" s="19">
        <v>2.08</v>
      </c>
      <c r="J3793" s="19">
        <v>5.6159999999999997</v>
      </c>
      <c r="K3793" s="14" t="s">
        <v>173</v>
      </c>
      <c r="L3793" s="15"/>
      <c r="M3793" s="15"/>
      <c r="Q3793" s="15">
        <v>0</v>
      </c>
    </row>
    <row r="3794" spans="1:17" x14ac:dyDescent="0.25">
      <c r="A3794" s="15"/>
      <c r="B3794" s="15"/>
      <c r="C3794" s="15"/>
      <c r="D3794" s="34"/>
      <c r="E3794" s="14" t="s">
        <v>1126</v>
      </c>
      <c r="F3794" s="18">
        <v>3</v>
      </c>
      <c r="G3794" s="19">
        <v>1</v>
      </c>
      <c r="H3794" s="19">
        <v>1</v>
      </c>
      <c r="I3794" s="19">
        <v>1.78</v>
      </c>
      <c r="J3794" s="19">
        <v>4.806</v>
      </c>
      <c r="K3794" s="14" t="s">
        <v>173</v>
      </c>
      <c r="L3794" s="15"/>
      <c r="M3794" s="15"/>
      <c r="Q3794" s="15">
        <v>0</v>
      </c>
    </row>
    <row r="3795" spans="1:17" x14ac:dyDescent="0.25">
      <c r="A3795" s="15"/>
      <c r="B3795" s="15"/>
      <c r="C3795" s="15"/>
      <c r="D3795" s="34"/>
      <c r="E3795" s="15"/>
      <c r="F3795" s="15"/>
      <c r="G3795" s="15"/>
      <c r="H3795" s="15"/>
      <c r="I3795" s="15"/>
      <c r="J3795" s="20" t="s">
        <v>174</v>
      </c>
      <c r="K3795" s="21">
        <f>SUM(J3790:J3794)</f>
        <v>19.962</v>
      </c>
      <c r="L3795" s="22">
        <f>+Q3795</f>
        <v>22.42</v>
      </c>
      <c r="M3795" s="23">
        <f>ROUND(K3795*L3795,2)</f>
        <v>447.55</v>
      </c>
      <c r="Q3795" s="22">
        <v>22.42</v>
      </c>
    </row>
    <row r="3796" spans="1:17" ht="0.95" customHeight="1" x14ac:dyDescent="0.25">
      <c r="A3796" s="24"/>
      <c r="B3796" s="24"/>
      <c r="C3796" s="24"/>
      <c r="D3796" s="35"/>
      <c r="E3796" s="24"/>
      <c r="F3796" s="24"/>
      <c r="G3796" s="24"/>
      <c r="H3796" s="24"/>
      <c r="I3796" s="24"/>
      <c r="J3796" s="24"/>
      <c r="K3796" s="24"/>
      <c r="L3796" s="24"/>
      <c r="M3796" s="24"/>
      <c r="Q3796" s="24">
        <v>0</v>
      </c>
    </row>
    <row r="3797" spans="1:17" ht="22.5" x14ac:dyDescent="0.25">
      <c r="A3797" s="13" t="s">
        <v>175</v>
      </c>
      <c r="B3797" s="14" t="s">
        <v>22</v>
      </c>
      <c r="C3797" s="14" t="s">
        <v>88</v>
      </c>
      <c r="D3797" s="25" t="s">
        <v>176</v>
      </c>
      <c r="E3797" s="15"/>
      <c r="F3797" s="15"/>
      <c r="G3797" s="15"/>
      <c r="H3797" s="15"/>
      <c r="I3797" s="15"/>
      <c r="J3797" s="15"/>
      <c r="K3797" s="16">
        <f>K3804</f>
        <v>2.218</v>
      </c>
      <c r="L3797" s="17">
        <f>L3804</f>
        <v>45.83</v>
      </c>
      <c r="M3797" s="17">
        <f>M3804</f>
        <v>101.65</v>
      </c>
      <c r="Q3797" s="17">
        <v>45.83</v>
      </c>
    </row>
    <row r="3798" spans="1:17" ht="22.5" x14ac:dyDescent="0.25">
      <c r="A3798" s="15"/>
      <c r="B3798" s="15"/>
      <c r="C3798" s="15"/>
      <c r="D3798" s="25" t="s">
        <v>177</v>
      </c>
      <c r="E3798" s="15"/>
      <c r="F3798" s="15"/>
      <c r="G3798" s="15"/>
      <c r="H3798" s="15"/>
      <c r="I3798" s="15"/>
      <c r="J3798" s="15"/>
      <c r="K3798" s="15"/>
      <c r="L3798" s="15"/>
      <c r="M3798" s="15"/>
      <c r="Q3798" s="15">
        <v>0</v>
      </c>
    </row>
    <row r="3799" spans="1:17" x14ac:dyDescent="0.25">
      <c r="A3799" s="15"/>
      <c r="B3799" s="15"/>
      <c r="C3799" s="15"/>
      <c r="D3799" s="34"/>
      <c r="E3799" s="14" t="s">
        <v>1139</v>
      </c>
      <c r="F3799" s="18"/>
      <c r="G3799" s="19"/>
      <c r="H3799" s="19"/>
      <c r="I3799" s="19"/>
      <c r="J3799" s="16">
        <f>OR(F3799&lt;&gt;0,G3799&lt;&gt;0,H3799&lt;&gt;0,I3799&lt;&gt;0)*(F3799 + (F3799 = 0))*(G3799 + (G3799 = 0))*(H3799 + (H3799 = 0))*(I3799 + (I3799 = 0))</f>
        <v>0</v>
      </c>
      <c r="K3799" s="15"/>
      <c r="L3799" s="15"/>
      <c r="M3799" s="15"/>
      <c r="Q3799" s="15">
        <v>0</v>
      </c>
    </row>
    <row r="3800" spans="1:17" x14ac:dyDescent="0.25">
      <c r="A3800" s="15"/>
      <c r="B3800" s="15"/>
      <c r="C3800" s="15"/>
      <c r="D3800" s="34"/>
      <c r="E3800" s="14" t="s">
        <v>1059</v>
      </c>
      <c r="F3800" s="18"/>
      <c r="G3800" s="19"/>
      <c r="H3800" s="19"/>
      <c r="I3800" s="19"/>
      <c r="J3800" s="16">
        <f>OR(F3800&lt;&gt;0,G3800&lt;&gt;0,H3800&lt;&gt;0,I3800&lt;&gt;0)*(F3800 + (F3800 = 0))*(G3800 + (G3800 = 0))*(H3800 + (H3800 = 0))*(I3800 + (I3800 = 0))</f>
        <v>0</v>
      </c>
      <c r="K3800" s="15"/>
      <c r="L3800" s="15"/>
      <c r="M3800" s="15"/>
      <c r="Q3800" s="15">
        <v>0</v>
      </c>
    </row>
    <row r="3801" spans="1:17" x14ac:dyDescent="0.25">
      <c r="A3801" s="15"/>
      <c r="B3801" s="15"/>
      <c r="C3801" s="15"/>
      <c r="D3801" s="34"/>
      <c r="E3801" s="14" t="s">
        <v>1124</v>
      </c>
      <c r="F3801" s="18">
        <v>4</v>
      </c>
      <c r="G3801" s="19">
        <v>1</v>
      </c>
      <c r="H3801" s="19">
        <v>1</v>
      </c>
      <c r="I3801" s="19">
        <v>2.65</v>
      </c>
      <c r="J3801" s="19">
        <v>1.06</v>
      </c>
      <c r="K3801" s="14" t="s">
        <v>179</v>
      </c>
      <c r="L3801" s="15"/>
      <c r="M3801" s="15"/>
      <c r="Q3801" s="15">
        <v>0</v>
      </c>
    </row>
    <row r="3802" spans="1:17" x14ac:dyDescent="0.25">
      <c r="A3802" s="15"/>
      <c r="B3802" s="15"/>
      <c r="C3802" s="15"/>
      <c r="D3802" s="34"/>
      <c r="E3802" s="14" t="s">
        <v>1125</v>
      </c>
      <c r="F3802" s="18">
        <v>3</v>
      </c>
      <c r="G3802" s="19">
        <v>1</v>
      </c>
      <c r="H3802" s="19">
        <v>1</v>
      </c>
      <c r="I3802" s="19">
        <v>2.08</v>
      </c>
      <c r="J3802" s="19">
        <v>0.624</v>
      </c>
      <c r="K3802" s="14" t="s">
        <v>179</v>
      </c>
      <c r="L3802" s="15"/>
      <c r="M3802" s="15"/>
      <c r="Q3802" s="15">
        <v>0</v>
      </c>
    </row>
    <row r="3803" spans="1:17" x14ac:dyDescent="0.25">
      <c r="A3803" s="15"/>
      <c r="B3803" s="15"/>
      <c r="C3803" s="15"/>
      <c r="D3803" s="34"/>
      <c r="E3803" s="14" t="s">
        <v>1126</v>
      </c>
      <c r="F3803" s="18">
        <v>3</v>
      </c>
      <c r="G3803" s="19">
        <v>1</v>
      </c>
      <c r="H3803" s="19">
        <v>1</v>
      </c>
      <c r="I3803" s="19">
        <v>1.78</v>
      </c>
      <c r="J3803" s="19">
        <v>0.53400000000000003</v>
      </c>
      <c r="K3803" s="14" t="s">
        <v>179</v>
      </c>
      <c r="L3803" s="15"/>
      <c r="M3803" s="15"/>
      <c r="Q3803" s="15">
        <v>0</v>
      </c>
    </row>
    <row r="3804" spans="1:17" x14ac:dyDescent="0.25">
      <c r="A3804" s="15"/>
      <c r="B3804" s="15"/>
      <c r="C3804" s="15"/>
      <c r="D3804" s="34"/>
      <c r="E3804" s="15"/>
      <c r="F3804" s="15"/>
      <c r="G3804" s="15"/>
      <c r="H3804" s="15"/>
      <c r="I3804" s="15"/>
      <c r="J3804" s="20" t="s">
        <v>180</v>
      </c>
      <c r="K3804" s="21">
        <f>SUM(J3799:J3803)</f>
        <v>2.218</v>
      </c>
      <c r="L3804" s="22">
        <f>+Q3804</f>
        <v>45.83</v>
      </c>
      <c r="M3804" s="23">
        <f>ROUND(K3804*L3804,2)</f>
        <v>101.65</v>
      </c>
      <c r="Q3804" s="22">
        <v>45.83</v>
      </c>
    </row>
    <row r="3805" spans="1:17" ht="0.95" customHeight="1" x14ac:dyDescent="0.25">
      <c r="A3805" s="24"/>
      <c r="B3805" s="24"/>
      <c r="C3805" s="24"/>
      <c r="D3805" s="35"/>
      <c r="E3805" s="24"/>
      <c r="F3805" s="24"/>
      <c r="G3805" s="24"/>
      <c r="H3805" s="24"/>
      <c r="I3805" s="24"/>
      <c r="J3805" s="24"/>
      <c r="K3805" s="24"/>
      <c r="L3805" s="24"/>
      <c r="M3805" s="24"/>
      <c r="Q3805" s="24">
        <v>0</v>
      </c>
    </row>
    <row r="3806" spans="1:17" ht="22.5" x14ac:dyDescent="0.25">
      <c r="A3806" s="13" t="s">
        <v>163</v>
      </c>
      <c r="B3806" s="14" t="s">
        <v>22</v>
      </c>
      <c r="C3806" s="14" t="s">
        <v>88</v>
      </c>
      <c r="D3806" s="25" t="s">
        <v>164</v>
      </c>
      <c r="E3806" s="15"/>
      <c r="F3806" s="15"/>
      <c r="G3806" s="15"/>
      <c r="H3806" s="15"/>
      <c r="I3806" s="15"/>
      <c r="J3806" s="15"/>
      <c r="K3806" s="16">
        <f>K3814</f>
        <v>1043.6990000000001</v>
      </c>
      <c r="L3806" s="17">
        <f>L3814</f>
        <v>36.340000000000003</v>
      </c>
      <c r="M3806" s="17">
        <f>M3814</f>
        <v>37928.019999999997</v>
      </c>
      <c r="Q3806" s="17">
        <v>36.340000000000003</v>
      </c>
    </row>
    <row r="3807" spans="1:17" ht="22.5" x14ac:dyDescent="0.25">
      <c r="A3807" s="15"/>
      <c r="B3807" s="15"/>
      <c r="C3807" s="15"/>
      <c r="D3807" s="25" t="s">
        <v>165</v>
      </c>
      <c r="E3807" s="15"/>
      <c r="F3807" s="15"/>
      <c r="G3807" s="15"/>
      <c r="H3807" s="15"/>
      <c r="I3807" s="15"/>
      <c r="J3807" s="15"/>
      <c r="K3807" s="15"/>
      <c r="L3807" s="15"/>
      <c r="M3807" s="15"/>
      <c r="Q3807" s="15">
        <v>0</v>
      </c>
    </row>
    <row r="3808" spans="1:17" x14ac:dyDescent="0.25">
      <c r="A3808" s="15"/>
      <c r="B3808" s="15"/>
      <c r="C3808" s="15"/>
      <c r="D3808" s="34"/>
      <c r="E3808" s="14" t="s">
        <v>1140</v>
      </c>
      <c r="F3808" s="18"/>
      <c r="G3808" s="19"/>
      <c r="H3808" s="19"/>
      <c r="I3808" s="19"/>
      <c r="J3808" s="16">
        <f>OR(F3808&lt;&gt;0,G3808&lt;&gt;0,H3808&lt;&gt;0,I3808&lt;&gt;0)*(F3808 + (F3808 = 0))*(G3808 + (G3808 = 0))*(H3808 + (H3808 = 0))*(I3808 + (I3808 = 0))</f>
        <v>0</v>
      </c>
      <c r="K3808" s="15"/>
      <c r="L3808" s="15"/>
      <c r="M3808" s="15"/>
      <c r="Q3808" s="15">
        <v>0</v>
      </c>
    </row>
    <row r="3809" spans="1:17" x14ac:dyDescent="0.25">
      <c r="A3809" s="15"/>
      <c r="B3809" s="15"/>
      <c r="C3809" s="15"/>
      <c r="D3809" s="34"/>
      <c r="E3809" s="14" t="s">
        <v>1131</v>
      </c>
      <c r="F3809" s="18"/>
      <c r="G3809" s="19"/>
      <c r="H3809" s="19"/>
      <c r="I3809" s="19"/>
      <c r="J3809" s="16">
        <f>OR(F3809&lt;&gt;0,G3809&lt;&gt;0,H3809&lt;&gt;0,I3809&lt;&gt;0)*(F3809 + (F3809 = 0))*(G3809 + (G3809 = 0))*(H3809 + (H3809 = 0))*(I3809 + (I3809 = 0))</f>
        <v>0</v>
      </c>
      <c r="K3809" s="15"/>
      <c r="L3809" s="15"/>
      <c r="M3809" s="15"/>
      <c r="Q3809" s="15">
        <v>0</v>
      </c>
    </row>
    <row r="3810" spans="1:17" x14ac:dyDescent="0.25">
      <c r="A3810" s="15"/>
      <c r="B3810" s="15"/>
      <c r="C3810" s="15"/>
      <c r="D3810" s="34"/>
      <c r="E3810" s="14" t="s">
        <v>1132</v>
      </c>
      <c r="F3810" s="18">
        <v>0</v>
      </c>
      <c r="G3810" s="19">
        <v>0</v>
      </c>
      <c r="H3810" s="19">
        <v>0</v>
      </c>
      <c r="I3810" s="19">
        <v>6.58</v>
      </c>
      <c r="J3810" s="16">
        <f>OR(F3810&lt;&gt;0,G3810&lt;&gt;0,H3810&lt;&gt;0,I3810&lt;&gt;0)*(F3810 + (F3810 = 0))*(G3810 + (G3810 = 0))*(H3810 + (H3810 = 0))*(I3810 + (I3810 = 0))</f>
        <v>6.58</v>
      </c>
      <c r="K3810" s="15"/>
      <c r="L3810" s="15"/>
      <c r="M3810" s="15"/>
      <c r="Q3810" s="15">
        <v>0</v>
      </c>
    </row>
    <row r="3811" spans="1:17" x14ac:dyDescent="0.25">
      <c r="A3811" s="15"/>
      <c r="B3811" s="15"/>
      <c r="C3811" s="15"/>
      <c r="D3811" s="34"/>
      <c r="E3811" s="14" t="s">
        <v>1133</v>
      </c>
      <c r="F3811" s="18">
        <v>0</v>
      </c>
      <c r="G3811" s="19">
        <v>0</v>
      </c>
      <c r="H3811" s="19">
        <v>0</v>
      </c>
      <c r="I3811" s="19">
        <v>11.6</v>
      </c>
      <c r="J3811" s="16">
        <f>OR(F3811&lt;&gt;0,G3811&lt;&gt;0,H3811&lt;&gt;0,I3811&lt;&gt;0)*(F3811 + (F3811 = 0))*(G3811 + (G3811 = 0))*(H3811 + (H3811 = 0))*(I3811 + (I3811 = 0))</f>
        <v>11.6</v>
      </c>
      <c r="K3811" s="15"/>
      <c r="L3811" s="15"/>
      <c r="M3811" s="15"/>
      <c r="Q3811" s="15">
        <v>0</v>
      </c>
    </row>
    <row r="3812" spans="1:17" x14ac:dyDescent="0.25">
      <c r="A3812" s="15"/>
      <c r="B3812" s="15"/>
      <c r="C3812" s="15"/>
      <c r="D3812" s="34"/>
      <c r="E3812" s="14" t="s">
        <v>1134</v>
      </c>
      <c r="F3812" s="18">
        <v>0</v>
      </c>
      <c r="G3812" s="19">
        <v>0</v>
      </c>
      <c r="H3812" s="19">
        <v>0</v>
      </c>
      <c r="I3812" s="19">
        <v>5.76</v>
      </c>
      <c r="J3812" s="16">
        <f>OR(F3812&lt;&gt;0,G3812&lt;&gt;0,H3812&lt;&gt;0,I3812&lt;&gt;0)*(F3812 + (F3812 = 0))*(G3812 + (G3812 = 0))*(H3812 + (H3812 = 0))*(I3812 + (I3812 = 0))</f>
        <v>5.76</v>
      </c>
      <c r="K3812" s="15"/>
      <c r="L3812" s="15"/>
      <c r="M3812" s="15"/>
      <c r="Q3812" s="15">
        <v>0</v>
      </c>
    </row>
    <row r="3813" spans="1:17" x14ac:dyDescent="0.25">
      <c r="A3813" s="15"/>
      <c r="B3813" s="15"/>
      <c r="C3813" s="15"/>
      <c r="D3813" s="34"/>
      <c r="E3813" s="14" t="s">
        <v>1067</v>
      </c>
      <c r="F3813" s="18"/>
      <c r="G3813" s="19"/>
      <c r="H3813" s="19"/>
      <c r="I3813" s="19"/>
      <c r="J3813" s="19">
        <v>1019.759</v>
      </c>
      <c r="K3813" s="15"/>
      <c r="L3813" s="15"/>
      <c r="M3813" s="15"/>
      <c r="Q3813" s="15">
        <v>0</v>
      </c>
    </row>
    <row r="3814" spans="1:17" x14ac:dyDescent="0.25">
      <c r="A3814" s="15"/>
      <c r="B3814" s="15"/>
      <c r="C3814" s="15"/>
      <c r="D3814" s="34"/>
      <c r="E3814" s="15"/>
      <c r="F3814" s="15"/>
      <c r="G3814" s="15"/>
      <c r="H3814" s="15"/>
      <c r="I3814" s="15"/>
      <c r="J3814" s="20" t="s">
        <v>167</v>
      </c>
      <c r="K3814" s="21">
        <f>SUM(J3808:J3813)</f>
        <v>1043.6990000000001</v>
      </c>
      <c r="L3814" s="22">
        <f>+Q3814</f>
        <v>36.340000000000003</v>
      </c>
      <c r="M3814" s="23">
        <f>ROUND(K3814*L3814,2)</f>
        <v>37928.019999999997</v>
      </c>
      <c r="Q3814" s="22">
        <v>36.340000000000003</v>
      </c>
    </row>
    <row r="3815" spans="1:17" ht="0.95" customHeight="1" x14ac:dyDescent="0.25">
      <c r="A3815" s="24"/>
      <c r="B3815" s="24"/>
      <c r="C3815" s="24"/>
      <c r="D3815" s="35"/>
      <c r="E3815" s="24"/>
      <c r="F3815" s="24"/>
      <c r="G3815" s="24"/>
      <c r="H3815" s="24"/>
      <c r="I3815" s="24"/>
      <c r="J3815" s="24"/>
      <c r="K3815" s="24"/>
      <c r="L3815" s="24"/>
      <c r="M3815" s="24"/>
      <c r="Q3815" s="24">
        <v>0</v>
      </c>
    </row>
    <row r="3816" spans="1:17" x14ac:dyDescent="0.25">
      <c r="A3816" s="13" t="s">
        <v>134</v>
      </c>
      <c r="B3816" s="14" t="s">
        <v>22</v>
      </c>
      <c r="C3816" s="14" t="s">
        <v>88</v>
      </c>
      <c r="D3816" s="25" t="s">
        <v>135</v>
      </c>
      <c r="E3816" s="15"/>
      <c r="F3816" s="15"/>
      <c r="G3816" s="15"/>
      <c r="H3816" s="15"/>
      <c r="I3816" s="15"/>
      <c r="J3816" s="15"/>
      <c r="K3816" s="16">
        <f>K3858</f>
        <v>1019.759</v>
      </c>
      <c r="L3816" s="17">
        <f>L3858</f>
        <v>208.12</v>
      </c>
      <c r="M3816" s="17">
        <f>M3858</f>
        <v>212232.24</v>
      </c>
      <c r="Q3816" s="17">
        <v>208.12</v>
      </c>
    </row>
    <row r="3817" spans="1:17" ht="33.75" x14ac:dyDescent="0.25">
      <c r="A3817" s="15"/>
      <c r="B3817" s="15"/>
      <c r="C3817" s="15"/>
      <c r="D3817" s="25" t="s">
        <v>136</v>
      </c>
      <c r="E3817" s="15"/>
      <c r="F3817" s="15"/>
      <c r="G3817" s="15"/>
      <c r="H3817" s="15"/>
      <c r="I3817" s="15"/>
      <c r="J3817" s="15"/>
      <c r="K3817" s="15"/>
      <c r="L3817" s="15"/>
      <c r="M3817" s="15"/>
      <c r="Q3817" s="15">
        <v>0</v>
      </c>
    </row>
    <row r="3818" spans="1:17" x14ac:dyDescent="0.25">
      <c r="A3818" s="15"/>
      <c r="B3818" s="15"/>
      <c r="C3818" s="15"/>
      <c r="D3818" s="34"/>
      <c r="E3818" s="14" t="s">
        <v>1141</v>
      </c>
      <c r="F3818" s="18"/>
      <c r="G3818" s="19"/>
      <c r="H3818" s="19"/>
      <c r="I3818" s="19"/>
      <c r="J3818" s="16">
        <f t="shared" ref="J3818:J3856" si="74">OR(F3818&lt;&gt;0,G3818&lt;&gt;0,H3818&lt;&gt;0,I3818&lt;&gt;0)*(F3818 + (F3818 = 0))*(G3818 + (G3818 = 0))*(H3818 + (H3818 = 0))*(I3818 + (I3818 = 0))</f>
        <v>0</v>
      </c>
      <c r="K3818" s="15"/>
      <c r="L3818" s="15"/>
      <c r="M3818" s="15"/>
      <c r="Q3818" s="15">
        <v>0</v>
      </c>
    </row>
    <row r="3819" spans="1:17" x14ac:dyDescent="0.25">
      <c r="A3819" s="15"/>
      <c r="B3819" s="15"/>
      <c r="C3819" s="15"/>
      <c r="D3819" s="34"/>
      <c r="E3819" s="14" t="s">
        <v>1142</v>
      </c>
      <c r="F3819" s="18">
        <v>0</v>
      </c>
      <c r="G3819" s="19">
        <v>149.6</v>
      </c>
      <c r="H3819" s="19">
        <v>0</v>
      </c>
      <c r="I3819" s="19">
        <v>0</v>
      </c>
      <c r="J3819" s="16">
        <f t="shared" si="74"/>
        <v>149.6</v>
      </c>
      <c r="K3819" s="15"/>
      <c r="L3819" s="15"/>
      <c r="M3819" s="15"/>
      <c r="Q3819" s="15">
        <v>0</v>
      </c>
    </row>
    <row r="3820" spans="1:17" x14ac:dyDescent="0.25">
      <c r="A3820" s="15"/>
      <c r="B3820" s="15"/>
      <c r="C3820" s="15"/>
      <c r="D3820" s="34"/>
      <c r="E3820" s="14" t="s">
        <v>1143</v>
      </c>
      <c r="F3820" s="18">
        <v>0</v>
      </c>
      <c r="G3820" s="19">
        <v>75.099999999999994</v>
      </c>
      <c r="H3820" s="19">
        <v>0</v>
      </c>
      <c r="I3820" s="19">
        <v>0</v>
      </c>
      <c r="J3820" s="16">
        <f t="shared" si="74"/>
        <v>75.099999999999994</v>
      </c>
      <c r="K3820" s="15"/>
      <c r="L3820" s="15"/>
      <c r="M3820" s="15"/>
      <c r="Q3820" s="15">
        <v>0</v>
      </c>
    </row>
    <row r="3821" spans="1:17" x14ac:dyDescent="0.25">
      <c r="A3821" s="15"/>
      <c r="B3821" s="15"/>
      <c r="C3821" s="15"/>
      <c r="D3821" s="34"/>
      <c r="E3821" s="14" t="s">
        <v>1144</v>
      </c>
      <c r="F3821" s="18">
        <v>0</v>
      </c>
      <c r="G3821" s="19">
        <v>101.3</v>
      </c>
      <c r="H3821" s="19">
        <v>0</v>
      </c>
      <c r="I3821" s="19">
        <v>0</v>
      </c>
      <c r="J3821" s="16">
        <f t="shared" si="74"/>
        <v>101.3</v>
      </c>
      <c r="K3821" s="15"/>
      <c r="L3821" s="15"/>
      <c r="M3821" s="15"/>
      <c r="Q3821" s="15">
        <v>0</v>
      </c>
    </row>
    <row r="3822" spans="1:17" x14ac:dyDescent="0.25">
      <c r="A3822" s="15"/>
      <c r="B3822" s="15"/>
      <c r="C3822" s="15"/>
      <c r="D3822" s="34"/>
      <c r="E3822" s="14" t="s">
        <v>1145</v>
      </c>
      <c r="F3822" s="18">
        <v>0</v>
      </c>
      <c r="G3822" s="19">
        <v>30.1</v>
      </c>
      <c r="H3822" s="19">
        <v>0</v>
      </c>
      <c r="I3822" s="19">
        <v>0</v>
      </c>
      <c r="J3822" s="16">
        <f t="shared" si="74"/>
        <v>30.1</v>
      </c>
      <c r="K3822" s="15"/>
      <c r="L3822" s="15"/>
      <c r="M3822" s="15"/>
      <c r="Q3822" s="15">
        <v>0</v>
      </c>
    </row>
    <row r="3823" spans="1:17" x14ac:dyDescent="0.25">
      <c r="A3823" s="15"/>
      <c r="B3823" s="15"/>
      <c r="C3823" s="15"/>
      <c r="D3823" s="34"/>
      <c r="E3823" s="14" t="s">
        <v>1146</v>
      </c>
      <c r="F3823" s="18">
        <v>0</v>
      </c>
      <c r="G3823" s="19">
        <v>33.299999999999997</v>
      </c>
      <c r="H3823" s="19">
        <v>0</v>
      </c>
      <c r="I3823" s="19">
        <v>0</v>
      </c>
      <c r="J3823" s="16">
        <f t="shared" si="74"/>
        <v>33.299999999999997</v>
      </c>
      <c r="K3823" s="15"/>
      <c r="L3823" s="15"/>
      <c r="M3823" s="15"/>
      <c r="Q3823" s="15">
        <v>0</v>
      </c>
    </row>
    <row r="3824" spans="1:17" x14ac:dyDescent="0.25">
      <c r="A3824" s="15"/>
      <c r="B3824" s="15"/>
      <c r="C3824" s="15"/>
      <c r="D3824" s="34"/>
      <c r="E3824" s="14" t="s">
        <v>1147</v>
      </c>
      <c r="F3824" s="18">
        <v>0</v>
      </c>
      <c r="G3824" s="19">
        <v>87.6</v>
      </c>
      <c r="H3824" s="19">
        <v>0</v>
      </c>
      <c r="I3824" s="19">
        <v>0</v>
      </c>
      <c r="J3824" s="16">
        <f t="shared" si="74"/>
        <v>87.6</v>
      </c>
      <c r="K3824" s="15"/>
      <c r="L3824" s="15"/>
      <c r="M3824" s="15"/>
      <c r="Q3824" s="15">
        <v>0</v>
      </c>
    </row>
    <row r="3825" spans="1:17" x14ac:dyDescent="0.25">
      <c r="A3825" s="15"/>
      <c r="B3825" s="15"/>
      <c r="C3825" s="15"/>
      <c r="D3825" s="34"/>
      <c r="E3825" s="14" t="s">
        <v>1148</v>
      </c>
      <c r="F3825" s="18">
        <v>0</v>
      </c>
      <c r="G3825" s="19">
        <v>65.5</v>
      </c>
      <c r="H3825" s="19">
        <v>0</v>
      </c>
      <c r="I3825" s="19">
        <v>0</v>
      </c>
      <c r="J3825" s="16">
        <f t="shared" si="74"/>
        <v>65.5</v>
      </c>
      <c r="K3825" s="15"/>
      <c r="L3825" s="15"/>
      <c r="M3825" s="15"/>
      <c r="Q3825" s="15">
        <v>0</v>
      </c>
    </row>
    <row r="3826" spans="1:17" x14ac:dyDescent="0.25">
      <c r="A3826" s="15"/>
      <c r="B3826" s="15"/>
      <c r="C3826" s="15"/>
      <c r="D3826" s="34"/>
      <c r="E3826" s="14" t="s">
        <v>1149</v>
      </c>
      <c r="F3826" s="18"/>
      <c r="G3826" s="19"/>
      <c r="H3826" s="19"/>
      <c r="I3826" s="19"/>
      <c r="J3826" s="16">
        <f t="shared" si="74"/>
        <v>0</v>
      </c>
      <c r="K3826" s="15"/>
      <c r="L3826" s="15"/>
      <c r="M3826" s="15"/>
      <c r="Q3826" s="15">
        <v>0</v>
      </c>
    </row>
    <row r="3827" spans="1:17" x14ac:dyDescent="0.25">
      <c r="A3827" s="15"/>
      <c r="B3827" s="15"/>
      <c r="C3827" s="15"/>
      <c r="D3827" s="34"/>
      <c r="E3827" s="14" t="s">
        <v>1132</v>
      </c>
      <c r="F3827" s="18">
        <v>0</v>
      </c>
      <c r="G3827" s="19">
        <v>13.77</v>
      </c>
      <c r="H3827" s="19">
        <v>0</v>
      </c>
      <c r="I3827" s="19">
        <v>0</v>
      </c>
      <c r="J3827" s="16">
        <f t="shared" si="74"/>
        <v>13.77</v>
      </c>
      <c r="K3827" s="15"/>
      <c r="L3827" s="15"/>
      <c r="M3827" s="15"/>
      <c r="Q3827" s="15">
        <v>0</v>
      </c>
    </row>
    <row r="3828" spans="1:17" x14ac:dyDescent="0.25">
      <c r="A3828" s="15"/>
      <c r="B3828" s="15"/>
      <c r="C3828" s="15"/>
      <c r="D3828" s="34"/>
      <c r="E3828" s="14" t="s">
        <v>1133</v>
      </c>
      <c r="F3828" s="18">
        <v>0</v>
      </c>
      <c r="G3828" s="19">
        <v>11.92</v>
      </c>
      <c r="H3828" s="19">
        <v>0</v>
      </c>
      <c r="I3828" s="19">
        <v>0</v>
      </c>
      <c r="J3828" s="16">
        <f t="shared" si="74"/>
        <v>11.92</v>
      </c>
      <c r="K3828" s="15"/>
      <c r="L3828" s="15"/>
      <c r="M3828" s="15"/>
      <c r="Q3828" s="15">
        <v>0</v>
      </c>
    </row>
    <row r="3829" spans="1:17" x14ac:dyDescent="0.25">
      <c r="A3829" s="15"/>
      <c r="B3829" s="15"/>
      <c r="C3829" s="15"/>
      <c r="D3829" s="34"/>
      <c r="E3829" s="14" t="s">
        <v>1150</v>
      </c>
      <c r="F3829" s="18">
        <v>0</v>
      </c>
      <c r="G3829" s="19">
        <v>1.44</v>
      </c>
      <c r="H3829" s="19">
        <v>0</v>
      </c>
      <c r="I3829" s="19">
        <v>0</v>
      </c>
      <c r="J3829" s="16">
        <f t="shared" si="74"/>
        <v>1.44</v>
      </c>
      <c r="K3829" s="15"/>
      <c r="L3829" s="15"/>
      <c r="M3829" s="15"/>
      <c r="Q3829" s="15">
        <v>0</v>
      </c>
    </row>
    <row r="3830" spans="1:17" x14ac:dyDescent="0.25">
      <c r="A3830" s="15"/>
      <c r="B3830" s="15"/>
      <c r="C3830" s="15"/>
      <c r="D3830" s="34"/>
      <c r="E3830" s="14" t="s">
        <v>1087</v>
      </c>
      <c r="F3830" s="18"/>
      <c r="G3830" s="19"/>
      <c r="H3830" s="19"/>
      <c r="I3830" s="19"/>
      <c r="J3830" s="16">
        <f t="shared" si="74"/>
        <v>0</v>
      </c>
      <c r="K3830" s="15"/>
      <c r="L3830" s="15"/>
      <c r="M3830" s="15"/>
      <c r="Q3830" s="15">
        <v>0</v>
      </c>
    </row>
    <row r="3831" spans="1:17" x14ac:dyDescent="0.25">
      <c r="A3831" s="15"/>
      <c r="B3831" s="15"/>
      <c r="C3831" s="15"/>
      <c r="D3831" s="34"/>
      <c r="E3831" s="14" t="s">
        <v>1151</v>
      </c>
      <c r="F3831" s="18">
        <v>0</v>
      </c>
      <c r="G3831" s="19">
        <v>31.5</v>
      </c>
      <c r="H3831" s="19">
        <v>0</v>
      </c>
      <c r="I3831" s="19">
        <v>0</v>
      </c>
      <c r="J3831" s="16">
        <f t="shared" si="74"/>
        <v>31.5</v>
      </c>
      <c r="K3831" s="15"/>
      <c r="L3831" s="15"/>
      <c r="M3831" s="15"/>
      <c r="Q3831" s="15">
        <v>0</v>
      </c>
    </row>
    <row r="3832" spans="1:17" x14ac:dyDescent="0.25">
      <c r="A3832" s="15"/>
      <c r="B3832" s="15"/>
      <c r="C3832" s="15"/>
      <c r="D3832" s="34"/>
      <c r="E3832" s="14" t="s">
        <v>1152</v>
      </c>
      <c r="F3832" s="18">
        <v>0</v>
      </c>
      <c r="G3832" s="19">
        <v>59.3</v>
      </c>
      <c r="H3832" s="19">
        <v>0</v>
      </c>
      <c r="I3832" s="19">
        <v>0</v>
      </c>
      <c r="J3832" s="16">
        <f t="shared" si="74"/>
        <v>59.3</v>
      </c>
      <c r="K3832" s="15"/>
      <c r="L3832" s="15"/>
      <c r="M3832" s="15"/>
      <c r="Q3832" s="15">
        <v>0</v>
      </c>
    </row>
    <row r="3833" spans="1:17" x14ac:dyDescent="0.25">
      <c r="A3833" s="15"/>
      <c r="B3833" s="15"/>
      <c r="C3833" s="15"/>
      <c r="D3833" s="34"/>
      <c r="E3833" s="14" t="s">
        <v>1153</v>
      </c>
      <c r="F3833" s="18">
        <v>0</v>
      </c>
      <c r="G3833" s="19">
        <v>24.2</v>
      </c>
      <c r="H3833" s="19">
        <v>0</v>
      </c>
      <c r="I3833" s="19">
        <v>0</v>
      </c>
      <c r="J3833" s="16">
        <f t="shared" si="74"/>
        <v>24.2</v>
      </c>
      <c r="K3833" s="15"/>
      <c r="L3833" s="15"/>
      <c r="M3833" s="15"/>
      <c r="Q3833" s="15">
        <v>0</v>
      </c>
    </row>
    <row r="3834" spans="1:17" x14ac:dyDescent="0.25">
      <c r="A3834" s="15"/>
      <c r="B3834" s="15"/>
      <c r="C3834" s="15"/>
      <c r="D3834" s="34"/>
      <c r="E3834" s="14" t="s">
        <v>150</v>
      </c>
      <c r="F3834" s="18"/>
      <c r="G3834" s="19"/>
      <c r="H3834" s="19"/>
      <c r="I3834" s="19"/>
      <c r="J3834" s="16">
        <f t="shared" si="74"/>
        <v>0</v>
      </c>
      <c r="K3834" s="15"/>
      <c r="L3834" s="15"/>
      <c r="M3834" s="15"/>
      <c r="Q3834" s="15">
        <v>0</v>
      </c>
    </row>
    <row r="3835" spans="1:17" x14ac:dyDescent="0.25">
      <c r="A3835" s="15"/>
      <c r="B3835" s="15"/>
      <c r="C3835" s="15"/>
      <c r="D3835" s="34"/>
      <c r="E3835" s="14" t="s">
        <v>1104</v>
      </c>
      <c r="F3835" s="18"/>
      <c r="G3835" s="19"/>
      <c r="H3835" s="19"/>
      <c r="I3835" s="19"/>
      <c r="J3835" s="16">
        <f t="shared" si="74"/>
        <v>0</v>
      </c>
      <c r="K3835" s="15"/>
      <c r="L3835" s="15"/>
      <c r="M3835" s="15"/>
      <c r="Q3835" s="15">
        <v>0</v>
      </c>
    </row>
    <row r="3836" spans="1:17" x14ac:dyDescent="0.25">
      <c r="A3836" s="15"/>
      <c r="B3836" s="15"/>
      <c r="C3836" s="15"/>
      <c r="D3836" s="34"/>
      <c r="E3836" s="14" t="s">
        <v>1154</v>
      </c>
      <c r="F3836" s="18">
        <v>0</v>
      </c>
      <c r="G3836" s="19">
        <v>2.5</v>
      </c>
      <c r="H3836" s="19">
        <v>2.5</v>
      </c>
      <c r="I3836" s="19">
        <v>3.53</v>
      </c>
      <c r="J3836" s="16">
        <f t="shared" si="74"/>
        <v>22.062999999999999</v>
      </c>
      <c r="K3836" s="15"/>
      <c r="L3836" s="15"/>
      <c r="M3836" s="15"/>
      <c r="Q3836" s="15">
        <v>0</v>
      </c>
    </row>
    <row r="3837" spans="1:17" x14ac:dyDescent="0.25">
      <c r="A3837" s="15"/>
      <c r="B3837" s="15"/>
      <c r="C3837" s="15"/>
      <c r="D3837" s="34"/>
      <c r="E3837" s="14" t="s">
        <v>1155</v>
      </c>
      <c r="F3837" s="18">
        <v>0</v>
      </c>
      <c r="G3837" s="19">
        <v>2.5</v>
      </c>
      <c r="H3837" s="19">
        <v>2.5</v>
      </c>
      <c r="I3837" s="19">
        <v>3.74</v>
      </c>
      <c r="J3837" s="16">
        <f t="shared" si="74"/>
        <v>23.375</v>
      </c>
      <c r="K3837" s="15"/>
      <c r="L3837" s="15"/>
      <c r="M3837" s="15"/>
      <c r="Q3837" s="15">
        <v>0</v>
      </c>
    </row>
    <row r="3838" spans="1:17" x14ac:dyDescent="0.25">
      <c r="A3838" s="15"/>
      <c r="B3838" s="15"/>
      <c r="C3838" s="15"/>
      <c r="D3838" s="34"/>
      <c r="E3838" s="14" t="s">
        <v>1156</v>
      </c>
      <c r="F3838" s="18">
        <v>0</v>
      </c>
      <c r="G3838" s="19">
        <v>2.5</v>
      </c>
      <c r="H3838" s="19">
        <v>2.5</v>
      </c>
      <c r="I3838" s="19">
        <v>4</v>
      </c>
      <c r="J3838" s="16">
        <f t="shared" si="74"/>
        <v>25</v>
      </c>
      <c r="K3838" s="15"/>
      <c r="L3838" s="15"/>
      <c r="M3838" s="15"/>
      <c r="Q3838" s="15">
        <v>0</v>
      </c>
    </row>
    <row r="3839" spans="1:17" x14ac:dyDescent="0.25">
      <c r="A3839" s="15"/>
      <c r="B3839" s="15"/>
      <c r="C3839" s="15"/>
      <c r="D3839" s="34"/>
      <c r="E3839" s="14" t="s">
        <v>1157</v>
      </c>
      <c r="F3839" s="18">
        <v>0</v>
      </c>
      <c r="G3839" s="19">
        <v>2.5</v>
      </c>
      <c r="H3839" s="19">
        <v>2.5</v>
      </c>
      <c r="I3839" s="19">
        <v>3.74</v>
      </c>
      <c r="J3839" s="16">
        <f t="shared" si="74"/>
        <v>23.375</v>
      </c>
      <c r="K3839" s="15"/>
      <c r="L3839" s="15"/>
      <c r="M3839" s="15"/>
      <c r="Q3839" s="15">
        <v>0</v>
      </c>
    </row>
    <row r="3840" spans="1:17" x14ac:dyDescent="0.25">
      <c r="A3840" s="15"/>
      <c r="B3840" s="15"/>
      <c r="C3840" s="15"/>
      <c r="D3840" s="34"/>
      <c r="E3840" s="14" t="s">
        <v>1158</v>
      </c>
      <c r="F3840" s="18">
        <v>0</v>
      </c>
      <c r="G3840" s="19">
        <v>2.5</v>
      </c>
      <c r="H3840" s="19">
        <v>2.5</v>
      </c>
      <c r="I3840" s="19">
        <v>3.99</v>
      </c>
      <c r="J3840" s="16">
        <f t="shared" si="74"/>
        <v>24.937999999999999</v>
      </c>
      <c r="K3840" s="15"/>
      <c r="L3840" s="15"/>
      <c r="M3840" s="15"/>
      <c r="Q3840" s="15">
        <v>0</v>
      </c>
    </row>
    <row r="3841" spans="1:17" x14ac:dyDescent="0.25">
      <c r="A3841" s="15"/>
      <c r="B3841" s="15"/>
      <c r="C3841" s="15"/>
      <c r="D3841" s="34"/>
      <c r="E3841" s="14" t="s">
        <v>1124</v>
      </c>
      <c r="F3841" s="18">
        <v>0</v>
      </c>
      <c r="G3841" s="19">
        <v>2.5</v>
      </c>
      <c r="H3841" s="19">
        <v>2.5</v>
      </c>
      <c r="I3841" s="19">
        <v>3.92</v>
      </c>
      <c r="J3841" s="16">
        <f t="shared" si="74"/>
        <v>24.5</v>
      </c>
      <c r="K3841" s="15"/>
      <c r="L3841" s="15"/>
      <c r="M3841" s="15"/>
      <c r="Q3841" s="15">
        <v>0</v>
      </c>
    </row>
    <row r="3842" spans="1:17" x14ac:dyDescent="0.25">
      <c r="A3842" s="15"/>
      <c r="B3842" s="15"/>
      <c r="C3842" s="15"/>
      <c r="D3842" s="34"/>
      <c r="E3842" s="14" t="s">
        <v>1159</v>
      </c>
      <c r="F3842" s="18">
        <v>0</v>
      </c>
      <c r="G3842" s="19">
        <v>2.5</v>
      </c>
      <c r="H3842" s="19">
        <v>2.5</v>
      </c>
      <c r="I3842" s="19">
        <v>3.75</v>
      </c>
      <c r="J3842" s="16">
        <f t="shared" si="74"/>
        <v>23.437999999999999</v>
      </c>
      <c r="K3842" s="15"/>
      <c r="L3842" s="15"/>
      <c r="M3842" s="15"/>
      <c r="Q3842" s="15">
        <v>0</v>
      </c>
    </row>
    <row r="3843" spans="1:17" x14ac:dyDescent="0.25">
      <c r="A3843" s="15"/>
      <c r="B3843" s="15"/>
      <c r="C3843" s="15"/>
      <c r="D3843" s="34"/>
      <c r="E3843" s="14" t="s">
        <v>1160</v>
      </c>
      <c r="F3843" s="18">
        <v>0</v>
      </c>
      <c r="G3843" s="19">
        <v>2.5</v>
      </c>
      <c r="H3843" s="19">
        <v>2.5</v>
      </c>
      <c r="I3843" s="19">
        <v>3.75</v>
      </c>
      <c r="J3843" s="16">
        <f t="shared" si="74"/>
        <v>23.437999999999999</v>
      </c>
      <c r="K3843" s="15"/>
      <c r="L3843" s="15"/>
      <c r="M3843" s="15"/>
      <c r="Q3843" s="15">
        <v>0</v>
      </c>
    </row>
    <row r="3844" spans="1:17" x14ac:dyDescent="0.25">
      <c r="A3844" s="15"/>
      <c r="B3844" s="15"/>
      <c r="C3844" s="15"/>
      <c r="D3844" s="34"/>
      <c r="E3844" s="14" t="s">
        <v>1125</v>
      </c>
      <c r="F3844" s="18">
        <v>0</v>
      </c>
      <c r="G3844" s="19">
        <v>2.5</v>
      </c>
      <c r="H3844" s="19">
        <v>2.5</v>
      </c>
      <c r="I3844" s="19">
        <v>3.6</v>
      </c>
      <c r="J3844" s="16">
        <f t="shared" si="74"/>
        <v>22.5</v>
      </c>
      <c r="K3844" s="15"/>
      <c r="L3844" s="15"/>
      <c r="M3844" s="15"/>
      <c r="Q3844" s="15">
        <v>0</v>
      </c>
    </row>
    <row r="3845" spans="1:17" x14ac:dyDescent="0.25">
      <c r="A3845" s="15"/>
      <c r="B3845" s="15"/>
      <c r="C3845" s="15"/>
      <c r="D3845" s="34"/>
      <c r="E3845" s="14" t="s">
        <v>1126</v>
      </c>
      <c r="F3845" s="18">
        <v>0</v>
      </c>
      <c r="G3845" s="19">
        <v>2.5</v>
      </c>
      <c r="H3845" s="19">
        <v>2.5</v>
      </c>
      <c r="I3845" s="19">
        <v>3.16</v>
      </c>
      <c r="J3845" s="16">
        <f t="shared" si="74"/>
        <v>19.75</v>
      </c>
      <c r="K3845" s="15"/>
      <c r="L3845" s="15"/>
      <c r="M3845" s="15"/>
      <c r="Q3845" s="15">
        <v>0</v>
      </c>
    </row>
    <row r="3846" spans="1:17" x14ac:dyDescent="0.25">
      <c r="A3846" s="15"/>
      <c r="B3846" s="15"/>
      <c r="C3846" s="15"/>
      <c r="D3846" s="34"/>
      <c r="E3846" s="14" t="s">
        <v>1161</v>
      </c>
      <c r="F3846" s="18">
        <v>0</v>
      </c>
      <c r="G3846" s="19">
        <v>2.5</v>
      </c>
      <c r="H3846" s="19">
        <v>2.5</v>
      </c>
      <c r="I3846" s="19">
        <v>3.05</v>
      </c>
      <c r="J3846" s="16">
        <f t="shared" si="74"/>
        <v>19.062999999999999</v>
      </c>
      <c r="K3846" s="15"/>
      <c r="L3846" s="15"/>
      <c r="M3846" s="15"/>
      <c r="Q3846" s="15">
        <v>0</v>
      </c>
    </row>
    <row r="3847" spans="1:17" x14ac:dyDescent="0.25">
      <c r="A3847" s="15"/>
      <c r="B3847" s="15"/>
      <c r="C3847" s="15"/>
      <c r="D3847" s="34"/>
      <c r="E3847" s="14" t="s">
        <v>1110</v>
      </c>
      <c r="F3847" s="18"/>
      <c r="G3847" s="19"/>
      <c r="H3847" s="19"/>
      <c r="I3847" s="19"/>
      <c r="J3847" s="16">
        <f t="shared" si="74"/>
        <v>0</v>
      </c>
      <c r="K3847" s="15"/>
      <c r="L3847" s="15"/>
      <c r="M3847" s="15"/>
      <c r="Q3847" s="15">
        <v>0</v>
      </c>
    </row>
    <row r="3848" spans="1:17" x14ac:dyDescent="0.25">
      <c r="A3848" s="15"/>
      <c r="B3848" s="15"/>
      <c r="C3848" s="15"/>
      <c r="D3848" s="34"/>
      <c r="E3848" s="14" t="s">
        <v>1162</v>
      </c>
      <c r="F3848" s="18">
        <v>0</v>
      </c>
      <c r="G3848" s="19">
        <v>2.5</v>
      </c>
      <c r="H3848" s="19">
        <v>2.5</v>
      </c>
      <c r="I3848" s="19">
        <v>3.52</v>
      </c>
      <c r="J3848" s="16">
        <f t="shared" si="74"/>
        <v>22</v>
      </c>
      <c r="K3848" s="15"/>
      <c r="L3848" s="15"/>
      <c r="M3848" s="15"/>
      <c r="Q3848" s="15">
        <v>0</v>
      </c>
    </row>
    <row r="3849" spans="1:17" x14ac:dyDescent="0.25">
      <c r="A3849" s="15"/>
      <c r="B3849" s="15"/>
      <c r="C3849" s="15"/>
      <c r="D3849" s="34"/>
      <c r="E3849" s="14" t="s">
        <v>1163</v>
      </c>
      <c r="F3849" s="18">
        <v>0</v>
      </c>
      <c r="G3849" s="19">
        <v>2.5</v>
      </c>
      <c r="H3849" s="19">
        <v>2.5</v>
      </c>
      <c r="I3849" s="19">
        <v>2.93</v>
      </c>
      <c r="J3849" s="16">
        <f t="shared" si="74"/>
        <v>18.312999999999999</v>
      </c>
      <c r="K3849" s="15"/>
      <c r="L3849" s="15"/>
      <c r="M3849" s="15"/>
      <c r="Q3849" s="15">
        <v>0</v>
      </c>
    </row>
    <row r="3850" spans="1:17" x14ac:dyDescent="0.25">
      <c r="A3850" s="15"/>
      <c r="B3850" s="15"/>
      <c r="C3850" s="15"/>
      <c r="D3850" s="34"/>
      <c r="E3850" s="14" t="s">
        <v>1164</v>
      </c>
      <c r="F3850" s="18">
        <v>0</v>
      </c>
      <c r="G3850" s="19">
        <v>2.5</v>
      </c>
      <c r="H3850" s="19">
        <v>2.5</v>
      </c>
      <c r="I3850" s="19">
        <v>2.1800000000000002</v>
      </c>
      <c r="J3850" s="16">
        <f t="shared" si="74"/>
        <v>13.625</v>
      </c>
      <c r="K3850" s="15"/>
      <c r="L3850" s="15"/>
      <c r="M3850" s="15"/>
      <c r="Q3850" s="15">
        <v>0</v>
      </c>
    </row>
    <row r="3851" spans="1:17" x14ac:dyDescent="0.25">
      <c r="A3851" s="15"/>
      <c r="B3851" s="15"/>
      <c r="C3851" s="15"/>
      <c r="D3851" s="34"/>
      <c r="E3851" s="14" t="s">
        <v>1165</v>
      </c>
      <c r="F3851" s="18">
        <v>0</v>
      </c>
      <c r="G3851" s="19">
        <v>2.5</v>
      </c>
      <c r="H3851" s="19">
        <v>2.5</v>
      </c>
      <c r="I3851" s="19">
        <v>2.2000000000000002</v>
      </c>
      <c r="J3851" s="16">
        <f t="shared" si="74"/>
        <v>13.75</v>
      </c>
      <c r="K3851" s="15"/>
      <c r="L3851" s="15"/>
      <c r="M3851" s="15"/>
      <c r="Q3851" s="15">
        <v>0</v>
      </c>
    </row>
    <row r="3852" spans="1:17" x14ac:dyDescent="0.25">
      <c r="A3852" s="15"/>
      <c r="B3852" s="15"/>
      <c r="C3852" s="15"/>
      <c r="D3852" s="34"/>
      <c r="E3852" s="14" t="s">
        <v>1166</v>
      </c>
      <c r="F3852" s="18">
        <v>0</v>
      </c>
      <c r="G3852" s="19">
        <v>2.5</v>
      </c>
      <c r="H3852" s="19">
        <v>2.5</v>
      </c>
      <c r="I3852" s="19">
        <v>3.62</v>
      </c>
      <c r="J3852" s="16">
        <f t="shared" si="74"/>
        <v>22.625</v>
      </c>
      <c r="K3852" s="15"/>
      <c r="L3852" s="15"/>
      <c r="M3852" s="15"/>
      <c r="Q3852" s="15">
        <v>0</v>
      </c>
    </row>
    <row r="3853" spans="1:17" x14ac:dyDescent="0.25">
      <c r="A3853" s="15"/>
      <c r="B3853" s="15"/>
      <c r="C3853" s="15"/>
      <c r="D3853" s="34"/>
      <c r="E3853" s="14" t="s">
        <v>1167</v>
      </c>
      <c r="F3853" s="18">
        <v>0</v>
      </c>
      <c r="G3853" s="19">
        <v>2.5</v>
      </c>
      <c r="H3853" s="19">
        <v>2.5</v>
      </c>
      <c r="I3853" s="19">
        <v>3.94</v>
      </c>
      <c r="J3853" s="16">
        <f t="shared" si="74"/>
        <v>24.625</v>
      </c>
      <c r="K3853" s="15"/>
      <c r="L3853" s="15"/>
      <c r="M3853" s="15"/>
      <c r="Q3853" s="15">
        <v>0</v>
      </c>
    </row>
    <row r="3854" spans="1:17" x14ac:dyDescent="0.25">
      <c r="A3854" s="15"/>
      <c r="B3854" s="15"/>
      <c r="C3854" s="15"/>
      <c r="D3854" s="34"/>
      <c r="E3854" s="14" t="s">
        <v>1168</v>
      </c>
      <c r="F3854" s="18"/>
      <c r="G3854" s="19"/>
      <c r="H3854" s="19"/>
      <c r="I3854" s="19"/>
      <c r="J3854" s="16">
        <f t="shared" si="74"/>
        <v>0</v>
      </c>
      <c r="K3854" s="15"/>
      <c r="L3854" s="15"/>
      <c r="M3854" s="15"/>
      <c r="Q3854" s="15">
        <v>0</v>
      </c>
    </row>
    <row r="3855" spans="1:17" x14ac:dyDescent="0.25">
      <c r="A3855" s="15"/>
      <c r="B3855" s="15"/>
      <c r="C3855" s="15"/>
      <c r="D3855" s="34"/>
      <c r="E3855" s="14" t="s">
        <v>1169</v>
      </c>
      <c r="F3855" s="18">
        <v>0</v>
      </c>
      <c r="G3855" s="19">
        <v>2.5</v>
      </c>
      <c r="H3855" s="19">
        <v>2.5</v>
      </c>
      <c r="I3855" s="19">
        <v>2.63</v>
      </c>
      <c r="J3855" s="16">
        <f t="shared" si="74"/>
        <v>16.437999999999999</v>
      </c>
      <c r="K3855" s="15"/>
      <c r="L3855" s="15"/>
      <c r="M3855" s="15"/>
      <c r="Q3855" s="15">
        <v>0</v>
      </c>
    </row>
    <row r="3856" spans="1:17" x14ac:dyDescent="0.25">
      <c r="A3856" s="15"/>
      <c r="B3856" s="15"/>
      <c r="C3856" s="15"/>
      <c r="D3856" s="34"/>
      <c r="E3856" s="14" t="s">
        <v>1170</v>
      </c>
      <c r="F3856" s="18">
        <v>0</v>
      </c>
      <c r="G3856" s="19">
        <v>2.5</v>
      </c>
      <c r="H3856" s="19">
        <v>2.5</v>
      </c>
      <c r="I3856" s="19">
        <v>3.01</v>
      </c>
      <c r="J3856" s="16">
        <f t="shared" si="74"/>
        <v>18.812999999999999</v>
      </c>
      <c r="K3856" s="15"/>
      <c r="L3856" s="15"/>
      <c r="M3856" s="15"/>
      <c r="Q3856" s="15">
        <v>0</v>
      </c>
    </row>
    <row r="3857" spans="1:17" x14ac:dyDescent="0.25">
      <c r="A3857" s="15"/>
      <c r="B3857" s="15"/>
      <c r="C3857" s="15"/>
      <c r="D3857" s="34"/>
      <c r="E3857" s="14" t="s">
        <v>1171</v>
      </c>
      <c r="F3857" s="18"/>
      <c r="G3857" s="19"/>
      <c r="H3857" s="19"/>
      <c r="I3857" s="19"/>
      <c r="J3857" s="19">
        <v>-66.5</v>
      </c>
      <c r="K3857" s="15"/>
      <c r="L3857" s="15"/>
      <c r="M3857" s="15"/>
      <c r="Q3857" s="15">
        <v>0</v>
      </c>
    </row>
    <row r="3858" spans="1:17" x14ac:dyDescent="0.25">
      <c r="A3858" s="15"/>
      <c r="B3858" s="15"/>
      <c r="C3858" s="15"/>
      <c r="D3858" s="34"/>
      <c r="E3858" s="15"/>
      <c r="F3858" s="15"/>
      <c r="G3858" s="15"/>
      <c r="H3858" s="15"/>
      <c r="I3858" s="15"/>
      <c r="J3858" s="20" t="s">
        <v>162</v>
      </c>
      <c r="K3858" s="21">
        <f>SUM(J3818:J3857)</f>
        <v>1019.759</v>
      </c>
      <c r="L3858" s="22">
        <f>+Q3858</f>
        <v>208.12</v>
      </c>
      <c r="M3858" s="23">
        <f>ROUND(K3858*L3858,2)</f>
        <v>212232.24</v>
      </c>
      <c r="Q3858" s="22">
        <v>208.12</v>
      </c>
    </row>
    <row r="3859" spans="1:17" ht="0.95" customHeight="1" x14ac:dyDescent="0.25">
      <c r="A3859" s="24"/>
      <c r="B3859" s="24"/>
      <c r="C3859" s="24"/>
      <c r="D3859" s="35"/>
      <c r="E3859" s="24"/>
      <c r="F3859" s="24"/>
      <c r="G3859" s="24"/>
      <c r="H3859" s="24"/>
      <c r="I3859" s="24"/>
      <c r="J3859" s="24"/>
      <c r="K3859" s="24"/>
      <c r="L3859" s="24"/>
      <c r="M3859" s="24"/>
      <c r="Q3859" s="24">
        <v>0</v>
      </c>
    </row>
    <row r="3860" spans="1:17" x14ac:dyDescent="0.25">
      <c r="A3860" s="13" t="s">
        <v>181</v>
      </c>
      <c r="B3860" s="14" t="s">
        <v>22</v>
      </c>
      <c r="C3860" s="14" t="s">
        <v>122</v>
      </c>
      <c r="D3860" s="25" t="s">
        <v>182</v>
      </c>
      <c r="E3860" s="15"/>
      <c r="F3860" s="15"/>
      <c r="G3860" s="15"/>
      <c r="H3860" s="15"/>
      <c r="I3860" s="15"/>
      <c r="J3860" s="15"/>
      <c r="K3860" s="16">
        <f>K3893</f>
        <v>799.86</v>
      </c>
      <c r="L3860" s="17">
        <f>L3893</f>
        <v>12.95</v>
      </c>
      <c r="M3860" s="17">
        <f>M3893</f>
        <v>10358.19</v>
      </c>
      <c r="Q3860" s="17">
        <v>12.95</v>
      </c>
    </row>
    <row r="3861" spans="1:17" ht="45" x14ac:dyDescent="0.25">
      <c r="A3861" s="15"/>
      <c r="B3861" s="15"/>
      <c r="C3861" s="15"/>
      <c r="D3861" s="25" t="s">
        <v>183</v>
      </c>
      <c r="E3861" s="15"/>
      <c r="F3861" s="15"/>
      <c r="G3861" s="15"/>
      <c r="H3861" s="15"/>
      <c r="I3861" s="15"/>
      <c r="J3861" s="15"/>
      <c r="K3861" s="15"/>
      <c r="L3861" s="15"/>
      <c r="M3861" s="15"/>
      <c r="Q3861" s="15">
        <v>0</v>
      </c>
    </row>
    <row r="3862" spans="1:17" x14ac:dyDescent="0.25">
      <c r="A3862" s="15"/>
      <c r="B3862" s="15"/>
      <c r="C3862" s="15"/>
      <c r="D3862" s="34"/>
      <c r="E3862" s="14" t="s">
        <v>150</v>
      </c>
      <c r="F3862" s="18"/>
      <c r="G3862" s="19"/>
      <c r="H3862" s="19"/>
      <c r="I3862" s="19"/>
      <c r="J3862" s="16">
        <f t="shared" ref="J3862:J3892" si="75">OR(F3862&lt;&gt;0,G3862&lt;&gt;0,H3862&lt;&gt;0,I3862&lt;&gt;0)*(F3862 + (F3862 = 0))*(G3862 + (G3862 = 0))*(H3862 + (H3862 = 0))*(I3862 + (I3862 = 0))</f>
        <v>0</v>
      </c>
      <c r="K3862" s="15"/>
      <c r="L3862" s="15"/>
      <c r="M3862" s="15"/>
      <c r="Q3862" s="15">
        <v>0</v>
      </c>
    </row>
    <row r="3863" spans="1:17" x14ac:dyDescent="0.25">
      <c r="A3863" s="15"/>
      <c r="B3863" s="15"/>
      <c r="C3863" s="15"/>
      <c r="D3863" s="34"/>
      <c r="E3863" s="14" t="s">
        <v>1104</v>
      </c>
      <c r="F3863" s="18"/>
      <c r="G3863" s="19"/>
      <c r="H3863" s="19"/>
      <c r="I3863" s="19"/>
      <c r="J3863" s="16">
        <f t="shared" si="75"/>
        <v>0</v>
      </c>
      <c r="K3863" s="15"/>
      <c r="L3863" s="15"/>
      <c r="M3863" s="15"/>
      <c r="Q3863" s="15">
        <v>0</v>
      </c>
    </row>
    <row r="3864" spans="1:17" x14ac:dyDescent="0.25">
      <c r="A3864" s="15"/>
      <c r="B3864" s="15"/>
      <c r="C3864" s="15"/>
      <c r="D3864" s="34"/>
      <c r="E3864" s="14" t="s">
        <v>1154</v>
      </c>
      <c r="F3864" s="18">
        <v>4</v>
      </c>
      <c r="G3864" s="19">
        <v>2.5</v>
      </c>
      <c r="H3864" s="19">
        <v>0</v>
      </c>
      <c r="I3864" s="19">
        <v>3.43</v>
      </c>
      <c r="J3864" s="16">
        <f t="shared" si="75"/>
        <v>34.299999999999997</v>
      </c>
      <c r="K3864" s="15"/>
      <c r="L3864" s="15"/>
      <c r="M3864" s="15"/>
      <c r="Q3864" s="15">
        <v>0</v>
      </c>
    </row>
    <row r="3865" spans="1:17" x14ac:dyDescent="0.25">
      <c r="A3865" s="15"/>
      <c r="B3865" s="15"/>
      <c r="C3865" s="15"/>
      <c r="D3865" s="34"/>
      <c r="E3865" s="14" t="s">
        <v>1155</v>
      </c>
      <c r="F3865" s="18">
        <v>4</v>
      </c>
      <c r="G3865" s="19">
        <v>2.5</v>
      </c>
      <c r="H3865" s="19">
        <v>0</v>
      </c>
      <c r="I3865" s="19">
        <v>3.64</v>
      </c>
      <c r="J3865" s="16">
        <f t="shared" si="75"/>
        <v>36.4</v>
      </c>
      <c r="K3865" s="15"/>
      <c r="L3865" s="15"/>
      <c r="M3865" s="15"/>
      <c r="Q3865" s="15">
        <v>0</v>
      </c>
    </row>
    <row r="3866" spans="1:17" x14ac:dyDescent="0.25">
      <c r="A3866" s="15"/>
      <c r="B3866" s="15"/>
      <c r="C3866" s="15"/>
      <c r="D3866" s="34"/>
      <c r="E3866" s="14" t="s">
        <v>1156</v>
      </c>
      <c r="F3866" s="18">
        <v>4</v>
      </c>
      <c r="G3866" s="19">
        <v>2.5</v>
      </c>
      <c r="H3866" s="19">
        <v>0</v>
      </c>
      <c r="I3866" s="19">
        <v>3.9</v>
      </c>
      <c r="J3866" s="16">
        <f t="shared" si="75"/>
        <v>39</v>
      </c>
      <c r="K3866" s="15"/>
      <c r="L3866" s="15"/>
      <c r="M3866" s="15"/>
      <c r="Q3866" s="15">
        <v>0</v>
      </c>
    </row>
    <row r="3867" spans="1:17" x14ac:dyDescent="0.25">
      <c r="A3867" s="15"/>
      <c r="B3867" s="15"/>
      <c r="C3867" s="15"/>
      <c r="D3867" s="34"/>
      <c r="E3867" s="14" t="s">
        <v>1157</v>
      </c>
      <c r="F3867" s="18">
        <v>4</v>
      </c>
      <c r="G3867" s="19">
        <v>2.5</v>
      </c>
      <c r="H3867" s="19">
        <v>0</v>
      </c>
      <c r="I3867" s="19">
        <v>3.74</v>
      </c>
      <c r="J3867" s="16">
        <f t="shared" si="75"/>
        <v>37.4</v>
      </c>
      <c r="K3867" s="15"/>
      <c r="L3867" s="15"/>
      <c r="M3867" s="15"/>
      <c r="Q3867" s="15">
        <v>0</v>
      </c>
    </row>
    <row r="3868" spans="1:17" x14ac:dyDescent="0.25">
      <c r="A3868" s="15"/>
      <c r="B3868" s="15"/>
      <c r="C3868" s="15"/>
      <c r="D3868" s="34"/>
      <c r="E3868" s="14" t="s">
        <v>1158</v>
      </c>
      <c r="F3868" s="18">
        <v>4</v>
      </c>
      <c r="G3868" s="19">
        <v>2.5</v>
      </c>
      <c r="H3868" s="19">
        <v>0</v>
      </c>
      <c r="I3868" s="19">
        <v>3.89</v>
      </c>
      <c r="J3868" s="16">
        <f t="shared" si="75"/>
        <v>38.9</v>
      </c>
      <c r="K3868" s="15"/>
      <c r="L3868" s="15"/>
      <c r="M3868" s="15"/>
      <c r="Q3868" s="15">
        <v>0</v>
      </c>
    </row>
    <row r="3869" spans="1:17" x14ac:dyDescent="0.25">
      <c r="A3869" s="15"/>
      <c r="B3869" s="15"/>
      <c r="C3869" s="15"/>
      <c r="D3869" s="34"/>
      <c r="E3869" s="14" t="s">
        <v>1124</v>
      </c>
      <c r="F3869" s="18">
        <v>4</v>
      </c>
      <c r="G3869" s="19">
        <v>2.5</v>
      </c>
      <c r="H3869" s="19">
        <v>0</v>
      </c>
      <c r="I3869" s="19">
        <v>3.82</v>
      </c>
      <c r="J3869" s="16">
        <f t="shared" si="75"/>
        <v>38.200000000000003</v>
      </c>
      <c r="K3869" s="15"/>
      <c r="L3869" s="15"/>
      <c r="M3869" s="15"/>
      <c r="Q3869" s="15">
        <v>0</v>
      </c>
    </row>
    <row r="3870" spans="1:17" x14ac:dyDescent="0.25">
      <c r="A3870" s="15"/>
      <c r="B3870" s="15"/>
      <c r="C3870" s="15"/>
      <c r="D3870" s="34"/>
      <c r="E3870" s="14" t="s">
        <v>1159</v>
      </c>
      <c r="F3870" s="18">
        <v>4</v>
      </c>
      <c r="G3870" s="19">
        <v>2.5</v>
      </c>
      <c r="H3870" s="19">
        <v>0</v>
      </c>
      <c r="I3870" s="19">
        <v>3.65</v>
      </c>
      <c r="J3870" s="16">
        <f t="shared" si="75"/>
        <v>36.5</v>
      </c>
      <c r="K3870" s="15"/>
      <c r="L3870" s="15"/>
      <c r="M3870" s="15"/>
      <c r="Q3870" s="15">
        <v>0</v>
      </c>
    </row>
    <row r="3871" spans="1:17" x14ac:dyDescent="0.25">
      <c r="A3871" s="15"/>
      <c r="B3871" s="15"/>
      <c r="C3871" s="15"/>
      <c r="D3871" s="34"/>
      <c r="E3871" s="14" t="s">
        <v>1160</v>
      </c>
      <c r="F3871" s="18">
        <v>4</v>
      </c>
      <c r="G3871" s="19">
        <v>2.5</v>
      </c>
      <c r="H3871" s="19">
        <v>0</v>
      </c>
      <c r="I3871" s="19">
        <v>3.65</v>
      </c>
      <c r="J3871" s="16">
        <f t="shared" si="75"/>
        <v>36.5</v>
      </c>
      <c r="K3871" s="15"/>
      <c r="L3871" s="15"/>
      <c r="M3871" s="15"/>
      <c r="Q3871" s="15">
        <v>0</v>
      </c>
    </row>
    <row r="3872" spans="1:17" x14ac:dyDescent="0.25">
      <c r="A3872" s="15"/>
      <c r="B3872" s="15"/>
      <c r="C3872" s="15"/>
      <c r="D3872" s="34"/>
      <c r="E3872" s="14" t="s">
        <v>1125</v>
      </c>
      <c r="F3872" s="18">
        <v>4</v>
      </c>
      <c r="G3872" s="19">
        <v>2.5</v>
      </c>
      <c r="H3872" s="19">
        <v>0</v>
      </c>
      <c r="I3872" s="19">
        <v>3.5</v>
      </c>
      <c r="J3872" s="16">
        <f t="shared" si="75"/>
        <v>35</v>
      </c>
      <c r="K3872" s="15"/>
      <c r="L3872" s="15"/>
      <c r="M3872" s="15"/>
      <c r="Q3872" s="15">
        <v>0</v>
      </c>
    </row>
    <row r="3873" spans="1:17" x14ac:dyDescent="0.25">
      <c r="A3873" s="15"/>
      <c r="B3873" s="15"/>
      <c r="C3873" s="15"/>
      <c r="D3873" s="34"/>
      <c r="E3873" s="14" t="s">
        <v>1126</v>
      </c>
      <c r="F3873" s="18">
        <v>4</v>
      </c>
      <c r="G3873" s="19">
        <v>2.5</v>
      </c>
      <c r="H3873" s="19">
        <v>0</v>
      </c>
      <c r="I3873" s="19">
        <v>3.06</v>
      </c>
      <c r="J3873" s="16">
        <f t="shared" si="75"/>
        <v>30.6</v>
      </c>
      <c r="K3873" s="15"/>
      <c r="L3873" s="15"/>
      <c r="M3873" s="15"/>
      <c r="Q3873" s="15">
        <v>0</v>
      </c>
    </row>
    <row r="3874" spans="1:17" x14ac:dyDescent="0.25">
      <c r="A3874" s="15"/>
      <c r="B3874" s="15"/>
      <c r="C3874" s="15"/>
      <c r="D3874" s="34"/>
      <c r="E3874" s="14" t="s">
        <v>1161</v>
      </c>
      <c r="F3874" s="18">
        <v>4</v>
      </c>
      <c r="G3874" s="19">
        <v>2.5</v>
      </c>
      <c r="H3874" s="19">
        <v>0</v>
      </c>
      <c r="I3874" s="19">
        <v>2.95</v>
      </c>
      <c r="J3874" s="16">
        <f t="shared" si="75"/>
        <v>29.5</v>
      </c>
      <c r="K3874" s="15"/>
      <c r="L3874" s="15"/>
      <c r="M3874" s="15"/>
      <c r="Q3874" s="15">
        <v>0</v>
      </c>
    </row>
    <row r="3875" spans="1:17" x14ac:dyDescent="0.25">
      <c r="A3875" s="15"/>
      <c r="B3875" s="15"/>
      <c r="C3875" s="15"/>
      <c r="D3875" s="34"/>
      <c r="E3875" s="14" t="s">
        <v>1110</v>
      </c>
      <c r="F3875" s="18"/>
      <c r="G3875" s="19"/>
      <c r="H3875" s="19"/>
      <c r="I3875" s="19"/>
      <c r="J3875" s="16">
        <f t="shared" si="75"/>
        <v>0</v>
      </c>
      <c r="K3875" s="15"/>
      <c r="L3875" s="15"/>
      <c r="M3875" s="15"/>
      <c r="Q3875" s="15">
        <v>0</v>
      </c>
    </row>
    <row r="3876" spans="1:17" x14ac:dyDescent="0.25">
      <c r="A3876" s="15"/>
      <c r="B3876" s="15"/>
      <c r="C3876" s="15"/>
      <c r="D3876" s="34"/>
      <c r="E3876" s="14" t="s">
        <v>1162</v>
      </c>
      <c r="F3876" s="18">
        <v>4</v>
      </c>
      <c r="G3876" s="19">
        <v>2.5</v>
      </c>
      <c r="H3876" s="19">
        <v>0</v>
      </c>
      <c r="I3876" s="19">
        <v>3.32</v>
      </c>
      <c r="J3876" s="16">
        <f t="shared" si="75"/>
        <v>33.200000000000003</v>
      </c>
      <c r="K3876" s="15"/>
      <c r="L3876" s="15"/>
      <c r="M3876" s="15"/>
      <c r="Q3876" s="15">
        <v>0</v>
      </c>
    </row>
    <row r="3877" spans="1:17" x14ac:dyDescent="0.25">
      <c r="A3877" s="15"/>
      <c r="B3877" s="15"/>
      <c r="C3877" s="15"/>
      <c r="D3877" s="34"/>
      <c r="E3877" s="14" t="s">
        <v>1163</v>
      </c>
      <c r="F3877" s="18">
        <v>4</v>
      </c>
      <c r="G3877" s="19">
        <v>2.5</v>
      </c>
      <c r="H3877" s="19">
        <v>0</v>
      </c>
      <c r="I3877" s="19">
        <v>2.73</v>
      </c>
      <c r="J3877" s="16">
        <f t="shared" si="75"/>
        <v>27.3</v>
      </c>
      <c r="K3877" s="15"/>
      <c r="L3877" s="15"/>
      <c r="M3877" s="15"/>
      <c r="Q3877" s="15">
        <v>0</v>
      </c>
    </row>
    <row r="3878" spans="1:17" x14ac:dyDescent="0.25">
      <c r="A3878" s="15"/>
      <c r="B3878" s="15"/>
      <c r="C3878" s="15"/>
      <c r="D3878" s="34"/>
      <c r="E3878" s="14" t="s">
        <v>1164</v>
      </c>
      <c r="F3878" s="18">
        <v>4</v>
      </c>
      <c r="G3878" s="19">
        <v>2.5</v>
      </c>
      <c r="H3878" s="19">
        <v>0</v>
      </c>
      <c r="I3878" s="19">
        <v>1.98</v>
      </c>
      <c r="J3878" s="16">
        <f t="shared" si="75"/>
        <v>19.8</v>
      </c>
      <c r="K3878" s="15"/>
      <c r="L3878" s="15"/>
      <c r="M3878" s="15"/>
      <c r="Q3878" s="15">
        <v>0</v>
      </c>
    </row>
    <row r="3879" spans="1:17" x14ac:dyDescent="0.25">
      <c r="A3879" s="15"/>
      <c r="B3879" s="15"/>
      <c r="C3879" s="15"/>
      <c r="D3879" s="34"/>
      <c r="E3879" s="14" t="s">
        <v>1165</v>
      </c>
      <c r="F3879" s="18">
        <v>4</v>
      </c>
      <c r="G3879" s="19">
        <v>2.5</v>
      </c>
      <c r="H3879" s="19">
        <v>0</v>
      </c>
      <c r="I3879" s="19">
        <v>2</v>
      </c>
      <c r="J3879" s="16">
        <f t="shared" si="75"/>
        <v>20</v>
      </c>
      <c r="K3879" s="15"/>
      <c r="L3879" s="15"/>
      <c r="M3879" s="15"/>
      <c r="Q3879" s="15">
        <v>0</v>
      </c>
    </row>
    <row r="3880" spans="1:17" x14ac:dyDescent="0.25">
      <c r="A3880" s="15"/>
      <c r="B3880" s="15"/>
      <c r="C3880" s="15"/>
      <c r="D3880" s="34"/>
      <c r="E3880" s="14" t="s">
        <v>1166</v>
      </c>
      <c r="F3880" s="18">
        <v>4</v>
      </c>
      <c r="G3880" s="19">
        <v>2.5</v>
      </c>
      <c r="H3880" s="19">
        <v>0</v>
      </c>
      <c r="I3880" s="19">
        <v>3.42</v>
      </c>
      <c r="J3880" s="16">
        <f t="shared" si="75"/>
        <v>34.200000000000003</v>
      </c>
      <c r="K3880" s="15"/>
      <c r="L3880" s="15"/>
      <c r="M3880" s="15"/>
      <c r="Q3880" s="15">
        <v>0</v>
      </c>
    </row>
    <row r="3881" spans="1:17" x14ac:dyDescent="0.25">
      <c r="A3881" s="15"/>
      <c r="B3881" s="15"/>
      <c r="C3881" s="15"/>
      <c r="D3881" s="34"/>
      <c r="E3881" s="14" t="s">
        <v>1167</v>
      </c>
      <c r="F3881" s="18">
        <v>4</v>
      </c>
      <c r="G3881" s="19">
        <v>2.5</v>
      </c>
      <c r="H3881" s="19">
        <v>0</v>
      </c>
      <c r="I3881" s="19">
        <v>3.74</v>
      </c>
      <c r="J3881" s="16">
        <f t="shared" si="75"/>
        <v>37.4</v>
      </c>
      <c r="K3881" s="15"/>
      <c r="L3881" s="15"/>
      <c r="M3881" s="15"/>
      <c r="Q3881" s="15">
        <v>0</v>
      </c>
    </row>
    <row r="3882" spans="1:17" x14ac:dyDescent="0.25">
      <c r="A3882" s="15"/>
      <c r="B3882" s="15"/>
      <c r="C3882" s="15"/>
      <c r="D3882" s="34"/>
      <c r="E3882" s="14" t="s">
        <v>1172</v>
      </c>
      <c r="F3882" s="18"/>
      <c r="G3882" s="19"/>
      <c r="H3882" s="19"/>
      <c r="I3882" s="19"/>
      <c r="J3882" s="16">
        <f t="shared" si="75"/>
        <v>0</v>
      </c>
      <c r="K3882" s="15"/>
      <c r="L3882" s="15"/>
      <c r="M3882" s="15"/>
      <c r="Q3882" s="15">
        <v>0</v>
      </c>
    </row>
    <row r="3883" spans="1:17" x14ac:dyDescent="0.25">
      <c r="A3883" s="15"/>
      <c r="B3883" s="15"/>
      <c r="C3883" s="15"/>
      <c r="D3883" s="34"/>
      <c r="E3883" s="14" t="s">
        <v>1124</v>
      </c>
      <c r="F3883" s="18">
        <v>2</v>
      </c>
      <c r="G3883" s="19">
        <v>7</v>
      </c>
      <c r="H3883" s="19">
        <v>0</v>
      </c>
      <c r="I3883" s="19">
        <v>2.65</v>
      </c>
      <c r="J3883" s="16">
        <f t="shared" si="75"/>
        <v>37.1</v>
      </c>
      <c r="K3883" s="15"/>
      <c r="L3883" s="15"/>
      <c r="M3883" s="15"/>
      <c r="Q3883" s="15">
        <v>0</v>
      </c>
    </row>
    <row r="3884" spans="1:17" x14ac:dyDescent="0.25">
      <c r="A3884" s="15"/>
      <c r="B3884" s="15"/>
      <c r="C3884" s="15"/>
      <c r="D3884" s="34"/>
      <c r="E3884" s="14" t="s">
        <v>1125</v>
      </c>
      <c r="F3884" s="18">
        <v>2</v>
      </c>
      <c r="G3884" s="19">
        <v>6</v>
      </c>
      <c r="H3884" s="19">
        <v>0</v>
      </c>
      <c r="I3884" s="19">
        <v>2.08</v>
      </c>
      <c r="J3884" s="16">
        <f t="shared" si="75"/>
        <v>24.96</v>
      </c>
      <c r="K3884" s="15"/>
      <c r="L3884" s="15"/>
      <c r="M3884" s="15"/>
      <c r="Q3884" s="15">
        <v>0</v>
      </c>
    </row>
    <row r="3885" spans="1:17" x14ac:dyDescent="0.25">
      <c r="A3885" s="15"/>
      <c r="B3885" s="15"/>
      <c r="C3885" s="15"/>
      <c r="D3885" s="34"/>
      <c r="E3885" s="14" t="s">
        <v>1126</v>
      </c>
      <c r="F3885" s="18">
        <v>2</v>
      </c>
      <c r="G3885" s="19">
        <v>8</v>
      </c>
      <c r="H3885" s="19">
        <v>0</v>
      </c>
      <c r="I3885" s="19">
        <v>1.78</v>
      </c>
      <c r="J3885" s="16">
        <f t="shared" si="75"/>
        <v>28.48</v>
      </c>
      <c r="K3885" s="15"/>
      <c r="L3885" s="15"/>
      <c r="M3885" s="15"/>
      <c r="Q3885" s="15">
        <v>0</v>
      </c>
    </row>
    <row r="3886" spans="1:17" x14ac:dyDescent="0.25">
      <c r="A3886" s="15"/>
      <c r="B3886" s="15"/>
      <c r="C3886" s="15"/>
      <c r="D3886" s="34"/>
      <c r="E3886" s="14" t="s">
        <v>1139</v>
      </c>
      <c r="F3886" s="18"/>
      <c r="G3886" s="19"/>
      <c r="H3886" s="19"/>
      <c r="I3886" s="19"/>
      <c r="J3886" s="16">
        <f t="shared" si="75"/>
        <v>0</v>
      </c>
      <c r="K3886" s="15"/>
      <c r="L3886" s="15"/>
      <c r="M3886" s="15"/>
      <c r="Q3886" s="15">
        <v>0</v>
      </c>
    </row>
    <row r="3887" spans="1:17" x14ac:dyDescent="0.25">
      <c r="A3887" s="15"/>
      <c r="B3887" s="15"/>
      <c r="C3887" s="15"/>
      <c r="D3887" s="34"/>
      <c r="E3887" s="14" t="s">
        <v>1124</v>
      </c>
      <c r="F3887" s="18">
        <v>4</v>
      </c>
      <c r="G3887" s="19">
        <v>4</v>
      </c>
      <c r="H3887" s="19">
        <v>1</v>
      </c>
      <c r="I3887" s="19">
        <v>2.65</v>
      </c>
      <c r="J3887" s="16">
        <f t="shared" si="75"/>
        <v>42.4</v>
      </c>
      <c r="K3887" s="15"/>
      <c r="L3887" s="15"/>
      <c r="M3887" s="15"/>
      <c r="Q3887" s="15">
        <v>0</v>
      </c>
    </row>
    <row r="3888" spans="1:17" x14ac:dyDescent="0.25">
      <c r="A3888" s="15"/>
      <c r="B3888" s="15"/>
      <c r="C3888" s="15"/>
      <c r="D3888" s="34"/>
      <c r="E3888" s="14" t="s">
        <v>1125</v>
      </c>
      <c r="F3888" s="18">
        <v>3</v>
      </c>
      <c r="G3888" s="19">
        <v>4</v>
      </c>
      <c r="H3888" s="19">
        <v>1</v>
      </c>
      <c r="I3888" s="19">
        <v>2.08</v>
      </c>
      <c r="J3888" s="16">
        <f t="shared" si="75"/>
        <v>24.96</v>
      </c>
      <c r="K3888" s="15"/>
      <c r="L3888" s="15"/>
      <c r="M3888" s="15"/>
      <c r="Q3888" s="15">
        <v>0</v>
      </c>
    </row>
    <row r="3889" spans="1:17" x14ac:dyDescent="0.25">
      <c r="A3889" s="15"/>
      <c r="B3889" s="15"/>
      <c r="C3889" s="15"/>
      <c r="D3889" s="34"/>
      <c r="E3889" s="14" t="s">
        <v>1126</v>
      </c>
      <c r="F3889" s="18">
        <v>3</v>
      </c>
      <c r="G3889" s="19">
        <v>4</v>
      </c>
      <c r="H3889" s="19">
        <v>1</v>
      </c>
      <c r="I3889" s="19">
        <v>1.78</v>
      </c>
      <c r="J3889" s="16">
        <f t="shared" si="75"/>
        <v>21.36</v>
      </c>
      <c r="K3889" s="15"/>
      <c r="L3889" s="15"/>
      <c r="M3889" s="15"/>
      <c r="Q3889" s="15">
        <v>0</v>
      </c>
    </row>
    <row r="3890" spans="1:17" x14ac:dyDescent="0.25">
      <c r="A3890" s="15"/>
      <c r="B3890" s="15"/>
      <c r="C3890" s="15"/>
      <c r="D3890" s="34"/>
      <c r="E3890" s="14" t="s">
        <v>1173</v>
      </c>
      <c r="F3890" s="18"/>
      <c r="G3890" s="19"/>
      <c r="H3890" s="19"/>
      <c r="I3890" s="19"/>
      <c r="J3890" s="16">
        <f t="shared" si="75"/>
        <v>0</v>
      </c>
      <c r="K3890" s="15"/>
      <c r="L3890" s="15"/>
      <c r="M3890" s="15"/>
      <c r="Q3890" s="15">
        <v>0</v>
      </c>
    </row>
    <row r="3891" spans="1:17" x14ac:dyDescent="0.25">
      <c r="A3891" s="15"/>
      <c r="B3891" s="15"/>
      <c r="C3891" s="15"/>
      <c r="D3891" s="34"/>
      <c r="E3891" s="14" t="s">
        <v>1169</v>
      </c>
      <c r="F3891" s="18">
        <v>4</v>
      </c>
      <c r="G3891" s="19">
        <v>2.5</v>
      </c>
      <c r="H3891" s="19">
        <v>0</v>
      </c>
      <c r="I3891" s="19">
        <v>2.63</v>
      </c>
      <c r="J3891" s="16">
        <f t="shared" si="75"/>
        <v>26.3</v>
      </c>
      <c r="K3891" s="15"/>
      <c r="L3891" s="15"/>
      <c r="M3891" s="15"/>
      <c r="Q3891" s="15">
        <v>0</v>
      </c>
    </row>
    <row r="3892" spans="1:17" x14ac:dyDescent="0.25">
      <c r="A3892" s="15"/>
      <c r="B3892" s="15"/>
      <c r="C3892" s="15"/>
      <c r="D3892" s="34"/>
      <c r="E3892" s="14" t="s">
        <v>1170</v>
      </c>
      <c r="F3892" s="18">
        <v>4</v>
      </c>
      <c r="G3892" s="19">
        <v>2.5</v>
      </c>
      <c r="H3892" s="19">
        <v>0</v>
      </c>
      <c r="I3892" s="19">
        <v>3.01</v>
      </c>
      <c r="J3892" s="16">
        <f t="shared" si="75"/>
        <v>30.1</v>
      </c>
      <c r="K3892" s="15"/>
      <c r="L3892" s="15"/>
      <c r="M3892" s="15"/>
      <c r="Q3892" s="15">
        <v>0</v>
      </c>
    </row>
    <row r="3893" spans="1:17" x14ac:dyDescent="0.25">
      <c r="A3893" s="15"/>
      <c r="B3893" s="15"/>
      <c r="C3893" s="15"/>
      <c r="D3893" s="34"/>
      <c r="E3893" s="15"/>
      <c r="F3893" s="15"/>
      <c r="G3893" s="15"/>
      <c r="H3893" s="15"/>
      <c r="I3893" s="15"/>
      <c r="J3893" s="20" t="s">
        <v>184</v>
      </c>
      <c r="K3893" s="21">
        <f>SUM(J3862:J3892)</f>
        <v>799.86</v>
      </c>
      <c r="L3893" s="22">
        <f>+Q3893</f>
        <v>12.95</v>
      </c>
      <c r="M3893" s="23">
        <f>ROUND(K3893*L3893,2)</f>
        <v>10358.19</v>
      </c>
      <c r="Q3893" s="22">
        <v>12.95</v>
      </c>
    </row>
    <row r="3894" spans="1:17" ht="0.95" customHeight="1" x14ac:dyDescent="0.25">
      <c r="A3894" s="24"/>
      <c r="B3894" s="24"/>
      <c r="C3894" s="24"/>
      <c r="D3894" s="35"/>
      <c r="E3894" s="24"/>
      <c r="F3894" s="24"/>
      <c r="G3894" s="24"/>
      <c r="H3894" s="24"/>
      <c r="I3894" s="24"/>
      <c r="J3894" s="24"/>
      <c r="K3894" s="24"/>
      <c r="L3894" s="24"/>
      <c r="M3894" s="24"/>
      <c r="Q3894" s="24">
        <v>0</v>
      </c>
    </row>
    <row r="3895" spans="1:17" ht="22.5" x14ac:dyDescent="0.25">
      <c r="A3895" s="13" t="s">
        <v>185</v>
      </c>
      <c r="B3895" s="14" t="s">
        <v>22</v>
      </c>
      <c r="C3895" s="14" t="s">
        <v>122</v>
      </c>
      <c r="D3895" s="25" t="s">
        <v>186</v>
      </c>
      <c r="E3895" s="15"/>
      <c r="F3895" s="15"/>
      <c r="G3895" s="15"/>
      <c r="H3895" s="15"/>
      <c r="I3895" s="15"/>
      <c r="J3895" s="15"/>
      <c r="K3895" s="16">
        <f>K3911</f>
        <v>1279.46</v>
      </c>
      <c r="L3895" s="17">
        <f>L3911</f>
        <v>17.760000000000002</v>
      </c>
      <c r="M3895" s="17">
        <f>M3911</f>
        <v>22723.21</v>
      </c>
      <c r="Q3895" s="17">
        <v>17.760000000000002</v>
      </c>
    </row>
    <row r="3896" spans="1:17" ht="33.75" x14ac:dyDescent="0.25">
      <c r="A3896" s="15"/>
      <c r="B3896" s="15"/>
      <c r="C3896" s="15"/>
      <c r="D3896" s="25" t="s">
        <v>187</v>
      </c>
      <c r="E3896" s="15"/>
      <c r="F3896" s="15"/>
      <c r="G3896" s="15"/>
      <c r="H3896" s="15"/>
      <c r="I3896" s="15"/>
      <c r="J3896" s="15"/>
      <c r="K3896" s="15"/>
      <c r="L3896" s="15"/>
      <c r="M3896" s="15"/>
      <c r="Q3896" s="15">
        <v>0</v>
      </c>
    </row>
    <row r="3897" spans="1:17" x14ac:dyDescent="0.25">
      <c r="A3897" s="15"/>
      <c r="B3897" s="15"/>
      <c r="C3897" s="15"/>
      <c r="D3897" s="34"/>
      <c r="E3897" s="14" t="s">
        <v>1174</v>
      </c>
      <c r="F3897" s="18"/>
      <c r="G3897" s="19"/>
      <c r="H3897" s="19"/>
      <c r="I3897" s="19"/>
      <c r="J3897" s="16">
        <f t="shared" ref="J3897:J3910" si="76">OR(F3897&lt;&gt;0,G3897&lt;&gt;0,H3897&lt;&gt;0,I3897&lt;&gt;0)*(F3897 + (F3897 = 0))*(G3897 + (G3897 = 0))*(H3897 + (H3897 = 0))*(I3897 + (I3897 = 0))</f>
        <v>0</v>
      </c>
      <c r="K3897" s="15"/>
      <c r="L3897" s="15"/>
      <c r="M3897" s="15"/>
      <c r="Q3897" s="15">
        <v>0</v>
      </c>
    </row>
    <row r="3898" spans="1:17" x14ac:dyDescent="0.25">
      <c r="A3898" s="15"/>
      <c r="B3898" s="15"/>
      <c r="C3898" s="15"/>
      <c r="D3898" s="34"/>
      <c r="E3898" s="14" t="s">
        <v>1142</v>
      </c>
      <c r="F3898" s="18">
        <v>0</v>
      </c>
      <c r="G3898" s="19">
        <v>273.45</v>
      </c>
      <c r="H3898" s="19">
        <v>0</v>
      </c>
      <c r="I3898" s="19">
        <v>0</v>
      </c>
      <c r="J3898" s="16">
        <f t="shared" si="76"/>
        <v>273.45</v>
      </c>
      <c r="K3898" s="15"/>
      <c r="L3898" s="15"/>
      <c r="M3898" s="15"/>
      <c r="Q3898" s="15">
        <v>0</v>
      </c>
    </row>
    <row r="3899" spans="1:17" x14ac:dyDescent="0.25">
      <c r="A3899" s="15"/>
      <c r="B3899" s="15"/>
      <c r="C3899" s="15"/>
      <c r="D3899" s="34"/>
      <c r="E3899" s="14" t="s">
        <v>1144</v>
      </c>
      <c r="F3899" s="18">
        <v>0</v>
      </c>
      <c r="G3899" s="19">
        <v>192.34</v>
      </c>
      <c r="H3899" s="19">
        <v>0</v>
      </c>
      <c r="I3899" s="19">
        <v>0</v>
      </c>
      <c r="J3899" s="16">
        <f t="shared" si="76"/>
        <v>192.34</v>
      </c>
      <c r="K3899" s="15"/>
      <c r="L3899" s="15"/>
      <c r="M3899" s="15"/>
      <c r="Q3899" s="15">
        <v>0</v>
      </c>
    </row>
    <row r="3900" spans="1:17" x14ac:dyDescent="0.25">
      <c r="A3900" s="15"/>
      <c r="B3900" s="15"/>
      <c r="C3900" s="15"/>
      <c r="D3900" s="34"/>
      <c r="E3900" s="14" t="s">
        <v>1145</v>
      </c>
      <c r="F3900" s="18">
        <v>0</v>
      </c>
      <c r="G3900" s="19">
        <v>57.05</v>
      </c>
      <c r="H3900" s="19">
        <v>0</v>
      </c>
      <c r="I3900" s="19">
        <v>0</v>
      </c>
      <c r="J3900" s="16">
        <f t="shared" si="76"/>
        <v>57.05</v>
      </c>
      <c r="K3900" s="15"/>
      <c r="L3900" s="15"/>
      <c r="M3900" s="15"/>
      <c r="Q3900" s="15">
        <v>0</v>
      </c>
    </row>
    <row r="3901" spans="1:17" x14ac:dyDescent="0.25">
      <c r="A3901" s="15"/>
      <c r="B3901" s="15"/>
      <c r="C3901" s="15"/>
      <c r="D3901" s="34"/>
      <c r="E3901" s="14" t="s">
        <v>1146</v>
      </c>
      <c r="F3901" s="18">
        <v>0</v>
      </c>
      <c r="G3901" s="19">
        <v>62.88</v>
      </c>
      <c r="H3901" s="19">
        <v>0</v>
      </c>
      <c r="I3901" s="19">
        <v>0</v>
      </c>
      <c r="J3901" s="16">
        <f t="shared" si="76"/>
        <v>62.88</v>
      </c>
      <c r="K3901" s="15"/>
      <c r="L3901" s="15"/>
      <c r="M3901" s="15"/>
      <c r="Q3901" s="15">
        <v>0</v>
      </c>
    </row>
    <row r="3902" spans="1:17" x14ac:dyDescent="0.25">
      <c r="A3902" s="15"/>
      <c r="B3902" s="15"/>
      <c r="C3902" s="15"/>
      <c r="D3902" s="34"/>
      <c r="E3902" s="14" t="s">
        <v>1175</v>
      </c>
      <c r="F3902" s="18"/>
      <c r="G3902" s="19"/>
      <c r="H3902" s="19"/>
      <c r="I3902" s="19"/>
      <c r="J3902" s="16">
        <f t="shared" si="76"/>
        <v>0</v>
      </c>
      <c r="K3902" s="15"/>
      <c r="L3902" s="15"/>
      <c r="M3902" s="15"/>
      <c r="Q3902" s="15">
        <v>0</v>
      </c>
    </row>
    <row r="3903" spans="1:17" x14ac:dyDescent="0.25">
      <c r="A3903" s="15"/>
      <c r="B3903" s="15"/>
      <c r="C3903" s="15"/>
      <c r="D3903" s="34"/>
      <c r="E3903" s="14" t="s">
        <v>1147</v>
      </c>
      <c r="F3903" s="18">
        <v>0</v>
      </c>
      <c r="G3903" s="19">
        <v>159.94999999999999</v>
      </c>
      <c r="H3903" s="19">
        <v>0</v>
      </c>
      <c r="I3903" s="19">
        <v>0</v>
      </c>
      <c r="J3903" s="16">
        <f t="shared" si="76"/>
        <v>159.94999999999999</v>
      </c>
      <c r="K3903" s="15"/>
      <c r="L3903" s="15"/>
      <c r="M3903" s="15"/>
      <c r="Q3903" s="15">
        <v>0</v>
      </c>
    </row>
    <row r="3904" spans="1:17" x14ac:dyDescent="0.25">
      <c r="A3904" s="15"/>
      <c r="B3904" s="15"/>
      <c r="C3904" s="15"/>
      <c r="D3904" s="34"/>
      <c r="E3904" s="14" t="s">
        <v>1148</v>
      </c>
      <c r="F3904" s="18">
        <v>0</v>
      </c>
      <c r="G3904" s="19">
        <v>124.38</v>
      </c>
      <c r="H3904" s="19">
        <v>0</v>
      </c>
      <c r="I3904" s="19">
        <v>0</v>
      </c>
      <c r="J3904" s="16">
        <f t="shared" si="76"/>
        <v>124.38</v>
      </c>
      <c r="K3904" s="15"/>
      <c r="L3904" s="15"/>
      <c r="M3904" s="15"/>
      <c r="Q3904" s="15">
        <v>0</v>
      </c>
    </row>
    <row r="3905" spans="1:17" x14ac:dyDescent="0.25">
      <c r="A3905" s="15"/>
      <c r="B3905" s="15"/>
      <c r="C3905" s="15"/>
      <c r="D3905" s="34"/>
      <c r="E3905" s="14" t="s">
        <v>1132</v>
      </c>
      <c r="F3905" s="18">
        <v>0</v>
      </c>
      <c r="G3905" s="19">
        <v>68.319999999999993</v>
      </c>
      <c r="H3905" s="19">
        <v>0</v>
      </c>
      <c r="I3905" s="19">
        <v>0</v>
      </c>
      <c r="J3905" s="16">
        <f t="shared" si="76"/>
        <v>68.319999999999993</v>
      </c>
      <c r="K3905" s="15"/>
      <c r="L3905" s="15"/>
      <c r="M3905" s="15"/>
      <c r="Q3905" s="15">
        <v>0</v>
      </c>
    </row>
    <row r="3906" spans="1:17" x14ac:dyDescent="0.25">
      <c r="A3906" s="15"/>
      <c r="B3906" s="15"/>
      <c r="C3906" s="15"/>
      <c r="D3906" s="34"/>
      <c r="E3906" s="14" t="s">
        <v>1133</v>
      </c>
      <c r="F3906" s="18">
        <v>0</v>
      </c>
      <c r="G3906" s="19">
        <v>94.96</v>
      </c>
      <c r="H3906" s="19">
        <v>0</v>
      </c>
      <c r="I3906" s="19">
        <v>0</v>
      </c>
      <c r="J3906" s="16">
        <f t="shared" si="76"/>
        <v>94.96</v>
      </c>
      <c r="K3906" s="15"/>
      <c r="L3906" s="15"/>
      <c r="M3906" s="15"/>
      <c r="Q3906" s="15">
        <v>0</v>
      </c>
    </row>
    <row r="3907" spans="1:17" x14ac:dyDescent="0.25">
      <c r="A3907" s="15"/>
      <c r="B3907" s="15"/>
      <c r="C3907" s="15"/>
      <c r="D3907" s="34"/>
      <c r="E3907" s="14" t="s">
        <v>1087</v>
      </c>
      <c r="F3907" s="18"/>
      <c r="G3907" s="19"/>
      <c r="H3907" s="19"/>
      <c r="I3907" s="19"/>
      <c r="J3907" s="16">
        <f t="shared" si="76"/>
        <v>0</v>
      </c>
      <c r="K3907" s="15"/>
      <c r="L3907" s="15"/>
      <c r="M3907" s="15"/>
      <c r="Q3907" s="15">
        <v>0</v>
      </c>
    </row>
    <row r="3908" spans="1:17" x14ac:dyDescent="0.25">
      <c r="A3908" s="15"/>
      <c r="B3908" s="15"/>
      <c r="C3908" s="15"/>
      <c r="D3908" s="34"/>
      <c r="E3908" s="14" t="s">
        <v>1176</v>
      </c>
      <c r="F3908" s="18">
        <v>0</v>
      </c>
      <c r="G3908" s="19">
        <v>84.84</v>
      </c>
      <c r="H3908" s="19">
        <v>0</v>
      </c>
      <c r="I3908" s="19">
        <v>0</v>
      </c>
      <c r="J3908" s="16">
        <f t="shared" si="76"/>
        <v>84.84</v>
      </c>
      <c r="K3908" s="15"/>
      <c r="L3908" s="15"/>
      <c r="M3908" s="15"/>
      <c r="Q3908" s="15">
        <v>0</v>
      </c>
    </row>
    <row r="3909" spans="1:17" x14ac:dyDescent="0.25">
      <c r="A3909" s="15"/>
      <c r="B3909" s="15"/>
      <c r="C3909" s="15"/>
      <c r="D3909" s="34"/>
      <c r="E3909" s="14" t="s">
        <v>1152</v>
      </c>
      <c r="F3909" s="18">
        <v>0</v>
      </c>
      <c r="G3909" s="19">
        <v>105.25</v>
      </c>
      <c r="H3909" s="19">
        <v>0</v>
      </c>
      <c r="I3909" s="19">
        <v>0</v>
      </c>
      <c r="J3909" s="16">
        <f t="shared" si="76"/>
        <v>105.25</v>
      </c>
      <c r="K3909" s="15"/>
      <c r="L3909" s="15"/>
      <c r="M3909" s="15"/>
      <c r="Q3909" s="15">
        <v>0</v>
      </c>
    </row>
    <row r="3910" spans="1:17" x14ac:dyDescent="0.25">
      <c r="A3910" s="15"/>
      <c r="B3910" s="15"/>
      <c r="C3910" s="15"/>
      <c r="D3910" s="34"/>
      <c r="E3910" s="14" t="s">
        <v>1153</v>
      </c>
      <c r="F3910" s="18">
        <v>0</v>
      </c>
      <c r="G3910" s="19">
        <v>56.04</v>
      </c>
      <c r="H3910" s="19">
        <v>0</v>
      </c>
      <c r="I3910" s="19">
        <v>0</v>
      </c>
      <c r="J3910" s="16">
        <f t="shared" si="76"/>
        <v>56.04</v>
      </c>
      <c r="K3910" s="15"/>
      <c r="L3910" s="15"/>
      <c r="M3910" s="15"/>
      <c r="Q3910" s="15">
        <v>0</v>
      </c>
    </row>
    <row r="3911" spans="1:17" x14ac:dyDescent="0.25">
      <c r="A3911" s="15"/>
      <c r="B3911" s="15"/>
      <c r="C3911" s="15"/>
      <c r="D3911" s="34"/>
      <c r="E3911" s="15"/>
      <c r="F3911" s="15"/>
      <c r="G3911" s="15"/>
      <c r="H3911" s="15"/>
      <c r="I3911" s="15"/>
      <c r="J3911" s="20" t="s">
        <v>188</v>
      </c>
      <c r="K3911" s="21">
        <f>SUM(J3897:J3910)*1</f>
        <v>1279.46</v>
      </c>
      <c r="L3911" s="22">
        <f>+Q3911</f>
        <v>17.760000000000002</v>
      </c>
      <c r="M3911" s="23">
        <f>ROUND(K3911*L3911,2)</f>
        <v>22723.21</v>
      </c>
      <c r="Q3911" s="22">
        <v>17.760000000000002</v>
      </c>
    </row>
    <row r="3912" spans="1:17" ht="0.95" customHeight="1" x14ac:dyDescent="0.25">
      <c r="A3912" s="24"/>
      <c r="B3912" s="24"/>
      <c r="C3912" s="24"/>
      <c r="D3912" s="35"/>
      <c r="E3912" s="24"/>
      <c r="F3912" s="24"/>
      <c r="G3912" s="24"/>
      <c r="H3912" s="24"/>
      <c r="I3912" s="24"/>
      <c r="J3912" s="24"/>
      <c r="K3912" s="24"/>
      <c r="L3912" s="24"/>
      <c r="M3912" s="24"/>
      <c r="Q3912" s="24">
        <v>0</v>
      </c>
    </row>
    <row r="3913" spans="1:17" ht="22.5" x14ac:dyDescent="0.25">
      <c r="A3913" s="13" t="s">
        <v>189</v>
      </c>
      <c r="B3913" s="14" t="s">
        <v>22</v>
      </c>
      <c r="C3913" s="14" t="s">
        <v>122</v>
      </c>
      <c r="D3913" s="25" t="s">
        <v>190</v>
      </c>
      <c r="E3913" s="15"/>
      <c r="F3913" s="15"/>
      <c r="G3913" s="15"/>
      <c r="H3913" s="15"/>
      <c r="I3913" s="15"/>
      <c r="J3913" s="15"/>
      <c r="K3913" s="16">
        <f>K3919</f>
        <v>222.63</v>
      </c>
      <c r="L3913" s="17">
        <f>L3919</f>
        <v>28.23</v>
      </c>
      <c r="M3913" s="17">
        <f>M3919</f>
        <v>6284.84</v>
      </c>
      <c r="Q3913" s="17">
        <v>28.23</v>
      </c>
    </row>
    <row r="3914" spans="1:17" ht="33.75" x14ac:dyDescent="0.25">
      <c r="A3914" s="15"/>
      <c r="B3914" s="15"/>
      <c r="C3914" s="15"/>
      <c r="D3914" s="25" t="s">
        <v>191</v>
      </c>
      <c r="E3914" s="15"/>
      <c r="F3914" s="15"/>
      <c r="G3914" s="15"/>
      <c r="H3914" s="15"/>
      <c r="I3914" s="15"/>
      <c r="J3914" s="15"/>
      <c r="K3914" s="15"/>
      <c r="L3914" s="15"/>
      <c r="M3914" s="15"/>
      <c r="Q3914" s="15">
        <v>0</v>
      </c>
    </row>
    <row r="3915" spans="1:17" x14ac:dyDescent="0.25">
      <c r="A3915" s="15"/>
      <c r="B3915" s="15"/>
      <c r="C3915" s="15"/>
      <c r="D3915" s="34"/>
      <c r="E3915" s="14" t="s">
        <v>1174</v>
      </c>
      <c r="F3915" s="18"/>
      <c r="G3915" s="19"/>
      <c r="H3915" s="19"/>
      <c r="I3915" s="19"/>
      <c r="J3915" s="16">
        <f>OR(F3915&lt;&gt;0,G3915&lt;&gt;0,H3915&lt;&gt;0,I3915&lt;&gt;0)*(F3915 + (F3915 = 0))*(G3915 + (G3915 = 0))*(H3915 + (H3915 = 0))*(I3915 + (I3915 = 0))</f>
        <v>0</v>
      </c>
      <c r="K3915" s="15"/>
      <c r="L3915" s="15"/>
      <c r="M3915" s="15"/>
      <c r="Q3915" s="15">
        <v>0</v>
      </c>
    </row>
    <row r="3916" spans="1:17" x14ac:dyDescent="0.25">
      <c r="A3916" s="15"/>
      <c r="B3916" s="15"/>
      <c r="C3916" s="15"/>
      <c r="D3916" s="34"/>
      <c r="E3916" s="14" t="s">
        <v>1143</v>
      </c>
      <c r="F3916" s="18">
        <v>0</v>
      </c>
      <c r="G3916" s="19">
        <v>135.26</v>
      </c>
      <c r="H3916" s="19">
        <v>0</v>
      </c>
      <c r="I3916" s="19">
        <v>0</v>
      </c>
      <c r="J3916" s="16">
        <f>OR(F3916&lt;&gt;0,G3916&lt;&gt;0,H3916&lt;&gt;0,I3916&lt;&gt;0)*(F3916 + (F3916 = 0))*(G3916 + (G3916 = 0))*(H3916 + (H3916 = 0))*(I3916 + (I3916 = 0))</f>
        <v>135.26</v>
      </c>
      <c r="K3916" s="15"/>
      <c r="L3916" s="15"/>
      <c r="M3916" s="15"/>
      <c r="Q3916" s="15">
        <v>0</v>
      </c>
    </row>
    <row r="3917" spans="1:17" x14ac:dyDescent="0.25">
      <c r="A3917" s="15"/>
      <c r="B3917" s="15"/>
      <c r="C3917" s="15"/>
      <c r="D3917" s="34"/>
      <c r="E3917" s="14" t="s">
        <v>1175</v>
      </c>
      <c r="F3917" s="18"/>
      <c r="G3917" s="19"/>
      <c r="H3917" s="19"/>
      <c r="I3917" s="19"/>
      <c r="J3917" s="16">
        <f>OR(F3917&lt;&gt;0,G3917&lt;&gt;0,H3917&lt;&gt;0,I3917&lt;&gt;0)*(F3917 + (F3917 = 0))*(G3917 + (G3917 = 0))*(H3917 + (H3917 = 0))*(I3917 + (I3917 = 0))</f>
        <v>0</v>
      </c>
      <c r="K3917" s="15"/>
      <c r="L3917" s="15"/>
      <c r="M3917" s="15"/>
      <c r="Q3917" s="15">
        <v>0</v>
      </c>
    </row>
    <row r="3918" spans="1:17" x14ac:dyDescent="0.25">
      <c r="A3918" s="15"/>
      <c r="B3918" s="15"/>
      <c r="C3918" s="15"/>
      <c r="D3918" s="34"/>
      <c r="E3918" s="14" t="s">
        <v>1150</v>
      </c>
      <c r="F3918" s="18">
        <v>0</v>
      </c>
      <c r="G3918" s="19">
        <v>87.37</v>
      </c>
      <c r="H3918" s="19">
        <v>0</v>
      </c>
      <c r="I3918" s="19">
        <v>0</v>
      </c>
      <c r="J3918" s="16">
        <f>OR(F3918&lt;&gt;0,G3918&lt;&gt;0,H3918&lt;&gt;0,I3918&lt;&gt;0)*(F3918 + (F3918 = 0))*(G3918 + (G3918 = 0))*(H3918 + (H3918 = 0))*(I3918 + (I3918 = 0))</f>
        <v>87.37</v>
      </c>
      <c r="K3918" s="15"/>
      <c r="L3918" s="15"/>
      <c r="M3918" s="15"/>
      <c r="Q3918" s="15">
        <v>0</v>
      </c>
    </row>
    <row r="3919" spans="1:17" x14ac:dyDescent="0.25">
      <c r="A3919" s="15"/>
      <c r="B3919" s="15"/>
      <c r="C3919" s="15"/>
      <c r="D3919" s="34"/>
      <c r="E3919" s="15"/>
      <c r="F3919" s="15"/>
      <c r="G3919" s="15"/>
      <c r="H3919" s="15"/>
      <c r="I3919" s="15"/>
      <c r="J3919" s="20" t="s">
        <v>192</v>
      </c>
      <c r="K3919" s="21">
        <f>SUM(J3915:J3918)*1</f>
        <v>222.63</v>
      </c>
      <c r="L3919" s="22">
        <f>+Q3919</f>
        <v>28.23</v>
      </c>
      <c r="M3919" s="23">
        <f>ROUND(K3919*L3919,2)</f>
        <v>6284.84</v>
      </c>
      <c r="Q3919" s="22">
        <v>28.23</v>
      </c>
    </row>
    <row r="3920" spans="1:17" ht="0.95" customHeight="1" x14ac:dyDescent="0.25">
      <c r="A3920" s="24"/>
      <c r="B3920" s="24"/>
      <c r="C3920" s="24"/>
      <c r="D3920" s="35"/>
      <c r="E3920" s="24"/>
      <c r="F3920" s="24"/>
      <c r="G3920" s="24"/>
      <c r="H3920" s="24"/>
      <c r="I3920" s="24"/>
      <c r="J3920" s="24"/>
      <c r="K3920" s="24"/>
      <c r="L3920" s="24"/>
      <c r="M3920" s="24"/>
      <c r="Q3920" s="24">
        <v>0</v>
      </c>
    </row>
    <row r="3921" spans="1:17" x14ac:dyDescent="0.25">
      <c r="A3921" s="13" t="s">
        <v>193</v>
      </c>
      <c r="B3921" s="14" t="s">
        <v>22</v>
      </c>
      <c r="C3921" s="14" t="s">
        <v>122</v>
      </c>
      <c r="D3921" s="25" t="s">
        <v>194</v>
      </c>
      <c r="E3921" s="15"/>
      <c r="F3921" s="15"/>
      <c r="G3921" s="15"/>
      <c r="H3921" s="15"/>
      <c r="I3921" s="15"/>
      <c r="J3921" s="15"/>
      <c r="K3921" s="16">
        <f>K3926</f>
        <v>312.68599999999998</v>
      </c>
      <c r="L3921" s="17">
        <f>L3926</f>
        <v>2.98</v>
      </c>
      <c r="M3921" s="17">
        <f>M3926</f>
        <v>931.8</v>
      </c>
      <c r="Q3921" s="17">
        <v>2.98</v>
      </c>
    </row>
    <row r="3922" spans="1:17" ht="33.75" x14ac:dyDescent="0.25">
      <c r="A3922" s="15"/>
      <c r="B3922" s="15"/>
      <c r="C3922" s="15"/>
      <c r="D3922" s="25" t="s">
        <v>195</v>
      </c>
      <c r="E3922" s="15"/>
      <c r="F3922" s="15"/>
      <c r="G3922" s="15"/>
      <c r="H3922" s="15"/>
      <c r="I3922" s="15"/>
      <c r="J3922" s="15"/>
      <c r="K3922" s="15"/>
      <c r="L3922" s="15"/>
      <c r="M3922" s="15"/>
      <c r="Q3922" s="15">
        <v>0</v>
      </c>
    </row>
    <row r="3923" spans="1:17" x14ac:dyDescent="0.25">
      <c r="A3923" s="15"/>
      <c r="B3923" s="15"/>
      <c r="C3923" s="15"/>
      <c r="D3923" s="34"/>
      <c r="E3923" s="14" t="s">
        <v>1174</v>
      </c>
      <c r="F3923" s="18">
        <v>0</v>
      </c>
      <c r="G3923" s="19">
        <v>121.35</v>
      </c>
      <c r="H3923" s="19">
        <v>1.1000000000000001</v>
      </c>
      <c r="I3923" s="19">
        <v>0</v>
      </c>
      <c r="J3923" s="16">
        <f>OR(F3923&lt;&gt;0,G3923&lt;&gt;0,H3923&lt;&gt;0,I3923&lt;&gt;0)*(F3923 + (F3923 = 0))*(G3923 + (G3923 = 0))*(H3923 + (H3923 = 0))*(I3923 + (I3923 = 0))</f>
        <v>133.48500000000001</v>
      </c>
      <c r="K3923" s="15"/>
      <c r="L3923" s="15"/>
      <c r="M3923" s="15"/>
      <c r="Q3923" s="15">
        <v>0</v>
      </c>
    </row>
    <row r="3924" spans="1:17" x14ac:dyDescent="0.25">
      <c r="A3924" s="15"/>
      <c r="B3924" s="15"/>
      <c r="C3924" s="15"/>
      <c r="D3924" s="34"/>
      <c r="E3924" s="14" t="s">
        <v>1175</v>
      </c>
      <c r="F3924" s="18">
        <v>0</v>
      </c>
      <c r="G3924" s="19">
        <v>111.56</v>
      </c>
      <c r="H3924" s="19">
        <v>1.1000000000000001</v>
      </c>
      <c r="I3924" s="19">
        <v>0</v>
      </c>
      <c r="J3924" s="16">
        <f>OR(F3924&lt;&gt;0,G3924&lt;&gt;0,H3924&lt;&gt;0,I3924&lt;&gt;0)*(F3924 + (F3924 = 0))*(G3924 + (G3924 = 0))*(H3924 + (H3924 = 0))*(I3924 + (I3924 = 0))</f>
        <v>122.71599999999999</v>
      </c>
      <c r="K3924" s="15"/>
      <c r="L3924" s="15"/>
      <c r="M3924" s="15"/>
      <c r="Q3924" s="15">
        <v>0</v>
      </c>
    </row>
    <row r="3925" spans="1:17" x14ac:dyDescent="0.25">
      <c r="A3925" s="15"/>
      <c r="B3925" s="15"/>
      <c r="C3925" s="15"/>
      <c r="D3925" s="34"/>
      <c r="E3925" s="14" t="s">
        <v>1087</v>
      </c>
      <c r="F3925" s="18">
        <v>0</v>
      </c>
      <c r="G3925" s="19">
        <v>51.35</v>
      </c>
      <c r="H3925" s="19">
        <v>1.1000000000000001</v>
      </c>
      <c r="I3925" s="19">
        <v>0</v>
      </c>
      <c r="J3925" s="16">
        <f>OR(F3925&lt;&gt;0,G3925&lt;&gt;0,H3925&lt;&gt;0,I3925&lt;&gt;0)*(F3925 + (F3925 = 0))*(G3925 + (G3925 = 0))*(H3925 + (H3925 = 0))*(I3925 + (I3925 = 0))</f>
        <v>56.484999999999999</v>
      </c>
      <c r="K3925" s="15"/>
      <c r="L3925" s="15"/>
      <c r="M3925" s="15"/>
      <c r="Q3925" s="15">
        <v>0</v>
      </c>
    </row>
    <row r="3926" spans="1:17" x14ac:dyDescent="0.25">
      <c r="A3926" s="15"/>
      <c r="B3926" s="15"/>
      <c r="C3926" s="15"/>
      <c r="D3926" s="34"/>
      <c r="E3926" s="15"/>
      <c r="F3926" s="15"/>
      <c r="G3926" s="15"/>
      <c r="H3926" s="15"/>
      <c r="I3926" s="15"/>
      <c r="J3926" s="20" t="s">
        <v>197</v>
      </c>
      <c r="K3926" s="21">
        <f>SUM(J3923:J3925)</f>
        <v>312.68599999999998</v>
      </c>
      <c r="L3926" s="22">
        <f>+Q3926</f>
        <v>2.98</v>
      </c>
      <c r="M3926" s="23">
        <f>ROUND(K3926*L3926,2)</f>
        <v>931.8</v>
      </c>
      <c r="Q3926" s="22">
        <v>2.98</v>
      </c>
    </row>
    <row r="3927" spans="1:17" ht="0.95" customHeight="1" x14ac:dyDescent="0.25">
      <c r="A3927" s="24"/>
      <c r="B3927" s="24"/>
      <c r="C3927" s="24"/>
      <c r="D3927" s="35"/>
      <c r="E3927" s="24"/>
      <c r="F3927" s="24"/>
      <c r="G3927" s="24"/>
      <c r="H3927" s="24"/>
      <c r="I3927" s="24"/>
      <c r="J3927" s="24"/>
      <c r="K3927" s="24"/>
      <c r="L3927" s="24"/>
      <c r="M3927" s="24"/>
      <c r="Q3927" s="24">
        <v>0</v>
      </c>
    </row>
    <row r="3928" spans="1:17" x14ac:dyDescent="0.25">
      <c r="A3928" s="13" t="s">
        <v>198</v>
      </c>
      <c r="B3928" s="14" t="s">
        <v>22</v>
      </c>
      <c r="C3928" s="14" t="s">
        <v>88</v>
      </c>
      <c r="D3928" s="25" t="s">
        <v>199</v>
      </c>
      <c r="E3928" s="15"/>
      <c r="F3928" s="15"/>
      <c r="G3928" s="15"/>
      <c r="H3928" s="15"/>
      <c r="I3928" s="15"/>
      <c r="J3928" s="15"/>
      <c r="K3928" s="16">
        <f>K3950</f>
        <v>226.47300000000001</v>
      </c>
      <c r="L3928" s="17">
        <f>L3950</f>
        <v>22.97</v>
      </c>
      <c r="M3928" s="17">
        <f>M3950</f>
        <v>5202.08</v>
      </c>
      <c r="Q3928" s="17">
        <v>22.97</v>
      </c>
    </row>
    <row r="3929" spans="1:17" ht="67.5" x14ac:dyDescent="0.25">
      <c r="A3929" s="15"/>
      <c r="B3929" s="15"/>
      <c r="C3929" s="15"/>
      <c r="D3929" s="25" t="s">
        <v>200</v>
      </c>
      <c r="E3929" s="15"/>
      <c r="F3929" s="15"/>
      <c r="G3929" s="15"/>
      <c r="H3929" s="15"/>
      <c r="I3929" s="15"/>
      <c r="J3929" s="15"/>
      <c r="K3929" s="15"/>
      <c r="L3929" s="15"/>
      <c r="M3929" s="15"/>
      <c r="Q3929" s="15">
        <v>0</v>
      </c>
    </row>
    <row r="3930" spans="1:17" x14ac:dyDescent="0.25">
      <c r="A3930" s="15"/>
      <c r="B3930" s="15"/>
      <c r="C3930" s="15"/>
      <c r="D3930" s="34"/>
      <c r="E3930" s="14" t="s">
        <v>1174</v>
      </c>
      <c r="F3930" s="18"/>
      <c r="G3930" s="19"/>
      <c r="H3930" s="19"/>
      <c r="I3930" s="19"/>
      <c r="J3930" s="16">
        <f t="shared" ref="J3930:J3949" si="77">OR(F3930&lt;&gt;0,G3930&lt;&gt;0,H3930&lt;&gt;0,I3930&lt;&gt;0)*(F3930 + (F3930 = 0))*(G3930 + (G3930 = 0))*(H3930 + (H3930 = 0))*(I3930 + (I3930 = 0))</f>
        <v>0</v>
      </c>
      <c r="K3930" s="15"/>
      <c r="L3930" s="15"/>
      <c r="M3930" s="15"/>
      <c r="Q3930" s="15">
        <v>0</v>
      </c>
    </row>
    <row r="3931" spans="1:17" x14ac:dyDescent="0.25">
      <c r="A3931" s="15"/>
      <c r="B3931" s="15"/>
      <c r="C3931" s="15"/>
      <c r="D3931" s="34"/>
      <c r="E3931" s="14" t="s">
        <v>1142</v>
      </c>
      <c r="F3931" s="18">
        <v>0</v>
      </c>
      <c r="G3931" s="19">
        <v>38.200000000000003</v>
      </c>
      <c r="H3931" s="19">
        <v>0</v>
      </c>
      <c r="I3931" s="19">
        <v>0</v>
      </c>
      <c r="J3931" s="16">
        <f t="shared" si="77"/>
        <v>38.200000000000003</v>
      </c>
      <c r="K3931" s="15"/>
      <c r="L3931" s="15"/>
      <c r="M3931" s="15"/>
      <c r="Q3931" s="15">
        <v>0</v>
      </c>
    </row>
    <row r="3932" spans="1:17" x14ac:dyDescent="0.25">
      <c r="A3932" s="15"/>
      <c r="B3932" s="15"/>
      <c r="C3932" s="15"/>
      <c r="D3932" s="34"/>
      <c r="E3932" s="14" t="s">
        <v>1143</v>
      </c>
      <c r="F3932" s="18">
        <v>0</v>
      </c>
      <c r="G3932" s="19">
        <v>15.3</v>
      </c>
      <c r="H3932" s="19">
        <v>0</v>
      </c>
      <c r="I3932" s="19">
        <v>0</v>
      </c>
      <c r="J3932" s="16">
        <f t="shared" si="77"/>
        <v>15.3</v>
      </c>
      <c r="K3932" s="15"/>
      <c r="L3932" s="15"/>
      <c r="M3932" s="15"/>
      <c r="Q3932" s="15">
        <v>0</v>
      </c>
    </row>
    <row r="3933" spans="1:17" x14ac:dyDescent="0.25">
      <c r="A3933" s="15"/>
      <c r="B3933" s="15"/>
      <c r="C3933" s="15"/>
      <c r="D3933" s="34"/>
      <c r="E3933" s="14" t="s">
        <v>1144</v>
      </c>
      <c r="F3933" s="18">
        <v>0</v>
      </c>
      <c r="G3933" s="19">
        <v>22.9</v>
      </c>
      <c r="H3933" s="19">
        <v>0</v>
      </c>
      <c r="I3933" s="19">
        <v>0</v>
      </c>
      <c r="J3933" s="16">
        <f t="shared" si="77"/>
        <v>22.9</v>
      </c>
      <c r="K3933" s="15"/>
      <c r="L3933" s="15"/>
      <c r="M3933" s="15"/>
      <c r="Q3933" s="15">
        <v>0</v>
      </c>
    </row>
    <row r="3934" spans="1:17" x14ac:dyDescent="0.25">
      <c r="A3934" s="15"/>
      <c r="B3934" s="15"/>
      <c r="C3934" s="15"/>
      <c r="D3934" s="34"/>
      <c r="E3934" s="14" t="s">
        <v>1145</v>
      </c>
      <c r="F3934" s="18">
        <v>0</v>
      </c>
      <c r="G3934" s="19">
        <v>7.6</v>
      </c>
      <c r="H3934" s="19">
        <v>0</v>
      </c>
      <c r="I3934" s="19">
        <v>0</v>
      </c>
      <c r="J3934" s="16">
        <f t="shared" si="77"/>
        <v>7.6</v>
      </c>
      <c r="K3934" s="15"/>
      <c r="L3934" s="15"/>
      <c r="M3934" s="15"/>
      <c r="Q3934" s="15">
        <v>0</v>
      </c>
    </row>
    <row r="3935" spans="1:17" x14ac:dyDescent="0.25">
      <c r="A3935" s="15"/>
      <c r="B3935" s="15"/>
      <c r="C3935" s="15"/>
      <c r="D3935" s="34"/>
      <c r="E3935" s="14" t="s">
        <v>1146</v>
      </c>
      <c r="F3935" s="18">
        <v>0</v>
      </c>
      <c r="G3935" s="19">
        <v>8.6999999999999993</v>
      </c>
      <c r="H3935" s="19">
        <v>0</v>
      </c>
      <c r="I3935" s="19">
        <v>0</v>
      </c>
      <c r="J3935" s="16">
        <f t="shared" si="77"/>
        <v>8.6999999999999993</v>
      </c>
      <c r="K3935" s="15"/>
      <c r="L3935" s="15"/>
      <c r="M3935" s="15"/>
      <c r="Q3935" s="15">
        <v>0</v>
      </c>
    </row>
    <row r="3936" spans="1:17" x14ac:dyDescent="0.25">
      <c r="A3936" s="15"/>
      <c r="B3936" s="15"/>
      <c r="C3936" s="15"/>
      <c r="D3936" s="34"/>
      <c r="E3936" s="14" t="s">
        <v>1175</v>
      </c>
      <c r="F3936" s="18"/>
      <c r="G3936" s="19"/>
      <c r="H3936" s="19"/>
      <c r="I3936" s="19"/>
      <c r="J3936" s="16">
        <f t="shared" si="77"/>
        <v>0</v>
      </c>
      <c r="K3936" s="15"/>
      <c r="L3936" s="15"/>
      <c r="M3936" s="15"/>
      <c r="Q3936" s="15">
        <v>0</v>
      </c>
    </row>
    <row r="3937" spans="1:17" x14ac:dyDescent="0.25">
      <c r="A3937" s="15"/>
      <c r="B3937" s="15"/>
      <c r="C3937" s="15"/>
      <c r="D3937" s="34"/>
      <c r="E3937" s="14" t="s">
        <v>1147</v>
      </c>
      <c r="F3937" s="18">
        <v>0</v>
      </c>
      <c r="G3937" s="19">
        <v>23</v>
      </c>
      <c r="H3937" s="19">
        <v>0</v>
      </c>
      <c r="I3937" s="19">
        <v>0</v>
      </c>
      <c r="J3937" s="16">
        <f t="shared" si="77"/>
        <v>23</v>
      </c>
      <c r="K3937" s="15"/>
      <c r="L3937" s="15"/>
      <c r="M3937" s="15"/>
      <c r="Q3937" s="15">
        <v>0</v>
      </c>
    </row>
    <row r="3938" spans="1:17" x14ac:dyDescent="0.25">
      <c r="A3938" s="15"/>
      <c r="B3938" s="15"/>
      <c r="C3938" s="15"/>
      <c r="D3938" s="34"/>
      <c r="E3938" s="14" t="s">
        <v>1148</v>
      </c>
      <c r="F3938" s="18">
        <v>0</v>
      </c>
      <c r="G3938" s="19">
        <v>24.1</v>
      </c>
      <c r="H3938" s="19">
        <v>0</v>
      </c>
      <c r="I3938" s="19">
        <v>0</v>
      </c>
      <c r="J3938" s="16">
        <f t="shared" si="77"/>
        <v>24.1</v>
      </c>
      <c r="K3938" s="15"/>
      <c r="L3938" s="15"/>
      <c r="M3938" s="15"/>
      <c r="Q3938" s="15">
        <v>0</v>
      </c>
    </row>
    <row r="3939" spans="1:17" x14ac:dyDescent="0.25">
      <c r="A3939" s="15"/>
      <c r="B3939" s="15"/>
      <c r="C3939" s="15"/>
      <c r="D3939" s="34"/>
      <c r="E3939" s="14" t="s">
        <v>1132</v>
      </c>
      <c r="F3939" s="18">
        <v>0</v>
      </c>
      <c r="G3939" s="19">
        <v>16.100000000000001</v>
      </c>
      <c r="H3939" s="19">
        <v>0</v>
      </c>
      <c r="I3939" s="19">
        <v>0</v>
      </c>
      <c r="J3939" s="16">
        <f t="shared" si="77"/>
        <v>16.100000000000001</v>
      </c>
      <c r="K3939" s="15"/>
      <c r="L3939" s="15"/>
      <c r="M3939" s="15"/>
      <c r="Q3939" s="15">
        <v>0</v>
      </c>
    </row>
    <row r="3940" spans="1:17" x14ac:dyDescent="0.25">
      <c r="A3940" s="15"/>
      <c r="B3940" s="15"/>
      <c r="C3940" s="15"/>
      <c r="D3940" s="34"/>
      <c r="E3940" s="14" t="s">
        <v>1177</v>
      </c>
      <c r="F3940" s="18">
        <v>0</v>
      </c>
      <c r="G3940" s="19">
        <v>16.100000000000001</v>
      </c>
      <c r="H3940" s="19">
        <v>0</v>
      </c>
      <c r="I3940" s="19">
        <v>0</v>
      </c>
      <c r="J3940" s="16">
        <f t="shared" si="77"/>
        <v>16.100000000000001</v>
      </c>
      <c r="K3940" s="15"/>
      <c r="L3940" s="15"/>
      <c r="M3940" s="15"/>
      <c r="Q3940" s="15">
        <v>0</v>
      </c>
    </row>
    <row r="3941" spans="1:17" x14ac:dyDescent="0.25">
      <c r="A3941" s="15"/>
      <c r="B3941" s="15"/>
      <c r="C3941" s="15"/>
      <c r="D3941" s="34"/>
      <c r="E3941" s="14" t="s">
        <v>1150</v>
      </c>
      <c r="F3941" s="18">
        <v>0</v>
      </c>
      <c r="G3941" s="19">
        <v>10.4</v>
      </c>
      <c r="H3941" s="19">
        <v>0</v>
      </c>
      <c r="I3941" s="19">
        <v>0</v>
      </c>
      <c r="J3941" s="16">
        <f t="shared" si="77"/>
        <v>10.4</v>
      </c>
      <c r="K3941" s="15"/>
      <c r="L3941" s="15"/>
      <c r="M3941" s="15"/>
      <c r="Q3941" s="15">
        <v>0</v>
      </c>
    </row>
    <row r="3942" spans="1:17" x14ac:dyDescent="0.25">
      <c r="A3942" s="15"/>
      <c r="B3942" s="15"/>
      <c r="C3942" s="15"/>
      <c r="D3942" s="34"/>
      <c r="E3942" s="14" t="s">
        <v>1087</v>
      </c>
      <c r="F3942" s="18"/>
      <c r="G3942" s="19"/>
      <c r="H3942" s="19"/>
      <c r="I3942" s="19"/>
      <c r="J3942" s="16">
        <f t="shared" si="77"/>
        <v>0</v>
      </c>
      <c r="K3942" s="15"/>
      <c r="L3942" s="15"/>
      <c r="M3942" s="15"/>
      <c r="Q3942" s="15">
        <v>0</v>
      </c>
    </row>
    <row r="3943" spans="1:17" x14ac:dyDescent="0.25">
      <c r="A3943" s="15"/>
      <c r="B3943" s="15"/>
      <c r="C3943" s="15"/>
      <c r="D3943" s="34"/>
      <c r="E3943" s="14" t="s">
        <v>1176</v>
      </c>
      <c r="F3943" s="18">
        <v>0</v>
      </c>
      <c r="G3943" s="19">
        <v>12.9</v>
      </c>
      <c r="H3943" s="19">
        <v>0</v>
      </c>
      <c r="I3943" s="19">
        <v>0</v>
      </c>
      <c r="J3943" s="16">
        <f t="shared" si="77"/>
        <v>12.9</v>
      </c>
      <c r="K3943" s="15"/>
      <c r="L3943" s="15"/>
      <c r="M3943" s="15"/>
      <c r="Q3943" s="15">
        <v>0</v>
      </c>
    </row>
    <row r="3944" spans="1:17" x14ac:dyDescent="0.25">
      <c r="A3944" s="15"/>
      <c r="B3944" s="15"/>
      <c r="C3944" s="15"/>
      <c r="D3944" s="34"/>
      <c r="E3944" s="14" t="s">
        <v>1152</v>
      </c>
      <c r="F3944" s="18">
        <v>0</v>
      </c>
      <c r="G3944" s="19">
        <v>12.9</v>
      </c>
      <c r="H3944" s="19">
        <v>0</v>
      </c>
      <c r="I3944" s="19">
        <v>0</v>
      </c>
      <c r="J3944" s="16">
        <f t="shared" si="77"/>
        <v>12.9</v>
      </c>
      <c r="K3944" s="15"/>
      <c r="L3944" s="15"/>
      <c r="M3944" s="15"/>
      <c r="Q3944" s="15">
        <v>0</v>
      </c>
    </row>
    <row r="3945" spans="1:17" x14ac:dyDescent="0.25">
      <c r="A3945" s="15"/>
      <c r="B3945" s="15"/>
      <c r="C3945" s="15"/>
      <c r="D3945" s="34"/>
      <c r="E3945" s="14" t="s">
        <v>1153</v>
      </c>
      <c r="F3945" s="18">
        <v>0</v>
      </c>
      <c r="G3945" s="19">
        <v>7.3</v>
      </c>
      <c r="H3945" s="19">
        <v>0</v>
      </c>
      <c r="I3945" s="19">
        <v>0</v>
      </c>
      <c r="J3945" s="16">
        <f t="shared" si="77"/>
        <v>7.3</v>
      </c>
      <c r="K3945" s="15"/>
      <c r="L3945" s="15"/>
      <c r="M3945" s="15"/>
      <c r="Q3945" s="15">
        <v>0</v>
      </c>
    </row>
    <row r="3946" spans="1:17" x14ac:dyDescent="0.25">
      <c r="A3946" s="15"/>
      <c r="B3946" s="15"/>
      <c r="C3946" s="15"/>
      <c r="D3946" s="34"/>
      <c r="E3946" s="14" t="s">
        <v>655</v>
      </c>
      <c r="F3946" s="18"/>
      <c r="G3946" s="19"/>
      <c r="H3946" s="19"/>
      <c r="I3946" s="19"/>
      <c r="J3946" s="16">
        <f t="shared" si="77"/>
        <v>0</v>
      </c>
      <c r="K3946" s="15"/>
      <c r="L3946" s="15"/>
      <c r="M3946" s="15"/>
      <c r="Q3946" s="15">
        <v>0</v>
      </c>
    </row>
    <row r="3947" spans="1:17" x14ac:dyDescent="0.25">
      <c r="A3947" s="15"/>
      <c r="B3947" s="15"/>
      <c r="C3947" s="15"/>
      <c r="D3947" s="34"/>
      <c r="E3947" s="14" t="s">
        <v>1124</v>
      </c>
      <c r="F3947" s="18">
        <v>0</v>
      </c>
      <c r="G3947" s="19">
        <v>7</v>
      </c>
      <c r="H3947" s="19">
        <v>0.95</v>
      </c>
      <c r="I3947" s="19">
        <v>0.55000000000000004</v>
      </c>
      <c r="J3947" s="16">
        <f t="shared" si="77"/>
        <v>3.6579999999999999</v>
      </c>
      <c r="K3947" s="15"/>
      <c r="L3947" s="15"/>
      <c r="M3947" s="15"/>
      <c r="Q3947" s="15">
        <v>0</v>
      </c>
    </row>
    <row r="3948" spans="1:17" x14ac:dyDescent="0.25">
      <c r="A3948" s="15"/>
      <c r="B3948" s="15"/>
      <c r="C3948" s="15"/>
      <c r="D3948" s="34"/>
      <c r="E3948" s="14" t="s">
        <v>1125</v>
      </c>
      <c r="F3948" s="18">
        <v>0</v>
      </c>
      <c r="G3948" s="19">
        <v>6</v>
      </c>
      <c r="H3948" s="19">
        <v>0.95</v>
      </c>
      <c r="I3948" s="19">
        <v>0.55000000000000004</v>
      </c>
      <c r="J3948" s="16">
        <f t="shared" si="77"/>
        <v>3.1349999999999998</v>
      </c>
      <c r="K3948" s="15"/>
      <c r="L3948" s="15"/>
      <c r="M3948" s="15"/>
      <c r="Q3948" s="15">
        <v>0</v>
      </c>
    </row>
    <row r="3949" spans="1:17" x14ac:dyDescent="0.25">
      <c r="A3949" s="15"/>
      <c r="B3949" s="15"/>
      <c r="C3949" s="15"/>
      <c r="D3949" s="34"/>
      <c r="E3949" s="14" t="s">
        <v>1126</v>
      </c>
      <c r="F3949" s="18">
        <v>0</v>
      </c>
      <c r="G3949" s="19">
        <v>8</v>
      </c>
      <c r="H3949" s="19">
        <v>0.95</v>
      </c>
      <c r="I3949" s="19">
        <v>0.55000000000000004</v>
      </c>
      <c r="J3949" s="16">
        <f t="shared" si="77"/>
        <v>4.18</v>
      </c>
      <c r="K3949" s="15"/>
      <c r="L3949" s="15"/>
      <c r="M3949" s="15"/>
      <c r="Q3949" s="15">
        <v>0</v>
      </c>
    </row>
    <row r="3950" spans="1:17" x14ac:dyDescent="0.25">
      <c r="A3950" s="15"/>
      <c r="B3950" s="15"/>
      <c r="C3950" s="15"/>
      <c r="D3950" s="34"/>
      <c r="E3950" s="15"/>
      <c r="F3950" s="15"/>
      <c r="G3950" s="15"/>
      <c r="H3950" s="15"/>
      <c r="I3950" s="15"/>
      <c r="J3950" s="20" t="s">
        <v>201</v>
      </c>
      <c r="K3950" s="21">
        <f>SUM(J3930:J3949)</f>
        <v>226.47300000000001</v>
      </c>
      <c r="L3950" s="22">
        <f>+Q3950</f>
        <v>22.97</v>
      </c>
      <c r="M3950" s="23">
        <f>ROUND(K3950*L3950,2)</f>
        <v>5202.08</v>
      </c>
      <c r="Q3950" s="22">
        <v>22.97</v>
      </c>
    </row>
    <row r="3951" spans="1:17" ht="0.95" customHeight="1" x14ac:dyDescent="0.25">
      <c r="A3951" s="24"/>
      <c r="B3951" s="24"/>
      <c r="C3951" s="24"/>
      <c r="D3951" s="35"/>
      <c r="E3951" s="24"/>
      <c r="F3951" s="24"/>
      <c r="G3951" s="24"/>
      <c r="H3951" s="24"/>
      <c r="I3951" s="24"/>
      <c r="J3951" s="24"/>
      <c r="K3951" s="24"/>
      <c r="L3951" s="24"/>
      <c r="M3951" s="24"/>
      <c r="Q3951" s="24">
        <v>0</v>
      </c>
    </row>
    <row r="3952" spans="1:17" x14ac:dyDescent="0.25">
      <c r="A3952" s="13" t="s">
        <v>211</v>
      </c>
      <c r="B3952" s="14" t="s">
        <v>22</v>
      </c>
      <c r="C3952" s="14" t="s">
        <v>88</v>
      </c>
      <c r="D3952" s="25" t="s">
        <v>212</v>
      </c>
      <c r="E3952" s="15"/>
      <c r="F3952" s="15"/>
      <c r="G3952" s="15"/>
      <c r="H3952" s="15"/>
      <c r="I3952" s="15"/>
      <c r="J3952" s="15"/>
      <c r="K3952" s="16">
        <f>K3974</f>
        <v>565.48199999999997</v>
      </c>
      <c r="L3952" s="17">
        <f>L3974</f>
        <v>8.27</v>
      </c>
      <c r="M3952" s="17">
        <f>M3974</f>
        <v>4676.54</v>
      </c>
      <c r="Q3952" s="17">
        <v>8.27</v>
      </c>
    </row>
    <row r="3953" spans="1:17" ht="56.25" x14ac:dyDescent="0.25">
      <c r="A3953" s="15"/>
      <c r="B3953" s="15"/>
      <c r="C3953" s="15"/>
      <c r="D3953" s="25" t="s">
        <v>213</v>
      </c>
      <c r="E3953" s="15"/>
      <c r="F3953" s="15"/>
      <c r="G3953" s="15"/>
      <c r="H3953" s="15"/>
      <c r="I3953" s="15"/>
      <c r="J3953" s="15"/>
      <c r="K3953" s="15"/>
      <c r="L3953" s="15"/>
      <c r="M3953" s="15"/>
      <c r="Q3953" s="15">
        <v>0</v>
      </c>
    </row>
    <row r="3954" spans="1:17" x14ac:dyDescent="0.25">
      <c r="A3954" s="15"/>
      <c r="B3954" s="15"/>
      <c r="C3954" s="15"/>
      <c r="D3954" s="34"/>
      <c r="E3954" s="14" t="s">
        <v>1174</v>
      </c>
      <c r="F3954" s="18"/>
      <c r="G3954" s="19"/>
      <c r="H3954" s="19"/>
      <c r="I3954" s="19"/>
      <c r="J3954" s="16">
        <f t="shared" ref="J3954:J3973" si="78">OR(F3954&lt;&gt;0,G3954&lt;&gt;0,H3954&lt;&gt;0,I3954&lt;&gt;0)*(F3954 + (F3954 = 0))*(G3954 + (G3954 = 0))*(H3954 + (H3954 = 0))*(I3954 + (I3954 = 0))</f>
        <v>0</v>
      </c>
      <c r="K3954" s="15"/>
      <c r="L3954" s="15"/>
      <c r="M3954" s="15"/>
      <c r="Q3954" s="15">
        <v>0</v>
      </c>
    </row>
    <row r="3955" spans="1:17" x14ac:dyDescent="0.25">
      <c r="A3955" s="15"/>
      <c r="B3955" s="15"/>
      <c r="C3955" s="15"/>
      <c r="D3955" s="34"/>
      <c r="E3955" s="14" t="s">
        <v>1142</v>
      </c>
      <c r="F3955" s="18">
        <v>0</v>
      </c>
      <c r="G3955" s="19">
        <v>101.6</v>
      </c>
      <c r="H3955" s="19">
        <v>0</v>
      </c>
      <c r="I3955" s="19">
        <v>0</v>
      </c>
      <c r="J3955" s="16">
        <f t="shared" si="78"/>
        <v>101.6</v>
      </c>
      <c r="K3955" s="15"/>
      <c r="L3955" s="15"/>
      <c r="M3955" s="15"/>
      <c r="Q3955" s="15">
        <v>0</v>
      </c>
    </row>
    <row r="3956" spans="1:17" x14ac:dyDescent="0.25">
      <c r="A3956" s="15"/>
      <c r="B3956" s="15"/>
      <c r="C3956" s="15"/>
      <c r="D3956" s="34"/>
      <c r="E3956" s="14" t="s">
        <v>1143</v>
      </c>
      <c r="F3956" s="18">
        <v>0</v>
      </c>
      <c r="G3956" s="19">
        <v>55.09</v>
      </c>
      <c r="H3956" s="19">
        <v>0</v>
      </c>
      <c r="I3956" s="19">
        <v>0</v>
      </c>
      <c r="J3956" s="16">
        <f t="shared" si="78"/>
        <v>55.09</v>
      </c>
      <c r="K3956" s="15"/>
      <c r="L3956" s="15"/>
      <c r="M3956" s="15"/>
      <c r="Q3956" s="15">
        <v>0</v>
      </c>
    </row>
    <row r="3957" spans="1:17" x14ac:dyDescent="0.25">
      <c r="A3957" s="15"/>
      <c r="B3957" s="15"/>
      <c r="C3957" s="15"/>
      <c r="D3957" s="34"/>
      <c r="E3957" s="14" t="s">
        <v>1144</v>
      </c>
      <c r="F3957" s="18">
        <v>0</v>
      </c>
      <c r="G3957" s="19">
        <v>72.5</v>
      </c>
      <c r="H3957" s="19">
        <v>0</v>
      </c>
      <c r="I3957" s="19">
        <v>0</v>
      </c>
      <c r="J3957" s="16">
        <f t="shared" si="78"/>
        <v>72.5</v>
      </c>
      <c r="K3957" s="15"/>
      <c r="L3957" s="15"/>
      <c r="M3957" s="15"/>
      <c r="Q3957" s="15">
        <v>0</v>
      </c>
    </row>
    <row r="3958" spans="1:17" x14ac:dyDescent="0.25">
      <c r="A3958" s="15"/>
      <c r="B3958" s="15"/>
      <c r="C3958" s="15"/>
      <c r="D3958" s="34"/>
      <c r="E3958" s="14" t="s">
        <v>1145</v>
      </c>
      <c r="F3958" s="18">
        <v>0</v>
      </c>
      <c r="G3958" s="19">
        <v>20.5</v>
      </c>
      <c r="H3958" s="19">
        <v>0</v>
      </c>
      <c r="I3958" s="19">
        <v>0</v>
      </c>
      <c r="J3958" s="16">
        <f t="shared" si="78"/>
        <v>20.5</v>
      </c>
      <c r="K3958" s="15"/>
      <c r="L3958" s="15"/>
      <c r="M3958" s="15"/>
      <c r="Q3958" s="15">
        <v>0</v>
      </c>
    </row>
    <row r="3959" spans="1:17" x14ac:dyDescent="0.25">
      <c r="A3959" s="15"/>
      <c r="B3959" s="15"/>
      <c r="C3959" s="15"/>
      <c r="D3959" s="34"/>
      <c r="E3959" s="14" t="s">
        <v>1146</v>
      </c>
      <c r="F3959" s="18">
        <v>0</v>
      </c>
      <c r="G3959" s="19">
        <v>22.4</v>
      </c>
      <c r="H3959" s="19">
        <v>0</v>
      </c>
      <c r="I3959" s="19">
        <v>0</v>
      </c>
      <c r="J3959" s="16">
        <f t="shared" si="78"/>
        <v>22.4</v>
      </c>
      <c r="K3959" s="15"/>
      <c r="L3959" s="15"/>
      <c r="M3959" s="15"/>
      <c r="Q3959" s="15">
        <v>0</v>
      </c>
    </row>
    <row r="3960" spans="1:17" x14ac:dyDescent="0.25">
      <c r="A3960" s="15"/>
      <c r="B3960" s="15"/>
      <c r="C3960" s="15"/>
      <c r="D3960" s="34"/>
      <c r="E3960" s="14" t="s">
        <v>1175</v>
      </c>
      <c r="F3960" s="18"/>
      <c r="G3960" s="19"/>
      <c r="H3960" s="19"/>
      <c r="I3960" s="19"/>
      <c r="J3960" s="16">
        <f t="shared" si="78"/>
        <v>0</v>
      </c>
      <c r="K3960" s="15"/>
      <c r="L3960" s="15"/>
      <c r="M3960" s="15"/>
      <c r="Q3960" s="15">
        <v>0</v>
      </c>
    </row>
    <row r="3961" spans="1:17" x14ac:dyDescent="0.25">
      <c r="A3961" s="15"/>
      <c r="B3961" s="15"/>
      <c r="C3961" s="15"/>
      <c r="D3961" s="34"/>
      <c r="E3961" s="14" t="s">
        <v>1147</v>
      </c>
      <c r="F3961" s="18">
        <v>0</v>
      </c>
      <c r="G3961" s="19">
        <v>55.6</v>
      </c>
      <c r="H3961" s="19">
        <v>0</v>
      </c>
      <c r="I3961" s="19">
        <v>0</v>
      </c>
      <c r="J3961" s="16">
        <f t="shared" si="78"/>
        <v>55.6</v>
      </c>
      <c r="K3961" s="15"/>
      <c r="L3961" s="15"/>
      <c r="M3961" s="15"/>
      <c r="Q3961" s="15">
        <v>0</v>
      </c>
    </row>
    <row r="3962" spans="1:17" x14ac:dyDescent="0.25">
      <c r="A3962" s="15"/>
      <c r="B3962" s="15"/>
      <c r="C3962" s="15"/>
      <c r="D3962" s="34"/>
      <c r="E3962" s="14" t="s">
        <v>1148</v>
      </c>
      <c r="F3962" s="18">
        <v>0</v>
      </c>
      <c r="G3962" s="19">
        <v>33.6</v>
      </c>
      <c r="H3962" s="19">
        <v>0</v>
      </c>
      <c r="I3962" s="19">
        <v>0</v>
      </c>
      <c r="J3962" s="16">
        <f t="shared" si="78"/>
        <v>33.6</v>
      </c>
      <c r="K3962" s="15"/>
      <c r="L3962" s="15"/>
      <c r="M3962" s="15"/>
      <c r="Q3962" s="15">
        <v>0</v>
      </c>
    </row>
    <row r="3963" spans="1:17" x14ac:dyDescent="0.25">
      <c r="A3963" s="15"/>
      <c r="B3963" s="15"/>
      <c r="C3963" s="15"/>
      <c r="D3963" s="34"/>
      <c r="E3963" s="14" t="s">
        <v>1132</v>
      </c>
      <c r="F3963" s="18">
        <v>0</v>
      </c>
      <c r="G3963" s="19">
        <v>16.7</v>
      </c>
      <c r="H3963" s="19">
        <v>0</v>
      </c>
      <c r="I3963" s="19">
        <v>0</v>
      </c>
      <c r="J3963" s="16">
        <f t="shared" si="78"/>
        <v>16.7</v>
      </c>
      <c r="K3963" s="15"/>
      <c r="L3963" s="15"/>
      <c r="M3963" s="15"/>
      <c r="Q3963" s="15">
        <v>0</v>
      </c>
    </row>
    <row r="3964" spans="1:17" x14ac:dyDescent="0.25">
      <c r="A3964" s="15"/>
      <c r="B3964" s="15"/>
      <c r="C3964" s="15"/>
      <c r="D3964" s="34"/>
      <c r="E3964" s="14" t="s">
        <v>1177</v>
      </c>
      <c r="F3964" s="18">
        <v>0</v>
      </c>
      <c r="G3964" s="19">
        <v>39.200000000000003</v>
      </c>
      <c r="H3964" s="19">
        <v>0</v>
      </c>
      <c r="I3964" s="19">
        <v>0</v>
      </c>
      <c r="J3964" s="16">
        <f t="shared" si="78"/>
        <v>39.200000000000003</v>
      </c>
      <c r="K3964" s="15"/>
      <c r="L3964" s="15"/>
      <c r="M3964" s="15"/>
      <c r="Q3964" s="15">
        <v>0</v>
      </c>
    </row>
    <row r="3965" spans="1:17" x14ac:dyDescent="0.25">
      <c r="A3965" s="15"/>
      <c r="B3965" s="15"/>
      <c r="C3965" s="15"/>
      <c r="D3965" s="34"/>
      <c r="E3965" s="14" t="s">
        <v>1150</v>
      </c>
      <c r="F3965" s="18">
        <v>0</v>
      </c>
      <c r="G3965" s="19">
        <v>35.799999999999997</v>
      </c>
      <c r="H3965" s="19">
        <v>0</v>
      </c>
      <c r="I3965" s="19">
        <v>0</v>
      </c>
      <c r="J3965" s="16">
        <f t="shared" si="78"/>
        <v>35.799999999999997</v>
      </c>
      <c r="K3965" s="15"/>
      <c r="L3965" s="15"/>
      <c r="M3965" s="15"/>
      <c r="Q3965" s="15">
        <v>0</v>
      </c>
    </row>
    <row r="3966" spans="1:17" x14ac:dyDescent="0.25">
      <c r="A3966" s="15"/>
      <c r="B3966" s="15"/>
      <c r="C3966" s="15"/>
      <c r="D3966" s="34"/>
      <c r="E3966" s="14" t="s">
        <v>1087</v>
      </c>
      <c r="F3966" s="18"/>
      <c r="G3966" s="19"/>
      <c r="H3966" s="19"/>
      <c r="I3966" s="19"/>
      <c r="J3966" s="16">
        <f t="shared" si="78"/>
        <v>0</v>
      </c>
      <c r="K3966" s="15"/>
      <c r="L3966" s="15"/>
      <c r="M3966" s="15"/>
      <c r="Q3966" s="15">
        <v>0</v>
      </c>
    </row>
    <row r="3967" spans="1:17" x14ac:dyDescent="0.25">
      <c r="A3967" s="15"/>
      <c r="B3967" s="15"/>
      <c r="C3967" s="15"/>
      <c r="D3967" s="34"/>
      <c r="E3967" s="14" t="s">
        <v>1176</v>
      </c>
      <c r="F3967" s="18">
        <v>0</v>
      </c>
      <c r="G3967" s="19">
        <v>16.100000000000001</v>
      </c>
      <c r="H3967" s="19">
        <v>0</v>
      </c>
      <c r="I3967" s="19">
        <v>0</v>
      </c>
      <c r="J3967" s="16">
        <f t="shared" si="78"/>
        <v>16.100000000000001</v>
      </c>
      <c r="K3967" s="15"/>
      <c r="L3967" s="15"/>
      <c r="M3967" s="15"/>
      <c r="Q3967" s="15">
        <v>0</v>
      </c>
    </row>
    <row r="3968" spans="1:17" x14ac:dyDescent="0.25">
      <c r="A3968" s="15"/>
      <c r="B3968" s="15"/>
      <c r="C3968" s="15"/>
      <c r="D3968" s="34"/>
      <c r="E3968" s="14" t="s">
        <v>1152</v>
      </c>
      <c r="F3968" s="18">
        <v>0</v>
      </c>
      <c r="G3968" s="19">
        <v>43.9</v>
      </c>
      <c r="H3968" s="19">
        <v>0</v>
      </c>
      <c r="I3968" s="19">
        <v>0</v>
      </c>
      <c r="J3968" s="16">
        <f t="shared" si="78"/>
        <v>43.9</v>
      </c>
      <c r="K3968" s="15"/>
      <c r="L3968" s="15"/>
      <c r="M3968" s="15"/>
      <c r="Q3968" s="15">
        <v>0</v>
      </c>
    </row>
    <row r="3969" spans="1:17" x14ac:dyDescent="0.25">
      <c r="A3969" s="15"/>
      <c r="B3969" s="15"/>
      <c r="C3969" s="15"/>
      <c r="D3969" s="34"/>
      <c r="E3969" s="14" t="s">
        <v>1153</v>
      </c>
      <c r="F3969" s="18">
        <v>0</v>
      </c>
      <c r="G3969" s="19">
        <v>15.4</v>
      </c>
      <c r="H3969" s="19">
        <v>0</v>
      </c>
      <c r="I3969" s="19">
        <v>0</v>
      </c>
      <c r="J3969" s="16">
        <f t="shared" si="78"/>
        <v>15.4</v>
      </c>
      <c r="K3969" s="15"/>
      <c r="L3969" s="15"/>
      <c r="M3969" s="15"/>
      <c r="Q3969" s="15">
        <v>0</v>
      </c>
    </row>
    <row r="3970" spans="1:17" x14ac:dyDescent="0.25">
      <c r="A3970" s="15"/>
      <c r="B3970" s="15"/>
      <c r="C3970" s="15"/>
      <c r="D3970" s="34"/>
      <c r="E3970" s="14" t="s">
        <v>655</v>
      </c>
      <c r="F3970" s="18"/>
      <c r="G3970" s="19"/>
      <c r="H3970" s="19"/>
      <c r="I3970" s="19"/>
      <c r="J3970" s="16">
        <f t="shared" si="78"/>
        <v>0</v>
      </c>
      <c r="K3970" s="15"/>
      <c r="L3970" s="15"/>
      <c r="M3970" s="15"/>
      <c r="Q3970" s="15">
        <v>0</v>
      </c>
    </row>
    <row r="3971" spans="1:17" x14ac:dyDescent="0.25">
      <c r="A3971" s="15"/>
      <c r="B3971" s="15"/>
      <c r="C3971" s="15"/>
      <c r="D3971" s="34"/>
      <c r="E3971" s="14" t="s">
        <v>1124</v>
      </c>
      <c r="F3971" s="18">
        <v>0</v>
      </c>
      <c r="G3971" s="19">
        <v>7</v>
      </c>
      <c r="H3971" s="19">
        <v>1.1000000000000001</v>
      </c>
      <c r="I3971" s="19">
        <v>2.1</v>
      </c>
      <c r="J3971" s="16">
        <f t="shared" si="78"/>
        <v>16.170000000000002</v>
      </c>
      <c r="K3971" s="15"/>
      <c r="L3971" s="15"/>
      <c r="M3971" s="15"/>
      <c r="Q3971" s="15">
        <v>0</v>
      </c>
    </row>
    <row r="3972" spans="1:17" x14ac:dyDescent="0.25">
      <c r="A3972" s="15"/>
      <c r="B3972" s="15"/>
      <c r="C3972" s="15"/>
      <c r="D3972" s="34"/>
      <c r="E3972" s="14" t="s">
        <v>1125</v>
      </c>
      <c r="F3972" s="18">
        <v>0</v>
      </c>
      <c r="G3972" s="19">
        <v>6</v>
      </c>
      <c r="H3972" s="19">
        <v>1.1000000000000001</v>
      </c>
      <c r="I3972" s="19">
        <v>1.53</v>
      </c>
      <c r="J3972" s="16">
        <f t="shared" si="78"/>
        <v>10.098000000000001</v>
      </c>
      <c r="K3972" s="15"/>
      <c r="L3972" s="15"/>
      <c r="M3972" s="15"/>
      <c r="Q3972" s="15">
        <v>0</v>
      </c>
    </row>
    <row r="3973" spans="1:17" x14ac:dyDescent="0.25">
      <c r="A3973" s="15"/>
      <c r="B3973" s="15"/>
      <c r="C3973" s="15"/>
      <c r="D3973" s="34"/>
      <c r="E3973" s="14" t="s">
        <v>1126</v>
      </c>
      <c r="F3973" s="18">
        <v>0</v>
      </c>
      <c r="G3973" s="19">
        <v>8</v>
      </c>
      <c r="H3973" s="19">
        <v>1.1000000000000001</v>
      </c>
      <c r="I3973" s="19">
        <v>1.23</v>
      </c>
      <c r="J3973" s="16">
        <f t="shared" si="78"/>
        <v>10.824</v>
      </c>
      <c r="K3973" s="15"/>
      <c r="L3973" s="15"/>
      <c r="M3973" s="15"/>
      <c r="Q3973" s="15">
        <v>0</v>
      </c>
    </row>
    <row r="3974" spans="1:17" x14ac:dyDescent="0.25">
      <c r="A3974" s="15"/>
      <c r="B3974" s="15"/>
      <c r="C3974" s="15"/>
      <c r="D3974" s="34"/>
      <c r="E3974" s="15"/>
      <c r="F3974" s="15"/>
      <c r="G3974" s="15"/>
      <c r="H3974" s="15"/>
      <c r="I3974" s="15"/>
      <c r="J3974" s="20" t="s">
        <v>215</v>
      </c>
      <c r="K3974" s="21">
        <f>SUM(J3954:J3973)</f>
        <v>565.48199999999997</v>
      </c>
      <c r="L3974" s="22">
        <f>+Q3974</f>
        <v>8.27</v>
      </c>
      <c r="M3974" s="23">
        <f>ROUND(K3974*L3974,2)</f>
        <v>4676.54</v>
      </c>
      <c r="Q3974" s="22">
        <v>8.27</v>
      </c>
    </row>
    <row r="3975" spans="1:17" ht="0.95" customHeight="1" x14ac:dyDescent="0.25">
      <c r="A3975" s="24"/>
      <c r="B3975" s="24"/>
      <c r="C3975" s="24"/>
      <c r="D3975" s="35"/>
      <c r="E3975" s="24"/>
      <c r="F3975" s="24"/>
      <c r="G3975" s="24"/>
      <c r="H3975" s="24"/>
      <c r="I3975" s="24"/>
      <c r="J3975" s="24"/>
      <c r="K3975" s="24"/>
      <c r="L3975" s="24"/>
      <c r="M3975" s="24"/>
      <c r="Q3975" s="24">
        <v>0</v>
      </c>
    </row>
    <row r="3976" spans="1:17" ht="22.5" x14ac:dyDescent="0.25">
      <c r="A3976" s="13" t="s">
        <v>216</v>
      </c>
      <c r="B3976" s="14" t="s">
        <v>22</v>
      </c>
      <c r="C3976" s="14" t="s">
        <v>88</v>
      </c>
      <c r="D3976" s="25" t="s">
        <v>217</v>
      </c>
      <c r="E3976" s="15"/>
      <c r="F3976" s="15"/>
      <c r="G3976" s="15"/>
      <c r="H3976" s="15"/>
      <c r="I3976" s="15"/>
      <c r="J3976" s="15"/>
      <c r="K3976" s="16">
        <f>K4009</f>
        <v>281.09300000000002</v>
      </c>
      <c r="L3976" s="17">
        <f>L4009</f>
        <v>7.89</v>
      </c>
      <c r="M3976" s="17">
        <f>M4009</f>
        <v>2217.8200000000002</v>
      </c>
      <c r="Q3976" s="17">
        <v>7.89</v>
      </c>
    </row>
    <row r="3977" spans="1:17" ht="56.25" x14ac:dyDescent="0.25">
      <c r="A3977" s="15"/>
      <c r="B3977" s="15"/>
      <c r="C3977" s="15"/>
      <c r="D3977" s="25" t="s">
        <v>218</v>
      </c>
      <c r="E3977" s="15"/>
      <c r="F3977" s="15"/>
      <c r="G3977" s="15"/>
      <c r="H3977" s="15"/>
      <c r="I3977" s="15"/>
      <c r="J3977" s="15"/>
      <c r="K3977" s="15"/>
      <c r="L3977" s="15"/>
      <c r="M3977" s="15"/>
      <c r="Q3977" s="15">
        <v>0</v>
      </c>
    </row>
    <row r="3978" spans="1:17" x14ac:dyDescent="0.25">
      <c r="A3978" s="15"/>
      <c r="B3978" s="15"/>
      <c r="C3978" s="15"/>
      <c r="D3978" s="34"/>
      <c r="E3978" s="14" t="s">
        <v>150</v>
      </c>
      <c r="F3978" s="18"/>
      <c r="G3978" s="19"/>
      <c r="H3978" s="19"/>
      <c r="I3978" s="19"/>
      <c r="J3978" s="16">
        <f t="shared" ref="J3978:J4008" si="79">OR(F3978&lt;&gt;0,G3978&lt;&gt;0,H3978&lt;&gt;0,I3978&lt;&gt;0)*(F3978 + (F3978 = 0))*(G3978 + (G3978 = 0))*(H3978 + (H3978 = 0))*(I3978 + (I3978 = 0))</f>
        <v>0</v>
      </c>
      <c r="K3978" s="15"/>
      <c r="L3978" s="15"/>
      <c r="M3978" s="15"/>
      <c r="Q3978" s="15">
        <v>0</v>
      </c>
    </row>
    <row r="3979" spans="1:17" x14ac:dyDescent="0.25">
      <c r="A3979" s="15"/>
      <c r="B3979" s="15"/>
      <c r="C3979" s="15"/>
      <c r="D3979" s="34"/>
      <c r="E3979" s="14" t="s">
        <v>209</v>
      </c>
      <c r="F3979" s="18"/>
      <c r="G3979" s="19"/>
      <c r="H3979" s="19"/>
      <c r="I3979" s="19"/>
      <c r="J3979" s="16">
        <f t="shared" si="79"/>
        <v>0</v>
      </c>
      <c r="K3979" s="15"/>
      <c r="L3979" s="15"/>
      <c r="M3979" s="15"/>
      <c r="Q3979" s="15">
        <v>0</v>
      </c>
    </row>
    <row r="3980" spans="1:17" x14ac:dyDescent="0.25">
      <c r="A3980" s="15"/>
      <c r="B3980" s="15"/>
      <c r="C3980" s="15"/>
      <c r="D3980" s="34"/>
      <c r="E3980" s="14" t="s">
        <v>1104</v>
      </c>
      <c r="F3980" s="18"/>
      <c r="G3980" s="19"/>
      <c r="H3980" s="19"/>
      <c r="I3980" s="19"/>
      <c r="J3980" s="16">
        <f t="shared" si="79"/>
        <v>0</v>
      </c>
      <c r="K3980" s="15"/>
      <c r="L3980" s="15"/>
      <c r="M3980" s="15"/>
      <c r="Q3980" s="15">
        <v>0</v>
      </c>
    </row>
    <row r="3981" spans="1:17" x14ac:dyDescent="0.25">
      <c r="A3981" s="15"/>
      <c r="B3981" s="15"/>
      <c r="C3981" s="15"/>
      <c r="D3981" s="34"/>
      <c r="E3981" s="14" t="s">
        <v>1154</v>
      </c>
      <c r="F3981" s="18">
        <v>0</v>
      </c>
      <c r="G3981" s="19">
        <v>4.25</v>
      </c>
      <c r="H3981" s="19">
        <v>0</v>
      </c>
      <c r="I3981" s="19">
        <v>3.53</v>
      </c>
      <c r="J3981" s="16">
        <f t="shared" si="79"/>
        <v>15.003</v>
      </c>
      <c r="K3981" s="15"/>
      <c r="L3981" s="15"/>
      <c r="M3981" s="15"/>
      <c r="Q3981" s="15">
        <v>0</v>
      </c>
    </row>
    <row r="3982" spans="1:17" x14ac:dyDescent="0.25">
      <c r="A3982" s="15"/>
      <c r="B3982" s="15"/>
      <c r="C3982" s="15"/>
      <c r="D3982" s="34"/>
      <c r="E3982" s="14" t="s">
        <v>1155</v>
      </c>
      <c r="F3982" s="18">
        <v>0</v>
      </c>
      <c r="G3982" s="19">
        <v>4.25</v>
      </c>
      <c r="H3982" s="19">
        <v>0</v>
      </c>
      <c r="I3982" s="19">
        <v>3.74</v>
      </c>
      <c r="J3982" s="16">
        <f t="shared" si="79"/>
        <v>15.895</v>
      </c>
      <c r="K3982" s="15"/>
      <c r="L3982" s="15"/>
      <c r="M3982" s="15"/>
      <c r="Q3982" s="15">
        <v>0</v>
      </c>
    </row>
    <row r="3983" spans="1:17" x14ac:dyDescent="0.25">
      <c r="A3983" s="15"/>
      <c r="B3983" s="15"/>
      <c r="C3983" s="15"/>
      <c r="D3983" s="34"/>
      <c r="E3983" s="14" t="s">
        <v>1156</v>
      </c>
      <c r="F3983" s="18">
        <v>0</v>
      </c>
      <c r="G3983" s="19">
        <v>4.25</v>
      </c>
      <c r="H3983" s="19">
        <v>0</v>
      </c>
      <c r="I3983" s="19">
        <v>4</v>
      </c>
      <c r="J3983" s="16">
        <f t="shared" si="79"/>
        <v>17</v>
      </c>
      <c r="K3983" s="15"/>
      <c r="L3983" s="15"/>
      <c r="M3983" s="15"/>
      <c r="Q3983" s="15">
        <v>0</v>
      </c>
    </row>
    <row r="3984" spans="1:17" x14ac:dyDescent="0.25">
      <c r="A3984" s="15"/>
      <c r="B3984" s="15"/>
      <c r="C3984" s="15"/>
      <c r="D3984" s="34"/>
      <c r="E3984" s="14" t="s">
        <v>1157</v>
      </c>
      <c r="F3984" s="18">
        <v>0</v>
      </c>
      <c r="G3984" s="19">
        <v>4.25</v>
      </c>
      <c r="H3984" s="19">
        <v>0</v>
      </c>
      <c r="I3984" s="19">
        <v>3.74</v>
      </c>
      <c r="J3984" s="16">
        <f t="shared" si="79"/>
        <v>15.895</v>
      </c>
      <c r="K3984" s="15"/>
      <c r="L3984" s="15"/>
      <c r="M3984" s="15"/>
      <c r="Q3984" s="15">
        <v>0</v>
      </c>
    </row>
    <row r="3985" spans="1:17" x14ac:dyDescent="0.25">
      <c r="A3985" s="15"/>
      <c r="B3985" s="15"/>
      <c r="C3985" s="15"/>
      <c r="D3985" s="34"/>
      <c r="E3985" s="14" t="s">
        <v>1158</v>
      </c>
      <c r="F3985" s="18">
        <v>0</v>
      </c>
      <c r="G3985" s="19">
        <v>4.25</v>
      </c>
      <c r="H3985" s="19">
        <v>0</v>
      </c>
      <c r="I3985" s="19">
        <v>3.99</v>
      </c>
      <c r="J3985" s="16">
        <f t="shared" si="79"/>
        <v>16.957999999999998</v>
      </c>
      <c r="K3985" s="15"/>
      <c r="L3985" s="15"/>
      <c r="M3985" s="15"/>
      <c r="Q3985" s="15">
        <v>0</v>
      </c>
    </row>
    <row r="3986" spans="1:17" x14ac:dyDescent="0.25">
      <c r="A3986" s="15"/>
      <c r="B3986" s="15"/>
      <c r="C3986" s="15"/>
      <c r="D3986" s="34"/>
      <c r="E3986" s="14" t="s">
        <v>1124</v>
      </c>
      <c r="F3986" s="18">
        <v>0</v>
      </c>
      <c r="G3986" s="19">
        <v>4.25</v>
      </c>
      <c r="H3986" s="19">
        <v>0</v>
      </c>
      <c r="I3986" s="19">
        <v>3.92</v>
      </c>
      <c r="J3986" s="16">
        <f t="shared" si="79"/>
        <v>16.66</v>
      </c>
      <c r="K3986" s="15"/>
      <c r="L3986" s="15"/>
      <c r="M3986" s="15"/>
      <c r="Q3986" s="15">
        <v>0</v>
      </c>
    </row>
    <row r="3987" spans="1:17" x14ac:dyDescent="0.25">
      <c r="A3987" s="15"/>
      <c r="B3987" s="15"/>
      <c r="C3987" s="15"/>
      <c r="D3987" s="34"/>
      <c r="E3987" s="14" t="s">
        <v>1159</v>
      </c>
      <c r="F3987" s="18">
        <v>0</v>
      </c>
      <c r="G3987" s="19">
        <v>4.25</v>
      </c>
      <c r="H3987" s="19">
        <v>0</v>
      </c>
      <c r="I3987" s="19">
        <v>3.75</v>
      </c>
      <c r="J3987" s="16">
        <f t="shared" si="79"/>
        <v>15.938000000000001</v>
      </c>
      <c r="K3987" s="15"/>
      <c r="L3987" s="15"/>
      <c r="M3987" s="15"/>
      <c r="Q3987" s="15">
        <v>0</v>
      </c>
    </row>
    <row r="3988" spans="1:17" x14ac:dyDescent="0.25">
      <c r="A3988" s="15"/>
      <c r="B3988" s="15"/>
      <c r="C3988" s="15"/>
      <c r="D3988" s="34"/>
      <c r="E3988" s="14" t="s">
        <v>1160</v>
      </c>
      <c r="F3988" s="18">
        <v>0</v>
      </c>
      <c r="G3988" s="19">
        <v>4.25</v>
      </c>
      <c r="H3988" s="19">
        <v>0</v>
      </c>
      <c r="I3988" s="19">
        <v>3.75</v>
      </c>
      <c r="J3988" s="16">
        <f t="shared" si="79"/>
        <v>15.938000000000001</v>
      </c>
      <c r="K3988" s="15"/>
      <c r="L3988" s="15"/>
      <c r="M3988" s="15"/>
      <c r="Q3988" s="15">
        <v>0</v>
      </c>
    </row>
    <row r="3989" spans="1:17" x14ac:dyDescent="0.25">
      <c r="A3989" s="15"/>
      <c r="B3989" s="15"/>
      <c r="C3989" s="15"/>
      <c r="D3989" s="34"/>
      <c r="E3989" s="14" t="s">
        <v>1125</v>
      </c>
      <c r="F3989" s="18">
        <v>0</v>
      </c>
      <c r="G3989" s="19">
        <v>4.25</v>
      </c>
      <c r="H3989" s="19">
        <v>0</v>
      </c>
      <c r="I3989" s="19">
        <v>3.6</v>
      </c>
      <c r="J3989" s="16">
        <f t="shared" si="79"/>
        <v>15.3</v>
      </c>
      <c r="K3989" s="15"/>
      <c r="L3989" s="15"/>
      <c r="M3989" s="15"/>
      <c r="Q3989" s="15">
        <v>0</v>
      </c>
    </row>
    <row r="3990" spans="1:17" x14ac:dyDescent="0.25">
      <c r="A3990" s="15"/>
      <c r="B3990" s="15"/>
      <c r="C3990" s="15"/>
      <c r="D3990" s="34"/>
      <c r="E3990" s="14" t="s">
        <v>1126</v>
      </c>
      <c r="F3990" s="18">
        <v>0</v>
      </c>
      <c r="G3990" s="19">
        <v>4.25</v>
      </c>
      <c r="H3990" s="19">
        <v>0</v>
      </c>
      <c r="I3990" s="19">
        <v>3.16</v>
      </c>
      <c r="J3990" s="16">
        <f t="shared" si="79"/>
        <v>13.43</v>
      </c>
      <c r="K3990" s="15"/>
      <c r="L3990" s="15"/>
      <c r="M3990" s="15"/>
      <c r="Q3990" s="15">
        <v>0</v>
      </c>
    </row>
    <row r="3991" spans="1:17" x14ac:dyDescent="0.25">
      <c r="A3991" s="15"/>
      <c r="B3991" s="15"/>
      <c r="C3991" s="15"/>
      <c r="D3991" s="34"/>
      <c r="E3991" s="14" t="s">
        <v>1161</v>
      </c>
      <c r="F3991" s="18">
        <v>0</v>
      </c>
      <c r="G3991" s="19">
        <v>4.25</v>
      </c>
      <c r="H3991" s="19">
        <v>0</v>
      </c>
      <c r="I3991" s="19">
        <v>3.05</v>
      </c>
      <c r="J3991" s="16">
        <f t="shared" si="79"/>
        <v>12.962999999999999</v>
      </c>
      <c r="K3991" s="15"/>
      <c r="L3991" s="15"/>
      <c r="M3991" s="15"/>
      <c r="Q3991" s="15">
        <v>0</v>
      </c>
    </row>
    <row r="3992" spans="1:17" x14ac:dyDescent="0.25">
      <c r="A3992" s="15"/>
      <c r="B3992" s="15"/>
      <c r="C3992" s="15"/>
      <c r="D3992" s="34"/>
      <c r="E3992" s="14" t="s">
        <v>1110</v>
      </c>
      <c r="F3992" s="18"/>
      <c r="G3992" s="19"/>
      <c r="H3992" s="19"/>
      <c r="I3992" s="19"/>
      <c r="J3992" s="16">
        <f t="shared" si="79"/>
        <v>0</v>
      </c>
      <c r="K3992" s="15"/>
      <c r="L3992" s="15"/>
      <c r="M3992" s="15"/>
      <c r="Q3992" s="15">
        <v>0</v>
      </c>
    </row>
    <row r="3993" spans="1:17" x14ac:dyDescent="0.25">
      <c r="A3993" s="15"/>
      <c r="B3993" s="15"/>
      <c r="C3993" s="15"/>
      <c r="D3993" s="34"/>
      <c r="E3993" s="14" t="s">
        <v>1162</v>
      </c>
      <c r="F3993" s="18">
        <v>0</v>
      </c>
      <c r="G3993" s="19">
        <v>4.25</v>
      </c>
      <c r="H3993" s="19">
        <v>0</v>
      </c>
      <c r="I3993" s="19">
        <v>3.52</v>
      </c>
      <c r="J3993" s="16">
        <f t="shared" si="79"/>
        <v>14.96</v>
      </c>
      <c r="K3993" s="15"/>
      <c r="L3993" s="15"/>
      <c r="M3993" s="15"/>
      <c r="Q3993" s="15">
        <v>0</v>
      </c>
    </row>
    <row r="3994" spans="1:17" x14ac:dyDescent="0.25">
      <c r="A3994" s="15"/>
      <c r="B3994" s="15"/>
      <c r="C3994" s="15"/>
      <c r="D3994" s="34"/>
      <c r="E3994" s="14" t="s">
        <v>1163</v>
      </c>
      <c r="F3994" s="18">
        <v>0</v>
      </c>
      <c r="G3994" s="19">
        <v>4.25</v>
      </c>
      <c r="H3994" s="19">
        <v>0</v>
      </c>
      <c r="I3994" s="19">
        <v>2.93</v>
      </c>
      <c r="J3994" s="16">
        <f t="shared" si="79"/>
        <v>12.452999999999999</v>
      </c>
      <c r="K3994" s="15"/>
      <c r="L3994" s="15"/>
      <c r="M3994" s="15"/>
      <c r="Q3994" s="15">
        <v>0</v>
      </c>
    </row>
    <row r="3995" spans="1:17" x14ac:dyDescent="0.25">
      <c r="A3995" s="15"/>
      <c r="B3995" s="15"/>
      <c r="C3995" s="15"/>
      <c r="D3995" s="34"/>
      <c r="E3995" s="14" t="s">
        <v>1164</v>
      </c>
      <c r="F3995" s="18">
        <v>0</v>
      </c>
      <c r="G3995" s="19">
        <v>4.25</v>
      </c>
      <c r="H3995" s="19">
        <v>0</v>
      </c>
      <c r="I3995" s="19">
        <v>2.1800000000000002</v>
      </c>
      <c r="J3995" s="16">
        <f t="shared" si="79"/>
        <v>9.2650000000000006</v>
      </c>
      <c r="K3995" s="15"/>
      <c r="L3995" s="15"/>
      <c r="M3995" s="15"/>
      <c r="Q3995" s="15">
        <v>0</v>
      </c>
    </row>
    <row r="3996" spans="1:17" x14ac:dyDescent="0.25">
      <c r="A3996" s="15"/>
      <c r="B3996" s="15"/>
      <c r="C3996" s="15"/>
      <c r="D3996" s="34"/>
      <c r="E3996" s="14" t="s">
        <v>1165</v>
      </c>
      <c r="F3996" s="18">
        <v>0</v>
      </c>
      <c r="G3996" s="19">
        <v>4.25</v>
      </c>
      <c r="H3996" s="19">
        <v>0</v>
      </c>
      <c r="I3996" s="19">
        <v>2.2000000000000002</v>
      </c>
      <c r="J3996" s="16">
        <f t="shared" si="79"/>
        <v>9.35</v>
      </c>
      <c r="K3996" s="15"/>
      <c r="L3996" s="15"/>
      <c r="M3996" s="15"/>
      <c r="Q3996" s="15">
        <v>0</v>
      </c>
    </row>
    <row r="3997" spans="1:17" x14ac:dyDescent="0.25">
      <c r="A3997" s="15"/>
      <c r="B3997" s="15"/>
      <c r="C3997" s="15"/>
      <c r="D3997" s="34"/>
      <c r="E3997" s="14" t="s">
        <v>1166</v>
      </c>
      <c r="F3997" s="18">
        <v>0</v>
      </c>
      <c r="G3997" s="19">
        <v>4.25</v>
      </c>
      <c r="H3997" s="19">
        <v>0</v>
      </c>
      <c r="I3997" s="19">
        <v>3.62</v>
      </c>
      <c r="J3997" s="16">
        <f t="shared" si="79"/>
        <v>15.385</v>
      </c>
      <c r="K3997" s="15"/>
      <c r="L3997" s="15"/>
      <c r="M3997" s="15"/>
      <c r="Q3997" s="15">
        <v>0</v>
      </c>
    </row>
    <row r="3998" spans="1:17" x14ac:dyDescent="0.25">
      <c r="A3998" s="15"/>
      <c r="B3998" s="15"/>
      <c r="C3998" s="15"/>
      <c r="D3998" s="34"/>
      <c r="E3998" s="14" t="s">
        <v>1167</v>
      </c>
      <c r="F3998" s="18">
        <v>0</v>
      </c>
      <c r="G3998" s="19">
        <v>4.25</v>
      </c>
      <c r="H3998" s="19">
        <v>0</v>
      </c>
      <c r="I3998" s="19">
        <v>3.94</v>
      </c>
      <c r="J3998" s="16">
        <f t="shared" si="79"/>
        <v>16.745000000000001</v>
      </c>
      <c r="K3998" s="15"/>
      <c r="L3998" s="15"/>
      <c r="M3998" s="15"/>
      <c r="Q3998" s="15">
        <v>0</v>
      </c>
    </row>
    <row r="3999" spans="1:17" x14ac:dyDescent="0.25">
      <c r="A3999" s="15"/>
      <c r="B3999" s="15"/>
      <c r="C3999" s="15"/>
      <c r="D3999" s="34"/>
      <c r="E3999" s="14" t="s">
        <v>1172</v>
      </c>
      <c r="F3999" s="18"/>
      <c r="G3999" s="19"/>
      <c r="H3999" s="19"/>
      <c r="I3999" s="19"/>
      <c r="J3999" s="16">
        <f t="shared" si="79"/>
        <v>0</v>
      </c>
      <c r="K3999" s="15"/>
      <c r="L3999" s="15"/>
      <c r="M3999" s="15"/>
      <c r="Q3999" s="15">
        <v>0</v>
      </c>
    </row>
    <row r="4000" spans="1:17" x14ac:dyDescent="0.25">
      <c r="A4000" s="15"/>
      <c r="B4000" s="15"/>
      <c r="C4000" s="15"/>
      <c r="D4000" s="34"/>
      <c r="E4000" s="14" t="s">
        <v>1124</v>
      </c>
      <c r="F4000" s="18">
        <v>4</v>
      </c>
      <c r="G4000" s="19">
        <v>1</v>
      </c>
      <c r="H4000" s="19">
        <v>1</v>
      </c>
      <c r="I4000" s="19">
        <v>2.65</v>
      </c>
      <c r="J4000" s="16">
        <f t="shared" si="79"/>
        <v>10.6</v>
      </c>
      <c r="K4000" s="15"/>
      <c r="L4000" s="15"/>
      <c r="M4000" s="15"/>
      <c r="Q4000" s="15">
        <v>0</v>
      </c>
    </row>
    <row r="4001" spans="1:17" x14ac:dyDescent="0.25">
      <c r="A4001" s="15"/>
      <c r="B4001" s="15"/>
      <c r="C4001" s="15"/>
      <c r="D4001" s="34"/>
      <c r="E4001" s="14" t="s">
        <v>1125</v>
      </c>
      <c r="F4001" s="18">
        <v>3</v>
      </c>
      <c r="G4001" s="19">
        <v>1</v>
      </c>
      <c r="H4001" s="19">
        <v>1</v>
      </c>
      <c r="I4001" s="19">
        <v>2.08</v>
      </c>
      <c r="J4001" s="16">
        <f t="shared" si="79"/>
        <v>6.24</v>
      </c>
      <c r="K4001" s="15"/>
      <c r="L4001" s="15"/>
      <c r="M4001" s="15"/>
      <c r="Q4001" s="15">
        <v>0</v>
      </c>
    </row>
    <row r="4002" spans="1:17" x14ac:dyDescent="0.25">
      <c r="A4002" s="15"/>
      <c r="B4002" s="15"/>
      <c r="C4002" s="15"/>
      <c r="D4002" s="34"/>
      <c r="E4002" s="14" t="s">
        <v>1126</v>
      </c>
      <c r="F4002" s="18">
        <v>3</v>
      </c>
      <c r="G4002" s="19">
        <v>1</v>
      </c>
      <c r="H4002" s="19">
        <v>1</v>
      </c>
      <c r="I4002" s="19">
        <v>1.78</v>
      </c>
      <c r="J4002" s="16">
        <f t="shared" si="79"/>
        <v>5.34</v>
      </c>
      <c r="K4002" s="15"/>
      <c r="L4002" s="15"/>
      <c r="M4002" s="15"/>
      <c r="Q4002" s="15">
        <v>0</v>
      </c>
    </row>
    <row r="4003" spans="1:17" x14ac:dyDescent="0.25">
      <c r="A4003" s="15"/>
      <c r="B4003" s="15"/>
      <c r="C4003" s="15"/>
      <c r="D4003" s="34"/>
      <c r="E4003" s="14" t="s">
        <v>1178</v>
      </c>
      <c r="F4003" s="18">
        <v>-4</v>
      </c>
      <c r="G4003" s="19">
        <v>0.8</v>
      </c>
      <c r="H4003" s="19">
        <v>0.8</v>
      </c>
      <c r="I4003" s="19">
        <v>2.65</v>
      </c>
      <c r="J4003" s="16">
        <f t="shared" si="79"/>
        <v>-6.7839999999999998</v>
      </c>
      <c r="K4003" s="15"/>
      <c r="L4003" s="15"/>
      <c r="M4003" s="15"/>
      <c r="Q4003" s="15">
        <v>0</v>
      </c>
    </row>
    <row r="4004" spans="1:17" x14ac:dyDescent="0.25">
      <c r="A4004" s="15"/>
      <c r="B4004" s="15"/>
      <c r="C4004" s="15"/>
      <c r="D4004" s="34"/>
      <c r="E4004" s="14" t="s">
        <v>17</v>
      </c>
      <c r="F4004" s="18">
        <v>-3</v>
      </c>
      <c r="G4004" s="19">
        <v>0.8</v>
      </c>
      <c r="H4004" s="19">
        <v>0.8</v>
      </c>
      <c r="I4004" s="19">
        <v>2.08</v>
      </c>
      <c r="J4004" s="16">
        <f t="shared" si="79"/>
        <v>-3.9940000000000002</v>
      </c>
      <c r="K4004" s="15"/>
      <c r="L4004" s="15"/>
      <c r="M4004" s="15"/>
      <c r="Q4004" s="15">
        <v>0</v>
      </c>
    </row>
    <row r="4005" spans="1:17" x14ac:dyDescent="0.25">
      <c r="A4005" s="15"/>
      <c r="B4005" s="15"/>
      <c r="C4005" s="15"/>
      <c r="D4005" s="34"/>
      <c r="E4005" s="14" t="s">
        <v>17</v>
      </c>
      <c r="F4005" s="18">
        <v>-3</v>
      </c>
      <c r="G4005" s="19">
        <v>0.8</v>
      </c>
      <c r="H4005" s="19">
        <v>0.8</v>
      </c>
      <c r="I4005" s="19">
        <v>1.78</v>
      </c>
      <c r="J4005" s="16">
        <f t="shared" si="79"/>
        <v>-3.4180000000000001</v>
      </c>
      <c r="K4005" s="15"/>
      <c r="L4005" s="15"/>
      <c r="M4005" s="15"/>
      <c r="Q4005" s="15">
        <v>0</v>
      </c>
    </row>
    <row r="4006" spans="1:17" x14ac:dyDescent="0.25">
      <c r="A4006" s="15"/>
      <c r="B4006" s="15"/>
      <c r="C4006" s="15"/>
      <c r="D4006" s="34"/>
      <c r="E4006" s="14" t="s">
        <v>1173</v>
      </c>
      <c r="F4006" s="18"/>
      <c r="G4006" s="19"/>
      <c r="H4006" s="19"/>
      <c r="I4006" s="19"/>
      <c r="J4006" s="16">
        <f t="shared" si="79"/>
        <v>0</v>
      </c>
      <c r="K4006" s="15"/>
      <c r="L4006" s="15"/>
      <c r="M4006" s="15"/>
      <c r="Q4006" s="15">
        <v>0</v>
      </c>
    </row>
    <row r="4007" spans="1:17" x14ac:dyDescent="0.25">
      <c r="A4007" s="15"/>
      <c r="B4007" s="15"/>
      <c r="C4007" s="15"/>
      <c r="D4007" s="34"/>
      <c r="E4007" s="14" t="s">
        <v>1169</v>
      </c>
      <c r="F4007" s="18">
        <v>0</v>
      </c>
      <c r="G4007" s="19">
        <v>0</v>
      </c>
      <c r="H4007" s="19">
        <v>4.25</v>
      </c>
      <c r="I4007" s="19">
        <v>2.63</v>
      </c>
      <c r="J4007" s="16">
        <f t="shared" si="79"/>
        <v>11.178000000000001</v>
      </c>
      <c r="K4007" s="15"/>
      <c r="L4007" s="15"/>
      <c r="M4007" s="15"/>
      <c r="Q4007" s="15">
        <v>0</v>
      </c>
    </row>
    <row r="4008" spans="1:17" x14ac:dyDescent="0.25">
      <c r="A4008" s="15"/>
      <c r="B4008" s="15"/>
      <c r="C4008" s="15"/>
      <c r="D4008" s="34"/>
      <c r="E4008" s="14" t="s">
        <v>1170</v>
      </c>
      <c r="F4008" s="18">
        <v>0</v>
      </c>
      <c r="G4008" s="19">
        <v>0</v>
      </c>
      <c r="H4008" s="19">
        <v>4.25</v>
      </c>
      <c r="I4008" s="19">
        <v>3.01</v>
      </c>
      <c r="J4008" s="16">
        <f t="shared" si="79"/>
        <v>12.792999999999999</v>
      </c>
      <c r="K4008" s="15"/>
      <c r="L4008" s="15"/>
      <c r="M4008" s="15"/>
      <c r="Q4008" s="15">
        <v>0</v>
      </c>
    </row>
    <row r="4009" spans="1:17" x14ac:dyDescent="0.25">
      <c r="A4009" s="15"/>
      <c r="B4009" s="15"/>
      <c r="C4009" s="15"/>
      <c r="D4009" s="34"/>
      <c r="E4009" s="15"/>
      <c r="F4009" s="15"/>
      <c r="G4009" s="15"/>
      <c r="H4009" s="15"/>
      <c r="I4009" s="15"/>
      <c r="J4009" s="20" t="s">
        <v>220</v>
      </c>
      <c r="K4009" s="21">
        <f>SUM(J3978:J4008)</f>
        <v>281.09300000000002</v>
      </c>
      <c r="L4009" s="22">
        <f>+Q4009</f>
        <v>7.89</v>
      </c>
      <c r="M4009" s="23">
        <f>ROUND(K4009*L4009,2)</f>
        <v>2217.8200000000002</v>
      </c>
      <c r="Q4009" s="22">
        <v>7.89</v>
      </c>
    </row>
    <row r="4010" spans="1:17" ht="0.95" customHeight="1" x14ac:dyDescent="0.25">
      <c r="A4010" s="24"/>
      <c r="B4010" s="24"/>
      <c r="C4010" s="24"/>
      <c r="D4010" s="35"/>
      <c r="E4010" s="24"/>
      <c r="F4010" s="24"/>
      <c r="G4010" s="24"/>
      <c r="H4010" s="24"/>
      <c r="I4010" s="24"/>
      <c r="J4010" s="24"/>
      <c r="K4010" s="24"/>
      <c r="L4010" s="24"/>
      <c r="M4010" s="24"/>
      <c r="Q4010" s="24">
        <v>0</v>
      </c>
    </row>
    <row r="4011" spans="1:17" x14ac:dyDescent="0.25">
      <c r="A4011" s="13" t="s">
        <v>221</v>
      </c>
      <c r="B4011" s="14" t="s">
        <v>22</v>
      </c>
      <c r="C4011" s="14" t="s">
        <v>122</v>
      </c>
      <c r="D4011" s="25" t="s">
        <v>222</v>
      </c>
      <c r="E4011" s="15"/>
      <c r="F4011" s="15"/>
      <c r="G4011" s="15"/>
      <c r="H4011" s="15"/>
      <c r="I4011" s="15"/>
      <c r="J4011" s="15"/>
      <c r="K4011" s="16">
        <f>K4021</f>
        <v>1535.1189999999999</v>
      </c>
      <c r="L4011" s="17">
        <f>L4021</f>
        <v>1.98</v>
      </c>
      <c r="M4011" s="17">
        <f>M4021</f>
        <v>3039.54</v>
      </c>
      <c r="Q4011" s="17">
        <v>1.98</v>
      </c>
    </row>
    <row r="4012" spans="1:17" ht="33.75" x14ac:dyDescent="0.25">
      <c r="A4012" s="15"/>
      <c r="B4012" s="15"/>
      <c r="C4012" s="15"/>
      <c r="D4012" s="25" t="s">
        <v>223</v>
      </c>
      <c r="E4012" s="15"/>
      <c r="F4012" s="15"/>
      <c r="G4012" s="15"/>
      <c r="H4012" s="15"/>
      <c r="I4012" s="15"/>
      <c r="J4012" s="15"/>
      <c r="K4012" s="15"/>
      <c r="L4012" s="15"/>
      <c r="M4012" s="15"/>
      <c r="Q4012" s="15">
        <v>0</v>
      </c>
    </row>
    <row r="4013" spans="1:17" x14ac:dyDescent="0.25">
      <c r="A4013" s="15"/>
      <c r="B4013" s="15"/>
      <c r="C4013" s="15"/>
      <c r="D4013" s="34"/>
      <c r="E4013" s="14" t="s">
        <v>1179</v>
      </c>
      <c r="F4013" s="18">
        <v>0</v>
      </c>
      <c r="G4013" s="19">
        <v>51.335000000000001</v>
      </c>
      <c r="H4013" s="19">
        <v>0</v>
      </c>
      <c r="I4013" s="19">
        <v>3.96</v>
      </c>
      <c r="J4013" s="16">
        <f t="shared" ref="J4013:J4020" si="80">OR(F4013&lt;&gt;0,G4013&lt;&gt;0,H4013&lt;&gt;0,I4013&lt;&gt;0)*(F4013 + (F4013 = 0))*(G4013 + (G4013 = 0))*(H4013 + (H4013 = 0))*(I4013 + (I4013 = 0))</f>
        <v>203.28700000000001</v>
      </c>
      <c r="K4013" s="15"/>
      <c r="L4013" s="15"/>
      <c r="M4013" s="15"/>
      <c r="Q4013" s="15">
        <v>0</v>
      </c>
    </row>
    <row r="4014" spans="1:17" x14ac:dyDescent="0.25">
      <c r="A4014" s="15"/>
      <c r="B4014" s="15"/>
      <c r="C4014" s="15"/>
      <c r="D4014" s="34"/>
      <c r="E4014" s="14" t="s">
        <v>1180</v>
      </c>
      <c r="F4014" s="18">
        <v>0</v>
      </c>
      <c r="G4014" s="19">
        <v>121.348</v>
      </c>
      <c r="H4014" s="19">
        <v>0</v>
      </c>
      <c r="I4014" s="19">
        <v>4.3600000000000003</v>
      </c>
      <c r="J4014" s="16">
        <f t="shared" si="80"/>
        <v>529.077</v>
      </c>
      <c r="K4014" s="15"/>
      <c r="L4014" s="15"/>
      <c r="M4014" s="15"/>
      <c r="Q4014" s="15">
        <v>0</v>
      </c>
    </row>
    <row r="4015" spans="1:17" x14ac:dyDescent="0.25">
      <c r="A4015" s="15"/>
      <c r="B4015" s="15"/>
      <c r="C4015" s="15"/>
      <c r="D4015" s="34"/>
      <c r="E4015" s="14" t="s">
        <v>1181</v>
      </c>
      <c r="F4015" s="18">
        <v>0</v>
      </c>
      <c r="G4015" s="19">
        <v>111.559</v>
      </c>
      <c r="H4015" s="19">
        <v>0</v>
      </c>
      <c r="I4015" s="19">
        <v>4.79</v>
      </c>
      <c r="J4015" s="16">
        <f t="shared" si="80"/>
        <v>534.36800000000005</v>
      </c>
      <c r="K4015" s="15"/>
      <c r="L4015" s="15"/>
      <c r="M4015" s="15"/>
      <c r="Q4015" s="15">
        <v>0</v>
      </c>
    </row>
    <row r="4016" spans="1:17" x14ac:dyDescent="0.25">
      <c r="A4016" s="15"/>
      <c r="B4016" s="15"/>
      <c r="C4016" s="15"/>
      <c r="D4016" s="34"/>
      <c r="E4016" s="14" t="s">
        <v>1182</v>
      </c>
      <c r="F4016" s="18">
        <v>0</v>
      </c>
      <c r="G4016" s="19">
        <v>51.335000000000001</v>
      </c>
      <c r="H4016" s="19">
        <v>0</v>
      </c>
      <c r="I4016" s="19">
        <v>3.96</v>
      </c>
      <c r="J4016" s="16">
        <f t="shared" si="80"/>
        <v>203.28700000000001</v>
      </c>
      <c r="K4016" s="15"/>
      <c r="L4016" s="15"/>
      <c r="M4016" s="15"/>
      <c r="Q4016" s="15">
        <v>0</v>
      </c>
    </row>
    <row r="4017" spans="1:17" x14ac:dyDescent="0.25">
      <c r="A4017" s="15"/>
      <c r="B4017" s="15"/>
      <c r="C4017" s="15"/>
      <c r="D4017" s="34"/>
      <c r="E4017" s="14" t="s">
        <v>1135</v>
      </c>
      <c r="F4017" s="18"/>
      <c r="G4017" s="19"/>
      <c r="H4017" s="19"/>
      <c r="I4017" s="19"/>
      <c r="J4017" s="16">
        <f t="shared" si="80"/>
        <v>0</v>
      </c>
      <c r="K4017" s="15"/>
      <c r="L4017" s="15"/>
      <c r="M4017" s="15"/>
      <c r="Q4017" s="15">
        <v>0</v>
      </c>
    </row>
    <row r="4018" spans="1:17" x14ac:dyDescent="0.25">
      <c r="A4018" s="15"/>
      <c r="B4018" s="15"/>
      <c r="C4018" s="15"/>
      <c r="D4018" s="34"/>
      <c r="E4018" s="14" t="s">
        <v>1183</v>
      </c>
      <c r="F4018" s="18">
        <v>0</v>
      </c>
      <c r="G4018" s="19">
        <v>7</v>
      </c>
      <c r="H4018" s="19">
        <v>0</v>
      </c>
      <c r="I4018" s="19">
        <v>3.1</v>
      </c>
      <c r="J4018" s="16">
        <f t="shared" si="80"/>
        <v>21.7</v>
      </c>
      <c r="K4018" s="15"/>
      <c r="L4018" s="15"/>
      <c r="M4018" s="15"/>
      <c r="Q4018" s="15">
        <v>0</v>
      </c>
    </row>
    <row r="4019" spans="1:17" x14ac:dyDescent="0.25">
      <c r="A4019" s="15"/>
      <c r="B4019" s="15"/>
      <c r="C4019" s="15"/>
      <c r="D4019" s="34"/>
      <c r="E4019" s="14" t="s">
        <v>1184</v>
      </c>
      <c r="F4019" s="18">
        <v>0</v>
      </c>
      <c r="G4019" s="19">
        <v>6</v>
      </c>
      <c r="H4019" s="19">
        <v>0</v>
      </c>
      <c r="I4019" s="19">
        <v>3.1</v>
      </c>
      <c r="J4019" s="16">
        <f t="shared" si="80"/>
        <v>18.600000000000001</v>
      </c>
      <c r="K4019" s="15"/>
      <c r="L4019" s="15"/>
      <c r="M4019" s="15"/>
      <c r="Q4019" s="15">
        <v>0</v>
      </c>
    </row>
    <row r="4020" spans="1:17" x14ac:dyDescent="0.25">
      <c r="A4020" s="15"/>
      <c r="B4020" s="15"/>
      <c r="C4020" s="15"/>
      <c r="D4020" s="34"/>
      <c r="E4020" s="14" t="s">
        <v>1185</v>
      </c>
      <c r="F4020" s="18">
        <v>0</v>
      </c>
      <c r="G4020" s="19">
        <v>8</v>
      </c>
      <c r="H4020" s="19">
        <v>0</v>
      </c>
      <c r="I4020" s="19">
        <v>3.1</v>
      </c>
      <c r="J4020" s="16">
        <f t="shared" si="80"/>
        <v>24.8</v>
      </c>
      <c r="K4020" s="15"/>
      <c r="L4020" s="15"/>
      <c r="M4020" s="15"/>
      <c r="Q4020" s="15">
        <v>0</v>
      </c>
    </row>
    <row r="4021" spans="1:17" x14ac:dyDescent="0.25">
      <c r="A4021" s="15"/>
      <c r="B4021" s="15"/>
      <c r="C4021" s="15"/>
      <c r="D4021" s="34"/>
      <c r="E4021" s="15"/>
      <c r="F4021" s="15"/>
      <c r="G4021" s="15"/>
      <c r="H4021" s="15"/>
      <c r="I4021" s="15"/>
      <c r="J4021" s="20" t="s">
        <v>224</v>
      </c>
      <c r="K4021" s="21">
        <f>SUM(J4013:J4020)</f>
        <v>1535.1189999999999</v>
      </c>
      <c r="L4021" s="22">
        <f>+Q4021</f>
        <v>1.98</v>
      </c>
      <c r="M4021" s="23">
        <f>ROUND(K4021*L4021,2)</f>
        <v>3039.54</v>
      </c>
      <c r="Q4021" s="22">
        <v>1.98</v>
      </c>
    </row>
    <row r="4022" spans="1:17" ht="0.95" customHeight="1" x14ac:dyDescent="0.25">
      <c r="A4022" s="24"/>
      <c r="B4022" s="24"/>
      <c r="C4022" s="24"/>
      <c r="D4022" s="35"/>
      <c r="E4022" s="24"/>
      <c r="F4022" s="24"/>
      <c r="G4022" s="24"/>
      <c r="H4022" s="24"/>
      <c r="I4022" s="24"/>
      <c r="J4022" s="24"/>
      <c r="K4022" s="24"/>
      <c r="L4022" s="24"/>
      <c r="M4022" s="24"/>
      <c r="Q4022" s="24">
        <v>0</v>
      </c>
    </row>
    <row r="4023" spans="1:17" x14ac:dyDescent="0.25">
      <c r="A4023" s="15"/>
      <c r="B4023" s="15"/>
      <c r="C4023" s="15"/>
      <c r="D4023" s="34"/>
      <c r="E4023" s="15"/>
      <c r="F4023" s="15"/>
      <c r="G4023" s="15"/>
      <c r="H4023" s="15"/>
      <c r="I4023" s="15"/>
      <c r="J4023" s="20" t="s">
        <v>1186</v>
      </c>
      <c r="K4023" s="19">
        <v>1</v>
      </c>
      <c r="L4023" s="23">
        <f>M3751+M3773+M3788+M3797+M3806+M3816+M3860+M3895+M3913+M3921+M3928+M3952+M3976+M4011</f>
        <v>312118.27</v>
      </c>
      <c r="M4023" s="23">
        <f>ROUND(K4023*L4023,2)</f>
        <v>312118.27</v>
      </c>
      <c r="Q4023" s="23">
        <v>312111.99</v>
      </c>
    </row>
    <row r="4024" spans="1:17" ht="0.95" customHeight="1" x14ac:dyDescent="0.25">
      <c r="A4024" s="24"/>
      <c r="B4024" s="24"/>
      <c r="C4024" s="24"/>
      <c r="D4024" s="35"/>
      <c r="E4024" s="24"/>
      <c r="F4024" s="24"/>
      <c r="G4024" s="24"/>
      <c r="H4024" s="24"/>
      <c r="I4024" s="24"/>
      <c r="J4024" s="24"/>
      <c r="K4024" s="24"/>
      <c r="L4024" s="24"/>
      <c r="M4024" s="24"/>
      <c r="Q4024" s="24">
        <v>0</v>
      </c>
    </row>
    <row r="4025" spans="1:17" x14ac:dyDescent="0.25">
      <c r="A4025" s="9" t="s">
        <v>1187</v>
      </c>
      <c r="B4025" s="9" t="s">
        <v>16</v>
      </c>
      <c r="C4025" s="9" t="s">
        <v>17</v>
      </c>
      <c r="D4025" s="33" t="s">
        <v>232</v>
      </c>
      <c r="E4025" s="10"/>
      <c r="F4025" s="10"/>
      <c r="G4025" s="10"/>
      <c r="H4025" s="10"/>
      <c r="I4025" s="10"/>
      <c r="J4025" s="10"/>
      <c r="K4025" s="11">
        <f>K4054</f>
        <v>1</v>
      </c>
      <c r="L4025" s="12">
        <f>L4054</f>
        <v>37536.58</v>
      </c>
      <c r="M4025" s="12">
        <f>M4054</f>
        <v>37536.58</v>
      </c>
      <c r="Q4025" s="12">
        <v>37535.42</v>
      </c>
    </row>
    <row r="4026" spans="1:17" x14ac:dyDescent="0.25">
      <c r="A4026" s="13" t="s">
        <v>1188</v>
      </c>
      <c r="B4026" s="14" t="s">
        <v>22</v>
      </c>
      <c r="C4026" s="14" t="s">
        <v>47</v>
      </c>
      <c r="D4026" s="25" t="s">
        <v>1189</v>
      </c>
      <c r="E4026" s="15"/>
      <c r="F4026" s="15"/>
      <c r="G4026" s="15"/>
      <c r="H4026" s="15"/>
      <c r="I4026" s="15"/>
      <c r="J4026" s="15"/>
      <c r="K4026" s="16">
        <f>K4029</f>
        <v>111.56</v>
      </c>
      <c r="L4026" s="17">
        <f>L4029</f>
        <v>150.82</v>
      </c>
      <c r="M4026" s="17">
        <f>M4029</f>
        <v>16825.48</v>
      </c>
      <c r="Q4026" s="17">
        <v>150.82</v>
      </c>
    </row>
    <row r="4027" spans="1:17" ht="90" x14ac:dyDescent="0.25">
      <c r="A4027" s="15"/>
      <c r="B4027" s="15"/>
      <c r="C4027" s="15"/>
      <c r="D4027" s="25" t="s">
        <v>1190</v>
      </c>
      <c r="E4027" s="15"/>
      <c r="F4027" s="15"/>
      <c r="G4027" s="15"/>
      <c r="H4027" s="15"/>
      <c r="I4027" s="15"/>
      <c r="J4027" s="15"/>
      <c r="K4027" s="15"/>
      <c r="L4027" s="15"/>
      <c r="M4027" s="15"/>
      <c r="Q4027" s="15">
        <v>0</v>
      </c>
    </row>
    <row r="4028" spans="1:17" x14ac:dyDescent="0.25">
      <c r="A4028" s="15"/>
      <c r="B4028" s="15"/>
      <c r="C4028" s="15"/>
      <c r="D4028" s="34"/>
      <c r="E4028" s="14" t="s">
        <v>1175</v>
      </c>
      <c r="F4028" s="18">
        <v>1</v>
      </c>
      <c r="G4028" s="19">
        <v>111.56</v>
      </c>
      <c r="H4028" s="19">
        <v>0</v>
      </c>
      <c r="I4028" s="19">
        <v>0</v>
      </c>
      <c r="J4028" s="16">
        <f>OR(F4028&lt;&gt;0,G4028&lt;&gt;0,H4028&lt;&gt;0,I4028&lt;&gt;0)*(F4028 + (F4028 = 0))*(G4028 + (G4028 = 0))*(H4028 + (H4028 = 0))*(I4028 + (I4028 = 0))</f>
        <v>111.56</v>
      </c>
      <c r="K4028" s="15"/>
      <c r="L4028" s="15"/>
      <c r="M4028" s="15"/>
      <c r="Q4028" s="15">
        <v>0</v>
      </c>
    </row>
    <row r="4029" spans="1:17" x14ac:dyDescent="0.25">
      <c r="A4029" s="15"/>
      <c r="B4029" s="15"/>
      <c r="C4029" s="15"/>
      <c r="D4029" s="34"/>
      <c r="E4029" s="15"/>
      <c r="F4029" s="15"/>
      <c r="G4029" s="15"/>
      <c r="H4029" s="15"/>
      <c r="I4029" s="15"/>
      <c r="J4029" s="20" t="s">
        <v>1191</v>
      </c>
      <c r="K4029" s="21">
        <f>J4028</f>
        <v>111.56</v>
      </c>
      <c r="L4029" s="22">
        <f>+Q4029</f>
        <v>150.82</v>
      </c>
      <c r="M4029" s="23">
        <f>ROUND(K4029*L4029,2)</f>
        <v>16825.48</v>
      </c>
      <c r="Q4029" s="22">
        <v>150.82</v>
      </c>
    </row>
    <row r="4030" spans="1:17" ht="0.95" customHeight="1" x14ac:dyDescent="0.25">
      <c r="A4030" s="24"/>
      <c r="B4030" s="24"/>
      <c r="C4030" s="24"/>
      <c r="D4030" s="35"/>
      <c r="E4030" s="24"/>
      <c r="F4030" s="24"/>
      <c r="G4030" s="24"/>
      <c r="H4030" s="24"/>
      <c r="I4030" s="24"/>
      <c r="J4030" s="24"/>
      <c r="K4030" s="24"/>
      <c r="L4030" s="24"/>
      <c r="M4030" s="24"/>
      <c r="Q4030" s="24">
        <v>0</v>
      </c>
    </row>
    <row r="4031" spans="1:17" x14ac:dyDescent="0.25">
      <c r="A4031" s="13" t="s">
        <v>233</v>
      </c>
      <c r="B4031" s="14" t="s">
        <v>22</v>
      </c>
      <c r="C4031" s="14" t="s">
        <v>47</v>
      </c>
      <c r="D4031" s="25" t="s">
        <v>234</v>
      </c>
      <c r="E4031" s="15"/>
      <c r="F4031" s="15"/>
      <c r="G4031" s="15"/>
      <c r="H4031" s="15"/>
      <c r="I4031" s="15"/>
      <c r="J4031" s="15"/>
      <c r="K4031" s="16">
        <f>K4035</f>
        <v>172.685</v>
      </c>
      <c r="L4031" s="17">
        <f>L4035</f>
        <v>86.06</v>
      </c>
      <c r="M4031" s="17">
        <f>M4035</f>
        <v>14861.27</v>
      </c>
      <c r="Q4031" s="17">
        <v>86.06</v>
      </c>
    </row>
    <row r="4032" spans="1:17" ht="90" x14ac:dyDescent="0.25">
      <c r="A4032" s="15"/>
      <c r="B4032" s="15"/>
      <c r="C4032" s="15"/>
      <c r="D4032" s="25" t="s">
        <v>235</v>
      </c>
      <c r="E4032" s="15"/>
      <c r="F4032" s="15"/>
      <c r="G4032" s="15"/>
      <c r="H4032" s="15"/>
      <c r="I4032" s="15"/>
      <c r="J4032" s="15"/>
      <c r="K4032" s="15"/>
      <c r="L4032" s="15"/>
      <c r="M4032" s="15"/>
      <c r="Q4032" s="15">
        <v>0</v>
      </c>
    </row>
    <row r="4033" spans="1:17" x14ac:dyDescent="0.25">
      <c r="A4033" s="15"/>
      <c r="B4033" s="15"/>
      <c r="C4033" s="15"/>
      <c r="D4033" s="34"/>
      <c r="E4033" s="14" t="s">
        <v>1087</v>
      </c>
      <c r="F4033" s="18">
        <v>0</v>
      </c>
      <c r="G4033" s="19">
        <v>51.335000000000001</v>
      </c>
      <c r="H4033" s="19">
        <v>0</v>
      </c>
      <c r="I4033" s="19">
        <v>0</v>
      </c>
      <c r="J4033" s="16">
        <f>OR(F4033&lt;&gt;0,G4033&lt;&gt;0,H4033&lt;&gt;0,I4033&lt;&gt;0)*(F4033 + (F4033 = 0))*(G4033 + (G4033 = 0))*(H4033 + (H4033 = 0))*(I4033 + (I4033 = 0))</f>
        <v>51.335000000000001</v>
      </c>
      <c r="K4033" s="15"/>
      <c r="L4033" s="15"/>
      <c r="M4033" s="15"/>
      <c r="Q4033" s="15">
        <v>0</v>
      </c>
    </row>
    <row r="4034" spans="1:17" x14ac:dyDescent="0.25">
      <c r="A4034" s="15"/>
      <c r="B4034" s="15"/>
      <c r="C4034" s="15"/>
      <c r="D4034" s="34"/>
      <c r="E4034" s="14" t="s">
        <v>1174</v>
      </c>
      <c r="F4034" s="18">
        <v>0</v>
      </c>
      <c r="G4034" s="19">
        <v>121.35</v>
      </c>
      <c r="H4034" s="19">
        <v>0</v>
      </c>
      <c r="I4034" s="19">
        <v>0</v>
      </c>
      <c r="J4034" s="16">
        <f>OR(F4034&lt;&gt;0,G4034&lt;&gt;0,H4034&lt;&gt;0,I4034&lt;&gt;0)*(F4034 + (F4034 = 0))*(G4034 + (G4034 = 0))*(H4034 + (H4034 = 0))*(I4034 + (I4034 = 0))</f>
        <v>121.35</v>
      </c>
      <c r="K4034" s="15"/>
      <c r="L4034" s="15"/>
      <c r="M4034" s="15"/>
      <c r="Q4034" s="15">
        <v>0</v>
      </c>
    </row>
    <row r="4035" spans="1:17" x14ac:dyDescent="0.25">
      <c r="A4035" s="15"/>
      <c r="B4035" s="15"/>
      <c r="C4035" s="15"/>
      <c r="D4035" s="34"/>
      <c r="E4035" s="15"/>
      <c r="F4035" s="15"/>
      <c r="G4035" s="15"/>
      <c r="H4035" s="15"/>
      <c r="I4035" s="15"/>
      <c r="J4035" s="20" t="s">
        <v>237</v>
      </c>
      <c r="K4035" s="21">
        <f>SUM(J4033:J4034)</f>
        <v>172.685</v>
      </c>
      <c r="L4035" s="22">
        <f>+Q4035</f>
        <v>86.06</v>
      </c>
      <c r="M4035" s="23">
        <f>ROUND(K4035*L4035,2)</f>
        <v>14861.27</v>
      </c>
      <c r="Q4035" s="22">
        <v>86.06</v>
      </c>
    </row>
    <row r="4036" spans="1:17" ht="0.95" customHeight="1" x14ac:dyDescent="0.25">
      <c r="A4036" s="24"/>
      <c r="B4036" s="24"/>
      <c r="C4036" s="24"/>
      <c r="D4036" s="35"/>
      <c r="E4036" s="24"/>
      <c r="F4036" s="24"/>
      <c r="G4036" s="24"/>
      <c r="H4036" s="24"/>
      <c r="I4036" s="24"/>
      <c r="J4036" s="24"/>
      <c r="K4036" s="24"/>
      <c r="L4036" s="24"/>
      <c r="M4036" s="24"/>
      <c r="Q4036" s="24">
        <v>0</v>
      </c>
    </row>
    <row r="4037" spans="1:17" x14ac:dyDescent="0.25">
      <c r="A4037" s="13" t="s">
        <v>238</v>
      </c>
      <c r="B4037" s="14" t="s">
        <v>22</v>
      </c>
      <c r="C4037" s="14" t="s">
        <v>47</v>
      </c>
      <c r="D4037" s="25" t="s">
        <v>239</v>
      </c>
      <c r="E4037" s="15"/>
      <c r="F4037" s="15"/>
      <c r="G4037" s="15"/>
      <c r="H4037" s="15"/>
      <c r="I4037" s="15"/>
      <c r="J4037" s="15"/>
      <c r="K4037" s="16">
        <f>K4041</f>
        <v>92</v>
      </c>
      <c r="L4037" s="17">
        <f>L4041</f>
        <v>53.49</v>
      </c>
      <c r="M4037" s="17">
        <f>M4041</f>
        <v>4921.08</v>
      </c>
      <c r="Q4037" s="17">
        <v>53.49</v>
      </c>
    </row>
    <row r="4038" spans="1:17" ht="90" x14ac:dyDescent="0.25">
      <c r="A4038" s="15"/>
      <c r="B4038" s="15"/>
      <c r="C4038" s="15"/>
      <c r="D4038" s="25" t="s">
        <v>240</v>
      </c>
      <c r="E4038" s="15"/>
      <c r="F4038" s="15"/>
      <c r="G4038" s="15"/>
      <c r="H4038" s="15"/>
      <c r="I4038" s="15"/>
      <c r="J4038" s="15"/>
      <c r="K4038" s="15"/>
      <c r="L4038" s="15"/>
      <c r="M4038" s="15"/>
      <c r="Q4038" s="15">
        <v>0</v>
      </c>
    </row>
    <row r="4039" spans="1:17" x14ac:dyDescent="0.25">
      <c r="A4039" s="15"/>
      <c r="B4039" s="15"/>
      <c r="C4039" s="15"/>
      <c r="D4039" s="34"/>
      <c r="E4039" s="14" t="s">
        <v>1192</v>
      </c>
      <c r="F4039" s="18">
        <v>18</v>
      </c>
      <c r="G4039" s="19">
        <v>4</v>
      </c>
      <c r="H4039" s="19">
        <v>0</v>
      </c>
      <c r="I4039" s="19">
        <v>0</v>
      </c>
      <c r="J4039" s="16">
        <f>OR(F4039&lt;&gt;0,G4039&lt;&gt;0,H4039&lt;&gt;0,I4039&lt;&gt;0)*(F4039 + (F4039 = 0))*(G4039 + (G4039 = 0))*(H4039 + (H4039 = 0))*(I4039 + (I4039 = 0))</f>
        <v>72</v>
      </c>
      <c r="K4039" s="15"/>
      <c r="L4039" s="15"/>
      <c r="M4039" s="15"/>
      <c r="Q4039" s="15">
        <v>0</v>
      </c>
    </row>
    <row r="4040" spans="1:17" x14ac:dyDescent="0.25">
      <c r="A4040" s="15"/>
      <c r="B4040" s="15"/>
      <c r="C4040" s="15"/>
      <c r="D4040" s="34"/>
      <c r="E4040" s="14" t="s">
        <v>1193</v>
      </c>
      <c r="F4040" s="18">
        <v>1</v>
      </c>
      <c r="G4040" s="19">
        <v>20</v>
      </c>
      <c r="H4040" s="19">
        <v>0</v>
      </c>
      <c r="I4040" s="19">
        <v>0</v>
      </c>
      <c r="J4040" s="16">
        <f>OR(F4040&lt;&gt;0,G4040&lt;&gt;0,H4040&lt;&gt;0,I4040&lt;&gt;0)*(F4040 + (F4040 = 0))*(G4040 + (G4040 = 0))*(H4040 + (H4040 = 0))*(I4040 + (I4040 = 0))</f>
        <v>20</v>
      </c>
      <c r="K4040" s="15"/>
      <c r="L4040" s="15"/>
      <c r="M4040" s="15"/>
      <c r="Q4040" s="15">
        <v>0</v>
      </c>
    </row>
    <row r="4041" spans="1:17" x14ac:dyDescent="0.25">
      <c r="A4041" s="15"/>
      <c r="B4041" s="15"/>
      <c r="C4041" s="15"/>
      <c r="D4041" s="34"/>
      <c r="E4041" s="15"/>
      <c r="F4041" s="15"/>
      <c r="G4041" s="15"/>
      <c r="H4041" s="15"/>
      <c r="I4041" s="15"/>
      <c r="J4041" s="20" t="s">
        <v>242</v>
      </c>
      <c r="K4041" s="21">
        <f>SUM(J4039:J4040)</f>
        <v>92</v>
      </c>
      <c r="L4041" s="22">
        <f>+Q4041</f>
        <v>53.49</v>
      </c>
      <c r="M4041" s="23">
        <f>ROUND(K4041*L4041,2)</f>
        <v>4921.08</v>
      </c>
      <c r="Q4041" s="22">
        <v>53.49</v>
      </c>
    </row>
    <row r="4042" spans="1:17" ht="0.95" customHeight="1" x14ac:dyDescent="0.25">
      <c r="A4042" s="24"/>
      <c r="B4042" s="24"/>
      <c r="C4042" s="24"/>
      <c r="D4042" s="35"/>
      <c r="E4042" s="24"/>
      <c r="F4042" s="24"/>
      <c r="G4042" s="24"/>
      <c r="H4042" s="24"/>
      <c r="I4042" s="24"/>
      <c r="J4042" s="24"/>
      <c r="K4042" s="24"/>
      <c r="L4042" s="24"/>
      <c r="M4042" s="24"/>
      <c r="Q4042" s="24">
        <v>0</v>
      </c>
    </row>
    <row r="4043" spans="1:17" x14ac:dyDescent="0.25">
      <c r="A4043" s="13" t="s">
        <v>615</v>
      </c>
      <c r="B4043" s="14" t="s">
        <v>22</v>
      </c>
      <c r="C4043" s="14" t="s">
        <v>47</v>
      </c>
      <c r="D4043" s="25" t="s">
        <v>616</v>
      </c>
      <c r="E4043" s="15"/>
      <c r="F4043" s="15"/>
      <c r="G4043" s="15"/>
      <c r="H4043" s="15"/>
      <c r="I4043" s="15"/>
      <c r="J4043" s="15"/>
      <c r="K4043" s="16">
        <f>K4046</f>
        <v>21</v>
      </c>
      <c r="L4043" s="17">
        <f>L4046</f>
        <v>40.03</v>
      </c>
      <c r="M4043" s="17">
        <f>M4046</f>
        <v>840.63</v>
      </c>
      <c r="Q4043" s="17">
        <v>40.03</v>
      </c>
    </row>
    <row r="4044" spans="1:17" ht="78.75" x14ac:dyDescent="0.25">
      <c r="A4044" s="15"/>
      <c r="B4044" s="15"/>
      <c r="C4044" s="15"/>
      <c r="D4044" s="25" t="s">
        <v>617</v>
      </c>
      <c r="E4044" s="15"/>
      <c r="F4044" s="15"/>
      <c r="G4044" s="15"/>
      <c r="H4044" s="15"/>
      <c r="I4044" s="15"/>
      <c r="J4044" s="15"/>
      <c r="K4044" s="15"/>
      <c r="L4044" s="15"/>
      <c r="M4044" s="15"/>
      <c r="Q4044" s="15">
        <v>0</v>
      </c>
    </row>
    <row r="4045" spans="1:17" x14ac:dyDescent="0.25">
      <c r="A4045" s="15"/>
      <c r="B4045" s="15"/>
      <c r="C4045" s="15"/>
      <c r="D4045" s="34"/>
      <c r="E4045" s="14" t="s">
        <v>1194</v>
      </c>
      <c r="F4045" s="18">
        <v>7</v>
      </c>
      <c r="G4045" s="19">
        <v>3</v>
      </c>
      <c r="H4045" s="19">
        <v>0</v>
      </c>
      <c r="I4045" s="19">
        <v>0</v>
      </c>
      <c r="J4045" s="16">
        <f>OR(F4045&lt;&gt;0,G4045&lt;&gt;0,H4045&lt;&gt;0,I4045&lt;&gt;0)*(F4045 + (F4045 = 0))*(G4045 + (G4045 = 0))*(H4045 + (H4045 = 0))*(I4045 + (I4045 = 0))</f>
        <v>21</v>
      </c>
      <c r="K4045" s="15"/>
      <c r="L4045" s="15"/>
      <c r="M4045" s="15"/>
      <c r="Q4045" s="15">
        <v>0</v>
      </c>
    </row>
    <row r="4046" spans="1:17" x14ac:dyDescent="0.25">
      <c r="A4046" s="15"/>
      <c r="B4046" s="15"/>
      <c r="C4046" s="15"/>
      <c r="D4046" s="34"/>
      <c r="E4046" s="15"/>
      <c r="F4046" s="15"/>
      <c r="G4046" s="15"/>
      <c r="H4046" s="15"/>
      <c r="I4046" s="15"/>
      <c r="J4046" s="20" t="s">
        <v>621</v>
      </c>
      <c r="K4046" s="21">
        <f>J4045</f>
        <v>21</v>
      </c>
      <c r="L4046" s="22">
        <f>+Q4046</f>
        <v>40.03</v>
      </c>
      <c r="M4046" s="23">
        <f>ROUND(K4046*L4046,2)</f>
        <v>840.63</v>
      </c>
      <c r="Q4046" s="22">
        <v>40.03</v>
      </c>
    </row>
    <row r="4047" spans="1:17" ht="0.95" customHeight="1" x14ac:dyDescent="0.25">
      <c r="A4047" s="24"/>
      <c r="B4047" s="24"/>
      <c r="C4047" s="24"/>
      <c r="D4047" s="35"/>
      <c r="E4047" s="24"/>
      <c r="F4047" s="24"/>
      <c r="G4047" s="24"/>
      <c r="H4047" s="24"/>
      <c r="I4047" s="24"/>
      <c r="J4047" s="24"/>
      <c r="K4047" s="24"/>
      <c r="L4047" s="24"/>
      <c r="M4047" s="24"/>
      <c r="Q4047" s="24">
        <v>0</v>
      </c>
    </row>
    <row r="4048" spans="1:17" x14ac:dyDescent="0.25">
      <c r="A4048" s="13" t="s">
        <v>247</v>
      </c>
      <c r="B4048" s="14" t="s">
        <v>22</v>
      </c>
      <c r="C4048" s="14" t="s">
        <v>47</v>
      </c>
      <c r="D4048" s="25" t="s">
        <v>248</v>
      </c>
      <c r="E4048" s="15"/>
      <c r="F4048" s="15"/>
      <c r="G4048" s="15"/>
      <c r="H4048" s="15"/>
      <c r="I4048" s="15"/>
      <c r="J4048" s="15"/>
      <c r="K4048" s="16">
        <f>K4052</f>
        <v>284.24200000000002</v>
      </c>
      <c r="L4048" s="17">
        <f>L4052</f>
        <v>0.31</v>
      </c>
      <c r="M4048" s="17">
        <f>M4052</f>
        <v>88.12</v>
      </c>
      <c r="Q4048" s="17">
        <v>0.31</v>
      </c>
    </row>
    <row r="4049" spans="1:17" ht="33.75" x14ac:dyDescent="0.25">
      <c r="A4049" s="15"/>
      <c r="B4049" s="15"/>
      <c r="C4049" s="15"/>
      <c r="D4049" s="25" t="s">
        <v>249</v>
      </c>
      <c r="E4049" s="15"/>
      <c r="F4049" s="15"/>
      <c r="G4049" s="15"/>
      <c r="H4049" s="15"/>
      <c r="I4049" s="15"/>
      <c r="J4049" s="15"/>
      <c r="K4049" s="15"/>
      <c r="L4049" s="15"/>
      <c r="M4049" s="15"/>
      <c r="Q4049" s="15">
        <v>0</v>
      </c>
    </row>
    <row r="4050" spans="1:17" x14ac:dyDescent="0.25">
      <c r="A4050" s="15"/>
      <c r="B4050" s="15"/>
      <c r="C4050" s="15"/>
      <c r="D4050" s="34"/>
      <c r="E4050" s="14" t="s">
        <v>73</v>
      </c>
      <c r="F4050" s="18">
        <v>0</v>
      </c>
      <c r="G4050" s="19">
        <v>232.90700000000001</v>
      </c>
      <c r="H4050" s="19">
        <v>0</v>
      </c>
      <c r="I4050" s="19">
        <v>0</v>
      </c>
      <c r="J4050" s="16">
        <f>OR(F4050&lt;&gt;0,G4050&lt;&gt;0,H4050&lt;&gt;0,I4050&lt;&gt;0)*(F4050 + (F4050 = 0))*(G4050 + (G4050 = 0))*(H4050 + (H4050 = 0))*(I4050 + (I4050 = 0))</f>
        <v>232.90700000000001</v>
      </c>
      <c r="K4050" s="15"/>
      <c r="L4050" s="15"/>
      <c r="M4050" s="15"/>
      <c r="Q4050" s="15">
        <v>0</v>
      </c>
    </row>
    <row r="4051" spans="1:17" x14ac:dyDescent="0.25">
      <c r="A4051" s="15"/>
      <c r="B4051" s="15"/>
      <c r="C4051" s="15"/>
      <c r="D4051" s="34"/>
      <c r="E4051" s="14" t="s">
        <v>1195</v>
      </c>
      <c r="F4051" s="18">
        <v>0</v>
      </c>
      <c r="G4051" s="19">
        <v>51.335000000000001</v>
      </c>
      <c r="H4051" s="19">
        <v>0</v>
      </c>
      <c r="I4051" s="19">
        <v>0</v>
      </c>
      <c r="J4051" s="16">
        <f>OR(F4051&lt;&gt;0,G4051&lt;&gt;0,H4051&lt;&gt;0,I4051&lt;&gt;0)*(F4051 + (F4051 = 0))*(G4051 + (G4051 = 0))*(H4051 + (H4051 = 0))*(I4051 + (I4051 = 0))</f>
        <v>51.335000000000001</v>
      </c>
      <c r="K4051" s="15"/>
      <c r="L4051" s="15"/>
      <c r="M4051" s="15"/>
      <c r="Q4051" s="15">
        <v>0</v>
      </c>
    </row>
    <row r="4052" spans="1:17" x14ac:dyDescent="0.25">
      <c r="A4052" s="15"/>
      <c r="B4052" s="15"/>
      <c r="C4052" s="15"/>
      <c r="D4052" s="34"/>
      <c r="E4052" s="15"/>
      <c r="F4052" s="15"/>
      <c r="G4052" s="15"/>
      <c r="H4052" s="15"/>
      <c r="I4052" s="15"/>
      <c r="J4052" s="20" t="s">
        <v>255</v>
      </c>
      <c r="K4052" s="21">
        <f>SUM(J4050:J4051)</f>
        <v>284.24200000000002</v>
      </c>
      <c r="L4052" s="22">
        <f>+Q4052</f>
        <v>0.31</v>
      </c>
      <c r="M4052" s="23">
        <f>ROUND(K4052*L4052,2)</f>
        <v>88.12</v>
      </c>
      <c r="Q4052" s="22">
        <v>0.31</v>
      </c>
    </row>
    <row r="4053" spans="1:17" ht="0.95" customHeight="1" x14ac:dyDescent="0.25">
      <c r="A4053" s="24"/>
      <c r="B4053" s="24"/>
      <c r="C4053" s="24"/>
      <c r="D4053" s="35"/>
      <c r="E4053" s="24"/>
      <c r="F4053" s="24"/>
      <c r="G4053" s="24"/>
      <c r="H4053" s="24"/>
      <c r="I4053" s="24"/>
      <c r="J4053" s="24"/>
      <c r="K4053" s="24"/>
      <c r="L4053" s="24"/>
      <c r="M4053" s="24"/>
      <c r="Q4053" s="24">
        <v>0</v>
      </c>
    </row>
    <row r="4054" spans="1:17" x14ac:dyDescent="0.25">
      <c r="A4054" s="15"/>
      <c r="B4054" s="15"/>
      <c r="C4054" s="15"/>
      <c r="D4054" s="34"/>
      <c r="E4054" s="15"/>
      <c r="F4054" s="15"/>
      <c r="G4054" s="15"/>
      <c r="H4054" s="15"/>
      <c r="I4054" s="15"/>
      <c r="J4054" s="20" t="s">
        <v>1196</v>
      </c>
      <c r="K4054" s="19">
        <v>1</v>
      </c>
      <c r="L4054" s="23">
        <f>M4026+M4031+M4037+M4043+M4048</f>
        <v>37536.58</v>
      </c>
      <c r="M4054" s="23">
        <f>ROUND(K4054*L4054,2)</f>
        <v>37536.58</v>
      </c>
      <c r="Q4054" s="23">
        <v>37535.42</v>
      </c>
    </row>
    <row r="4055" spans="1:17" ht="0.95" customHeight="1" x14ac:dyDescent="0.25">
      <c r="A4055" s="24"/>
      <c r="B4055" s="24"/>
      <c r="C4055" s="24"/>
      <c r="D4055" s="35"/>
      <c r="E4055" s="24"/>
      <c r="F4055" s="24"/>
      <c r="G4055" s="24"/>
      <c r="H4055" s="24"/>
      <c r="I4055" s="24"/>
      <c r="J4055" s="24"/>
      <c r="K4055" s="24"/>
      <c r="L4055" s="24"/>
      <c r="M4055" s="24"/>
      <c r="Q4055" s="24">
        <v>0</v>
      </c>
    </row>
    <row r="4056" spans="1:17" x14ac:dyDescent="0.25">
      <c r="A4056" s="9" t="s">
        <v>1197</v>
      </c>
      <c r="B4056" s="9" t="s">
        <v>16</v>
      </c>
      <c r="C4056" s="9" t="s">
        <v>17</v>
      </c>
      <c r="D4056" s="33" t="s">
        <v>258</v>
      </c>
      <c r="E4056" s="10"/>
      <c r="F4056" s="10"/>
      <c r="G4056" s="10"/>
      <c r="H4056" s="10"/>
      <c r="I4056" s="10"/>
      <c r="J4056" s="10"/>
      <c r="K4056" s="11">
        <f>K4220</f>
        <v>1</v>
      </c>
      <c r="L4056" s="12">
        <f>L4220</f>
        <v>57418.11</v>
      </c>
      <c r="M4056" s="12">
        <f>M4220</f>
        <v>57418.11</v>
      </c>
      <c r="Q4056" s="12">
        <v>57417.760000000002</v>
      </c>
    </row>
    <row r="4057" spans="1:17" x14ac:dyDescent="0.25">
      <c r="A4057" s="13" t="s">
        <v>272</v>
      </c>
      <c r="B4057" s="14" t="s">
        <v>22</v>
      </c>
      <c r="C4057" s="14" t="s">
        <v>122</v>
      </c>
      <c r="D4057" s="25" t="s">
        <v>273</v>
      </c>
      <c r="E4057" s="15"/>
      <c r="F4057" s="15"/>
      <c r="G4057" s="15"/>
      <c r="H4057" s="15"/>
      <c r="I4057" s="15"/>
      <c r="J4057" s="15"/>
      <c r="K4057" s="16">
        <f>K4063</f>
        <v>2.88</v>
      </c>
      <c r="L4057" s="17">
        <f>L4063</f>
        <v>88.7</v>
      </c>
      <c r="M4057" s="17">
        <f>M4063</f>
        <v>255.46</v>
      </c>
      <c r="Q4057" s="17">
        <v>88.7</v>
      </c>
    </row>
    <row r="4058" spans="1:17" ht="22.5" x14ac:dyDescent="0.25">
      <c r="A4058" s="15"/>
      <c r="B4058" s="15"/>
      <c r="C4058" s="15"/>
      <c r="D4058" s="25" t="s">
        <v>274</v>
      </c>
      <c r="E4058" s="15"/>
      <c r="F4058" s="15"/>
      <c r="G4058" s="15"/>
      <c r="H4058" s="15"/>
      <c r="I4058" s="15"/>
      <c r="J4058" s="15"/>
      <c r="K4058" s="15"/>
      <c r="L4058" s="15"/>
      <c r="M4058" s="15"/>
      <c r="Q4058" s="15">
        <v>0</v>
      </c>
    </row>
    <row r="4059" spans="1:17" x14ac:dyDescent="0.25">
      <c r="A4059" s="15"/>
      <c r="B4059" s="15"/>
      <c r="C4059" s="15"/>
      <c r="D4059" s="34"/>
      <c r="E4059" s="14" t="s">
        <v>1198</v>
      </c>
      <c r="F4059" s="18"/>
      <c r="G4059" s="19"/>
      <c r="H4059" s="19"/>
      <c r="I4059" s="19"/>
      <c r="J4059" s="16">
        <f>OR(F4059&lt;&gt;0,G4059&lt;&gt;0,H4059&lt;&gt;0,I4059&lt;&gt;0)*(F4059 + (F4059 = 0))*(G4059 + (G4059 = 0))*(H4059 + (H4059 = 0))*(I4059 + (I4059 = 0))</f>
        <v>0</v>
      </c>
      <c r="K4059" s="15"/>
      <c r="L4059" s="15"/>
      <c r="M4059" s="15"/>
      <c r="Q4059" s="15">
        <v>0</v>
      </c>
    </row>
    <row r="4060" spans="1:17" x14ac:dyDescent="0.25">
      <c r="A4060" s="15"/>
      <c r="B4060" s="15"/>
      <c r="C4060" s="15"/>
      <c r="D4060" s="34"/>
      <c r="E4060" s="14" t="s">
        <v>1154</v>
      </c>
      <c r="F4060" s="18">
        <v>0</v>
      </c>
      <c r="G4060" s="19">
        <v>0.96</v>
      </c>
      <c r="H4060" s="19">
        <v>0</v>
      </c>
      <c r="I4060" s="19">
        <v>0</v>
      </c>
      <c r="J4060" s="16">
        <f>OR(F4060&lt;&gt;0,G4060&lt;&gt;0,H4060&lt;&gt;0,I4060&lt;&gt;0)*(F4060 + (F4060 = 0))*(G4060 + (G4060 = 0))*(H4060 + (H4060 = 0))*(I4060 + (I4060 = 0))</f>
        <v>0.96</v>
      </c>
      <c r="K4060" s="15"/>
      <c r="L4060" s="15"/>
      <c r="M4060" s="15"/>
      <c r="Q4060" s="15">
        <v>0</v>
      </c>
    </row>
    <row r="4061" spans="1:17" x14ac:dyDescent="0.25">
      <c r="A4061" s="15"/>
      <c r="B4061" s="15"/>
      <c r="C4061" s="15"/>
      <c r="D4061" s="34"/>
      <c r="E4061" s="14" t="s">
        <v>1155</v>
      </c>
      <c r="F4061" s="18">
        <v>0</v>
      </c>
      <c r="G4061" s="19">
        <v>0.96</v>
      </c>
      <c r="H4061" s="19">
        <v>0</v>
      </c>
      <c r="I4061" s="19">
        <v>0</v>
      </c>
      <c r="J4061" s="16">
        <f>OR(F4061&lt;&gt;0,G4061&lt;&gt;0,H4061&lt;&gt;0,I4061&lt;&gt;0)*(F4061 + (F4061 = 0))*(G4061 + (G4061 = 0))*(H4061 + (H4061 = 0))*(I4061 + (I4061 = 0))</f>
        <v>0.96</v>
      </c>
      <c r="K4061" s="15"/>
      <c r="L4061" s="15"/>
      <c r="M4061" s="15"/>
      <c r="Q4061" s="15">
        <v>0</v>
      </c>
    </row>
    <row r="4062" spans="1:17" x14ac:dyDescent="0.25">
      <c r="A4062" s="15"/>
      <c r="B4062" s="15"/>
      <c r="C4062" s="15"/>
      <c r="D4062" s="34"/>
      <c r="E4062" s="14" t="s">
        <v>1156</v>
      </c>
      <c r="F4062" s="18">
        <v>0</v>
      </c>
      <c r="G4062" s="19">
        <v>0.96</v>
      </c>
      <c r="H4062" s="19">
        <v>0</v>
      </c>
      <c r="I4062" s="19">
        <v>0</v>
      </c>
      <c r="J4062" s="16">
        <f>OR(F4062&lt;&gt;0,G4062&lt;&gt;0,H4062&lt;&gt;0,I4062&lt;&gt;0)*(F4062 + (F4062 = 0))*(G4062 + (G4062 = 0))*(H4062 + (H4062 = 0))*(I4062 + (I4062 = 0))</f>
        <v>0.96</v>
      </c>
      <c r="K4062" s="15"/>
      <c r="L4062" s="15"/>
      <c r="M4062" s="15"/>
      <c r="Q4062" s="15">
        <v>0</v>
      </c>
    </row>
    <row r="4063" spans="1:17" x14ac:dyDescent="0.25">
      <c r="A4063" s="15"/>
      <c r="B4063" s="15"/>
      <c r="C4063" s="15"/>
      <c r="D4063" s="34"/>
      <c r="E4063" s="15"/>
      <c r="F4063" s="15"/>
      <c r="G4063" s="15"/>
      <c r="H4063" s="15"/>
      <c r="I4063" s="15"/>
      <c r="J4063" s="20" t="s">
        <v>275</v>
      </c>
      <c r="K4063" s="21">
        <f>SUM(J4059:J4062)</f>
        <v>2.88</v>
      </c>
      <c r="L4063" s="22">
        <f>+Q4063</f>
        <v>88.7</v>
      </c>
      <c r="M4063" s="23">
        <f>ROUND(K4063*L4063,2)</f>
        <v>255.46</v>
      </c>
      <c r="Q4063" s="22">
        <v>88.7</v>
      </c>
    </row>
    <row r="4064" spans="1:17" ht="0.95" customHeight="1" x14ac:dyDescent="0.25">
      <c r="A4064" s="24"/>
      <c r="B4064" s="24"/>
      <c r="C4064" s="24"/>
      <c r="D4064" s="35"/>
      <c r="E4064" s="24"/>
      <c r="F4064" s="24"/>
      <c r="G4064" s="24"/>
      <c r="H4064" s="24"/>
      <c r="I4064" s="24"/>
      <c r="J4064" s="24"/>
      <c r="K4064" s="24"/>
      <c r="L4064" s="24"/>
      <c r="M4064" s="24"/>
      <c r="Q4064" s="24">
        <v>0</v>
      </c>
    </row>
    <row r="4065" spans="1:17" ht="22.5" x14ac:dyDescent="0.25">
      <c r="A4065" s="13" t="s">
        <v>259</v>
      </c>
      <c r="B4065" s="14" t="s">
        <v>22</v>
      </c>
      <c r="C4065" s="14" t="s">
        <v>23</v>
      </c>
      <c r="D4065" s="25" t="s">
        <v>260</v>
      </c>
      <c r="E4065" s="15"/>
      <c r="F4065" s="15"/>
      <c r="G4065" s="15"/>
      <c r="H4065" s="15"/>
      <c r="I4065" s="15"/>
      <c r="J4065" s="15"/>
      <c r="K4065" s="16">
        <f>K4091</f>
        <v>21</v>
      </c>
      <c r="L4065" s="17">
        <f>L4091</f>
        <v>1068.7</v>
      </c>
      <c r="M4065" s="17">
        <f>M4091</f>
        <v>22442.7</v>
      </c>
      <c r="Q4065" s="17">
        <v>1068.7</v>
      </c>
    </row>
    <row r="4066" spans="1:17" ht="135" x14ac:dyDescent="0.25">
      <c r="A4066" s="15"/>
      <c r="B4066" s="15"/>
      <c r="C4066" s="15"/>
      <c r="D4066" s="25" t="s">
        <v>261</v>
      </c>
      <c r="E4066" s="15"/>
      <c r="F4066" s="15"/>
      <c r="G4066" s="15"/>
      <c r="H4066" s="15"/>
      <c r="I4066" s="15"/>
      <c r="J4066" s="15"/>
      <c r="K4066" s="15"/>
      <c r="L4066" s="15"/>
      <c r="M4066" s="15"/>
      <c r="Q4066" s="15">
        <v>0</v>
      </c>
    </row>
    <row r="4067" spans="1:17" x14ac:dyDescent="0.25">
      <c r="A4067" s="15"/>
      <c r="B4067" s="15"/>
      <c r="C4067" s="15"/>
      <c r="D4067" s="34"/>
      <c r="E4067" s="14" t="s">
        <v>1174</v>
      </c>
      <c r="F4067" s="18"/>
      <c r="G4067" s="19"/>
      <c r="H4067" s="19"/>
      <c r="I4067" s="19"/>
      <c r="J4067" s="16">
        <f t="shared" ref="J4067:J4090" si="81">OR(F4067&lt;&gt;0,G4067&lt;&gt;0,H4067&lt;&gt;0,I4067&lt;&gt;0)*(F4067 + (F4067 = 0))*(G4067 + (G4067 = 0))*(H4067 + (H4067 = 0))*(I4067 + (I4067 = 0))</f>
        <v>0</v>
      </c>
      <c r="K4067" s="15"/>
      <c r="L4067" s="15"/>
      <c r="M4067" s="15"/>
      <c r="Q4067" s="15">
        <v>0</v>
      </c>
    </row>
    <row r="4068" spans="1:17" x14ac:dyDescent="0.25">
      <c r="A4068" s="15"/>
      <c r="B4068" s="15"/>
      <c r="C4068" s="15"/>
      <c r="D4068" s="34"/>
      <c r="E4068" s="14" t="s">
        <v>1199</v>
      </c>
      <c r="F4068" s="18">
        <v>1</v>
      </c>
      <c r="G4068" s="19">
        <v>0</v>
      </c>
      <c r="H4068" s="19">
        <v>0</v>
      </c>
      <c r="I4068" s="19">
        <v>0</v>
      </c>
      <c r="J4068" s="16">
        <f t="shared" si="81"/>
        <v>1</v>
      </c>
      <c r="K4068" s="15"/>
      <c r="L4068" s="15"/>
      <c r="M4068" s="15"/>
      <c r="Q4068" s="15">
        <v>0</v>
      </c>
    </row>
    <row r="4069" spans="1:17" x14ac:dyDescent="0.25">
      <c r="A4069" s="15"/>
      <c r="B4069" s="15"/>
      <c r="C4069" s="15"/>
      <c r="D4069" s="34"/>
      <c r="E4069" s="14" t="s">
        <v>1200</v>
      </c>
      <c r="F4069" s="18">
        <v>1</v>
      </c>
      <c r="G4069" s="19">
        <v>0</v>
      </c>
      <c r="H4069" s="19">
        <v>0</v>
      </c>
      <c r="I4069" s="19">
        <v>0</v>
      </c>
      <c r="J4069" s="16">
        <f t="shared" si="81"/>
        <v>1</v>
      </c>
      <c r="K4069" s="15"/>
      <c r="L4069" s="15"/>
      <c r="M4069" s="15"/>
      <c r="Q4069" s="15">
        <v>0</v>
      </c>
    </row>
    <row r="4070" spans="1:17" x14ac:dyDescent="0.25">
      <c r="A4070" s="15"/>
      <c r="B4070" s="15"/>
      <c r="C4070" s="15"/>
      <c r="D4070" s="34"/>
      <c r="E4070" s="14" t="s">
        <v>1154</v>
      </c>
      <c r="F4070" s="18">
        <v>1</v>
      </c>
      <c r="G4070" s="19">
        <v>0</v>
      </c>
      <c r="H4070" s="19">
        <v>0</v>
      </c>
      <c r="I4070" s="19">
        <v>0</v>
      </c>
      <c r="J4070" s="16">
        <f t="shared" si="81"/>
        <v>1</v>
      </c>
      <c r="K4070" s="15"/>
      <c r="L4070" s="15"/>
      <c r="M4070" s="15"/>
      <c r="Q4070" s="15">
        <v>0</v>
      </c>
    </row>
    <row r="4071" spans="1:17" x14ac:dyDescent="0.25">
      <c r="A4071" s="15"/>
      <c r="B4071" s="15"/>
      <c r="C4071" s="15"/>
      <c r="D4071" s="34"/>
      <c r="E4071" s="14" t="s">
        <v>1155</v>
      </c>
      <c r="F4071" s="18">
        <v>1</v>
      </c>
      <c r="G4071" s="19">
        <v>0</v>
      </c>
      <c r="H4071" s="19">
        <v>0</v>
      </c>
      <c r="I4071" s="19">
        <v>0</v>
      </c>
      <c r="J4071" s="16">
        <f t="shared" si="81"/>
        <v>1</v>
      </c>
      <c r="K4071" s="15"/>
      <c r="L4071" s="15"/>
      <c r="M4071" s="15"/>
      <c r="Q4071" s="15">
        <v>0</v>
      </c>
    </row>
    <row r="4072" spans="1:17" x14ac:dyDescent="0.25">
      <c r="A4072" s="15"/>
      <c r="B4072" s="15"/>
      <c r="C4072" s="15"/>
      <c r="D4072" s="34"/>
      <c r="E4072" s="14" t="s">
        <v>1156</v>
      </c>
      <c r="F4072" s="18">
        <v>1</v>
      </c>
      <c r="G4072" s="19">
        <v>0</v>
      </c>
      <c r="H4072" s="19">
        <v>0</v>
      </c>
      <c r="I4072" s="19">
        <v>0</v>
      </c>
      <c r="J4072" s="16">
        <f t="shared" si="81"/>
        <v>1</v>
      </c>
      <c r="K4072" s="15"/>
      <c r="L4072" s="15"/>
      <c r="M4072" s="15"/>
      <c r="Q4072" s="15">
        <v>0</v>
      </c>
    </row>
    <row r="4073" spans="1:17" x14ac:dyDescent="0.25">
      <c r="A4073" s="15"/>
      <c r="B4073" s="15"/>
      <c r="C4073" s="15"/>
      <c r="D4073" s="34"/>
      <c r="E4073" s="14" t="s">
        <v>1157</v>
      </c>
      <c r="F4073" s="18">
        <v>1</v>
      </c>
      <c r="G4073" s="19">
        <v>0</v>
      </c>
      <c r="H4073" s="19">
        <v>0</v>
      </c>
      <c r="I4073" s="19">
        <v>0</v>
      </c>
      <c r="J4073" s="16">
        <f t="shared" si="81"/>
        <v>1</v>
      </c>
      <c r="K4073" s="15"/>
      <c r="L4073" s="15"/>
      <c r="M4073" s="15"/>
      <c r="Q4073" s="15">
        <v>0</v>
      </c>
    </row>
    <row r="4074" spans="1:17" x14ac:dyDescent="0.25">
      <c r="A4074" s="15"/>
      <c r="B4074" s="15"/>
      <c r="C4074" s="15"/>
      <c r="D4074" s="34"/>
      <c r="E4074" s="14" t="s">
        <v>1158</v>
      </c>
      <c r="F4074" s="18">
        <v>1</v>
      </c>
      <c r="G4074" s="19">
        <v>0</v>
      </c>
      <c r="H4074" s="19">
        <v>0</v>
      </c>
      <c r="I4074" s="19">
        <v>0</v>
      </c>
      <c r="J4074" s="16">
        <f t="shared" si="81"/>
        <v>1</v>
      </c>
      <c r="K4074" s="15"/>
      <c r="L4074" s="15"/>
      <c r="M4074" s="15"/>
      <c r="Q4074" s="15">
        <v>0</v>
      </c>
    </row>
    <row r="4075" spans="1:17" x14ac:dyDescent="0.25">
      <c r="A4075" s="15"/>
      <c r="B4075" s="15"/>
      <c r="C4075" s="15"/>
      <c r="D4075" s="34"/>
      <c r="E4075" s="14" t="s">
        <v>1124</v>
      </c>
      <c r="F4075" s="18">
        <v>1</v>
      </c>
      <c r="G4075" s="19">
        <v>0</v>
      </c>
      <c r="H4075" s="19">
        <v>0</v>
      </c>
      <c r="I4075" s="19">
        <v>0</v>
      </c>
      <c r="J4075" s="16">
        <f t="shared" si="81"/>
        <v>1</v>
      </c>
      <c r="K4075" s="15"/>
      <c r="L4075" s="15"/>
      <c r="M4075" s="15"/>
      <c r="Q4075" s="15">
        <v>0</v>
      </c>
    </row>
    <row r="4076" spans="1:17" x14ac:dyDescent="0.25">
      <c r="A4076" s="15"/>
      <c r="B4076" s="15"/>
      <c r="C4076" s="15"/>
      <c r="D4076" s="34"/>
      <c r="E4076" s="14" t="s">
        <v>1159</v>
      </c>
      <c r="F4076" s="18">
        <v>1</v>
      </c>
      <c r="G4076" s="19">
        <v>0</v>
      </c>
      <c r="H4076" s="19">
        <v>0</v>
      </c>
      <c r="I4076" s="19">
        <v>0</v>
      </c>
      <c r="J4076" s="16">
        <f t="shared" si="81"/>
        <v>1</v>
      </c>
      <c r="K4076" s="15"/>
      <c r="L4076" s="15"/>
      <c r="M4076" s="15"/>
      <c r="Q4076" s="15">
        <v>0</v>
      </c>
    </row>
    <row r="4077" spans="1:17" x14ac:dyDescent="0.25">
      <c r="A4077" s="15"/>
      <c r="B4077" s="15"/>
      <c r="C4077" s="15"/>
      <c r="D4077" s="34"/>
      <c r="E4077" s="14" t="s">
        <v>1160</v>
      </c>
      <c r="F4077" s="18">
        <v>1</v>
      </c>
      <c r="G4077" s="19">
        <v>0</v>
      </c>
      <c r="H4077" s="19">
        <v>0</v>
      </c>
      <c r="I4077" s="19">
        <v>0</v>
      </c>
      <c r="J4077" s="16">
        <f t="shared" si="81"/>
        <v>1</v>
      </c>
      <c r="K4077" s="15"/>
      <c r="L4077" s="15"/>
      <c r="M4077" s="15"/>
      <c r="Q4077" s="15">
        <v>0</v>
      </c>
    </row>
    <row r="4078" spans="1:17" x14ac:dyDescent="0.25">
      <c r="A4078" s="15"/>
      <c r="B4078" s="15"/>
      <c r="C4078" s="15"/>
      <c r="D4078" s="34"/>
      <c r="E4078" s="14" t="s">
        <v>1125</v>
      </c>
      <c r="F4078" s="18">
        <v>1</v>
      </c>
      <c r="G4078" s="19">
        <v>0</v>
      </c>
      <c r="H4078" s="19">
        <v>0</v>
      </c>
      <c r="I4078" s="19">
        <v>0</v>
      </c>
      <c r="J4078" s="16">
        <f t="shared" si="81"/>
        <v>1</v>
      </c>
      <c r="K4078" s="15"/>
      <c r="L4078" s="15"/>
      <c r="M4078" s="15"/>
      <c r="Q4078" s="15">
        <v>0</v>
      </c>
    </row>
    <row r="4079" spans="1:17" x14ac:dyDescent="0.25">
      <c r="A4079" s="15"/>
      <c r="B4079" s="15"/>
      <c r="C4079" s="15"/>
      <c r="D4079" s="34"/>
      <c r="E4079" s="14" t="s">
        <v>1126</v>
      </c>
      <c r="F4079" s="18">
        <v>1</v>
      </c>
      <c r="G4079" s="19">
        <v>0</v>
      </c>
      <c r="H4079" s="19">
        <v>0</v>
      </c>
      <c r="I4079" s="19">
        <v>0</v>
      </c>
      <c r="J4079" s="16">
        <f t="shared" si="81"/>
        <v>1</v>
      </c>
      <c r="K4079" s="15"/>
      <c r="L4079" s="15"/>
      <c r="M4079" s="15"/>
      <c r="Q4079" s="15">
        <v>0</v>
      </c>
    </row>
    <row r="4080" spans="1:17" x14ac:dyDescent="0.25">
      <c r="A4080" s="15"/>
      <c r="B4080" s="15"/>
      <c r="C4080" s="15"/>
      <c r="D4080" s="34"/>
      <c r="E4080" s="14" t="s">
        <v>1161</v>
      </c>
      <c r="F4080" s="18">
        <v>1</v>
      </c>
      <c r="G4080" s="19">
        <v>0</v>
      </c>
      <c r="H4080" s="19">
        <v>0</v>
      </c>
      <c r="I4080" s="19">
        <v>0</v>
      </c>
      <c r="J4080" s="16">
        <f t="shared" si="81"/>
        <v>1</v>
      </c>
      <c r="K4080" s="15"/>
      <c r="L4080" s="15"/>
      <c r="M4080" s="15"/>
      <c r="Q4080" s="15">
        <v>0</v>
      </c>
    </row>
    <row r="4081" spans="1:17" x14ac:dyDescent="0.25">
      <c r="A4081" s="15"/>
      <c r="B4081" s="15"/>
      <c r="C4081" s="15"/>
      <c r="D4081" s="34"/>
      <c r="E4081" s="14" t="s">
        <v>1110</v>
      </c>
      <c r="F4081" s="18"/>
      <c r="G4081" s="19"/>
      <c r="H4081" s="19"/>
      <c r="I4081" s="19"/>
      <c r="J4081" s="16">
        <f t="shared" si="81"/>
        <v>0</v>
      </c>
      <c r="K4081" s="15"/>
      <c r="L4081" s="15"/>
      <c r="M4081" s="15"/>
      <c r="Q4081" s="15">
        <v>0</v>
      </c>
    </row>
    <row r="4082" spans="1:17" x14ac:dyDescent="0.25">
      <c r="A4082" s="15"/>
      <c r="B4082" s="15"/>
      <c r="C4082" s="15"/>
      <c r="D4082" s="34"/>
      <c r="E4082" s="14" t="s">
        <v>1162</v>
      </c>
      <c r="F4082" s="18">
        <v>1</v>
      </c>
      <c r="G4082" s="19">
        <v>0</v>
      </c>
      <c r="H4082" s="19">
        <v>0</v>
      </c>
      <c r="I4082" s="19">
        <v>0</v>
      </c>
      <c r="J4082" s="16">
        <f t="shared" si="81"/>
        <v>1</v>
      </c>
      <c r="K4082" s="15"/>
      <c r="L4082" s="15"/>
      <c r="M4082" s="15"/>
      <c r="Q4082" s="15">
        <v>0</v>
      </c>
    </row>
    <row r="4083" spans="1:17" x14ac:dyDescent="0.25">
      <c r="A4083" s="15"/>
      <c r="B4083" s="15"/>
      <c r="C4083" s="15"/>
      <c r="D4083" s="34"/>
      <c r="E4083" s="14" t="s">
        <v>1163</v>
      </c>
      <c r="F4083" s="18">
        <v>1</v>
      </c>
      <c r="G4083" s="19">
        <v>0</v>
      </c>
      <c r="H4083" s="19">
        <v>0</v>
      </c>
      <c r="I4083" s="19">
        <v>0</v>
      </c>
      <c r="J4083" s="16">
        <f t="shared" si="81"/>
        <v>1</v>
      </c>
      <c r="K4083" s="15"/>
      <c r="L4083" s="15"/>
      <c r="M4083" s="15"/>
      <c r="Q4083" s="15">
        <v>0</v>
      </c>
    </row>
    <row r="4084" spans="1:17" x14ac:dyDescent="0.25">
      <c r="A4084" s="15"/>
      <c r="B4084" s="15"/>
      <c r="C4084" s="15"/>
      <c r="D4084" s="34"/>
      <c r="E4084" s="14" t="s">
        <v>1164</v>
      </c>
      <c r="F4084" s="18">
        <v>1</v>
      </c>
      <c r="G4084" s="19">
        <v>0</v>
      </c>
      <c r="H4084" s="19">
        <v>0</v>
      </c>
      <c r="I4084" s="19">
        <v>0</v>
      </c>
      <c r="J4084" s="16">
        <f t="shared" si="81"/>
        <v>1</v>
      </c>
      <c r="K4084" s="15"/>
      <c r="L4084" s="15"/>
      <c r="M4084" s="15"/>
      <c r="Q4084" s="15">
        <v>0</v>
      </c>
    </row>
    <row r="4085" spans="1:17" x14ac:dyDescent="0.25">
      <c r="A4085" s="15"/>
      <c r="B4085" s="15"/>
      <c r="C4085" s="15"/>
      <c r="D4085" s="34"/>
      <c r="E4085" s="14" t="s">
        <v>1165</v>
      </c>
      <c r="F4085" s="18">
        <v>1</v>
      </c>
      <c r="G4085" s="19">
        <v>0</v>
      </c>
      <c r="H4085" s="19">
        <v>0</v>
      </c>
      <c r="I4085" s="19">
        <v>0</v>
      </c>
      <c r="J4085" s="16">
        <f t="shared" si="81"/>
        <v>1</v>
      </c>
      <c r="K4085" s="15"/>
      <c r="L4085" s="15"/>
      <c r="M4085" s="15"/>
      <c r="Q4085" s="15">
        <v>0</v>
      </c>
    </row>
    <row r="4086" spans="1:17" x14ac:dyDescent="0.25">
      <c r="A4086" s="15"/>
      <c r="B4086" s="15"/>
      <c r="C4086" s="15"/>
      <c r="D4086" s="34"/>
      <c r="E4086" s="14" t="s">
        <v>1166</v>
      </c>
      <c r="F4086" s="18">
        <v>1</v>
      </c>
      <c r="G4086" s="19">
        <v>0</v>
      </c>
      <c r="H4086" s="19">
        <v>0</v>
      </c>
      <c r="I4086" s="19">
        <v>0</v>
      </c>
      <c r="J4086" s="16">
        <f t="shared" si="81"/>
        <v>1</v>
      </c>
      <c r="K4086" s="15"/>
      <c r="L4086" s="15"/>
      <c r="M4086" s="15"/>
      <c r="Q4086" s="15">
        <v>0</v>
      </c>
    </row>
    <row r="4087" spans="1:17" x14ac:dyDescent="0.25">
      <c r="A4087" s="15"/>
      <c r="B4087" s="15"/>
      <c r="C4087" s="15"/>
      <c r="D4087" s="34"/>
      <c r="E4087" s="14" t="s">
        <v>1167</v>
      </c>
      <c r="F4087" s="18">
        <v>1</v>
      </c>
      <c r="G4087" s="19">
        <v>0</v>
      </c>
      <c r="H4087" s="19">
        <v>0</v>
      </c>
      <c r="I4087" s="19">
        <v>0</v>
      </c>
      <c r="J4087" s="16">
        <f t="shared" si="81"/>
        <v>1</v>
      </c>
      <c r="K4087" s="15"/>
      <c r="L4087" s="15"/>
      <c r="M4087" s="15"/>
      <c r="Q4087" s="15">
        <v>0</v>
      </c>
    </row>
    <row r="4088" spans="1:17" x14ac:dyDescent="0.25">
      <c r="A4088" s="15"/>
      <c r="B4088" s="15"/>
      <c r="C4088" s="15"/>
      <c r="D4088" s="34"/>
      <c r="E4088" s="14" t="s">
        <v>1173</v>
      </c>
      <c r="F4088" s="18"/>
      <c r="G4088" s="19"/>
      <c r="H4088" s="19"/>
      <c r="I4088" s="19"/>
      <c r="J4088" s="16">
        <f t="shared" si="81"/>
        <v>0</v>
      </c>
      <c r="K4088" s="15"/>
      <c r="L4088" s="15"/>
      <c r="M4088" s="15"/>
      <c r="Q4088" s="15">
        <v>0</v>
      </c>
    </row>
    <row r="4089" spans="1:17" x14ac:dyDescent="0.25">
      <c r="A4089" s="15"/>
      <c r="B4089" s="15"/>
      <c r="C4089" s="15"/>
      <c r="D4089" s="34"/>
      <c r="E4089" s="14" t="s">
        <v>1169</v>
      </c>
      <c r="F4089" s="18">
        <v>1</v>
      </c>
      <c r="G4089" s="19">
        <v>0</v>
      </c>
      <c r="H4089" s="19">
        <v>0</v>
      </c>
      <c r="I4089" s="19">
        <v>0</v>
      </c>
      <c r="J4089" s="16">
        <f t="shared" si="81"/>
        <v>1</v>
      </c>
      <c r="K4089" s="15"/>
      <c r="L4089" s="15"/>
      <c r="M4089" s="15"/>
      <c r="Q4089" s="15">
        <v>0</v>
      </c>
    </row>
    <row r="4090" spans="1:17" x14ac:dyDescent="0.25">
      <c r="A4090" s="15"/>
      <c r="B4090" s="15"/>
      <c r="C4090" s="15"/>
      <c r="D4090" s="34"/>
      <c r="E4090" s="14" t="s">
        <v>1170</v>
      </c>
      <c r="F4090" s="18">
        <v>1</v>
      </c>
      <c r="G4090" s="19">
        <v>0</v>
      </c>
      <c r="H4090" s="19">
        <v>0</v>
      </c>
      <c r="I4090" s="19">
        <v>0</v>
      </c>
      <c r="J4090" s="16">
        <f t="shared" si="81"/>
        <v>1</v>
      </c>
      <c r="K4090" s="15"/>
      <c r="L4090" s="15"/>
      <c r="M4090" s="15"/>
      <c r="Q4090" s="15">
        <v>0</v>
      </c>
    </row>
    <row r="4091" spans="1:17" x14ac:dyDescent="0.25">
      <c r="A4091" s="15"/>
      <c r="B4091" s="15"/>
      <c r="C4091" s="15"/>
      <c r="D4091" s="34"/>
      <c r="E4091" s="15"/>
      <c r="F4091" s="15"/>
      <c r="G4091" s="15"/>
      <c r="H4091" s="15"/>
      <c r="I4091" s="15"/>
      <c r="J4091" s="20" t="s">
        <v>262</v>
      </c>
      <c r="K4091" s="21">
        <f>SUM(J4067:J4090)</f>
        <v>21</v>
      </c>
      <c r="L4091" s="22">
        <f>+Q4091</f>
        <v>1068.7</v>
      </c>
      <c r="M4091" s="23">
        <f>ROUND(K4091*L4091,2)</f>
        <v>22442.7</v>
      </c>
      <c r="Q4091" s="22">
        <v>1068.7</v>
      </c>
    </row>
    <row r="4092" spans="1:17" ht="0.95" customHeight="1" x14ac:dyDescent="0.25">
      <c r="A4092" s="24"/>
      <c r="B4092" s="24"/>
      <c r="C4092" s="24"/>
      <c r="D4092" s="35"/>
      <c r="E4092" s="24"/>
      <c r="F4092" s="24"/>
      <c r="G4092" s="24"/>
      <c r="H4092" s="24"/>
      <c r="I4092" s="24"/>
      <c r="J4092" s="24"/>
      <c r="K4092" s="24"/>
      <c r="L4092" s="24"/>
      <c r="M4092" s="24"/>
      <c r="Q4092" s="24">
        <v>0</v>
      </c>
    </row>
    <row r="4093" spans="1:17" ht="22.5" x14ac:dyDescent="0.25">
      <c r="A4093" s="13" t="s">
        <v>263</v>
      </c>
      <c r="B4093" s="14" t="s">
        <v>22</v>
      </c>
      <c r="C4093" s="14" t="s">
        <v>47</v>
      </c>
      <c r="D4093" s="25" t="s">
        <v>264</v>
      </c>
      <c r="E4093" s="15"/>
      <c r="F4093" s="15"/>
      <c r="G4093" s="15"/>
      <c r="H4093" s="15"/>
      <c r="I4093" s="15"/>
      <c r="J4093" s="15"/>
      <c r="K4093" s="16">
        <f>K4119</f>
        <v>24.177</v>
      </c>
      <c r="L4093" s="17">
        <f>L4119</f>
        <v>504.67</v>
      </c>
      <c r="M4093" s="17">
        <f>M4119</f>
        <v>12201.41</v>
      </c>
      <c r="Q4093" s="17">
        <v>504.67</v>
      </c>
    </row>
    <row r="4094" spans="1:17" ht="67.5" x14ac:dyDescent="0.25">
      <c r="A4094" s="15"/>
      <c r="B4094" s="15"/>
      <c r="C4094" s="15"/>
      <c r="D4094" s="25" t="s">
        <v>265</v>
      </c>
      <c r="E4094" s="15"/>
      <c r="F4094" s="15"/>
      <c r="G4094" s="15"/>
      <c r="H4094" s="15"/>
      <c r="I4094" s="15"/>
      <c r="J4094" s="15"/>
      <c r="K4094" s="15"/>
      <c r="L4094" s="15"/>
      <c r="M4094" s="15"/>
      <c r="Q4094" s="15">
        <v>0</v>
      </c>
    </row>
    <row r="4095" spans="1:17" x14ac:dyDescent="0.25">
      <c r="A4095" s="15"/>
      <c r="B4095" s="15"/>
      <c r="C4095" s="15"/>
      <c r="D4095" s="34"/>
      <c r="E4095" s="14" t="s">
        <v>1174</v>
      </c>
      <c r="F4095" s="18"/>
      <c r="G4095" s="19"/>
      <c r="H4095" s="19"/>
      <c r="I4095" s="19"/>
      <c r="J4095" s="16">
        <f t="shared" ref="J4095:J4118" si="82">OR(F4095&lt;&gt;0,G4095&lt;&gt;0,H4095&lt;&gt;0,I4095&lt;&gt;0)*(F4095 + (F4095 = 0))*(G4095 + (G4095 = 0))*(H4095 + (H4095 = 0))*(I4095 + (I4095 = 0))</f>
        <v>0</v>
      </c>
      <c r="K4095" s="15"/>
      <c r="L4095" s="15"/>
      <c r="M4095" s="15"/>
      <c r="Q4095" s="15">
        <v>0</v>
      </c>
    </row>
    <row r="4096" spans="1:17" x14ac:dyDescent="0.25">
      <c r="A4096" s="15"/>
      <c r="B4096" s="15"/>
      <c r="C4096" s="15"/>
      <c r="D4096" s="34"/>
      <c r="E4096" s="14" t="s">
        <v>1199</v>
      </c>
      <c r="F4096" s="18"/>
      <c r="G4096" s="19"/>
      <c r="H4096" s="19"/>
      <c r="I4096" s="19"/>
      <c r="J4096" s="16">
        <f t="shared" si="82"/>
        <v>0</v>
      </c>
      <c r="K4096" s="15"/>
      <c r="L4096" s="15"/>
      <c r="M4096" s="15"/>
      <c r="Q4096" s="15">
        <v>0</v>
      </c>
    </row>
    <row r="4097" spans="1:17" x14ac:dyDescent="0.25">
      <c r="A4097" s="15"/>
      <c r="B4097" s="15"/>
      <c r="C4097" s="15"/>
      <c r="D4097" s="34"/>
      <c r="E4097" s="14" t="s">
        <v>1200</v>
      </c>
      <c r="F4097" s="18"/>
      <c r="G4097" s="19"/>
      <c r="H4097" s="19"/>
      <c r="I4097" s="19"/>
      <c r="J4097" s="16">
        <f t="shared" si="82"/>
        <v>0</v>
      </c>
      <c r="K4097" s="15"/>
      <c r="L4097" s="15"/>
      <c r="M4097" s="15"/>
      <c r="Q4097" s="15">
        <v>0</v>
      </c>
    </row>
    <row r="4098" spans="1:17" x14ac:dyDescent="0.25">
      <c r="A4098" s="15"/>
      <c r="B4098" s="15"/>
      <c r="C4098" s="15"/>
      <c r="D4098" s="34"/>
      <c r="E4098" s="14" t="s">
        <v>1154</v>
      </c>
      <c r="F4098" s="18">
        <v>1</v>
      </c>
      <c r="G4098" s="19">
        <v>0</v>
      </c>
      <c r="H4098" s="19">
        <v>0</v>
      </c>
      <c r="I4098" s="19">
        <v>1.4279999999999999</v>
      </c>
      <c r="J4098" s="16">
        <f t="shared" si="82"/>
        <v>1.4279999999999999</v>
      </c>
      <c r="K4098" s="15"/>
      <c r="L4098" s="15"/>
      <c r="M4098" s="15"/>
      <c r="Q4098" s="15">
        <v>0</v>
      </c>
    </row>
    <row r="4099" spans="1:17" x14ac:dyDescent="0.25">
      <c r="A4099" s="15"/>
      <c r="B4099" s="15"/>
      <c r="C4099" s="15"/>
      <c r="D4099" s="34"/>
      <c r="E4099" s="14" t="s">
        <v>1155</v>
      </c>
      <c r="F4099" s="18">
        <v>1</v>
      </c>
      <c r="G4099" s="19">
        <v>0</v>
      </c>
      <c r="H4099" s="19">
        <v>0</v>
      </c>
      <c r="I4099" s="19">
        <v>1.637</v>
      </c>
      <c r="J4099" s="16">
        <f t="shared" si="82"/>
        <v>1.637</v>
      </c>
      <c r="K4099" s="15"/>
      <c r="L4099" s="15"/>
      <c r="M4099" s="15"/>
      <c r="Q4099" s="15">
        <v>0</v>
      </c>
    </row>
    <row r="4100" spans="1:17" x14ac:dyDescent="0.25">
      <c r="A4100" s="15"/>
      <c r="B4100" s="15"/>
      <c r="C4100" s="15"/>
      <c r="D4100" s="34"/>
      <c r="E4100" s="14" t="s">
        <v>1156</v>
      </c>
      <c r="F4100" s="18">
        <v>1</v>
      </c>
      <c r="G4100" s="19">
        <v>0</v>
      </c>
      <c r="H4100" s="19">
        <v>0</v>
      </c>
      <c r="I4100" s="19">
        <v>1.9</v>
      </c>
      <c r="J4100" s="16">
        <f t="shared" si="82"/>
        <v>1.9</v>
      </c>
      <c r="K4100" s="15"/>
      <c r="L4100" s="15"/>
      <c r="M4100" s="15"/>
      <c r="Q4100" s="15">
        <v>0</v>
      </c>
    </row>
    <row r="4101" spans="1:17" x14ac:dyDescent="0.25">
      <c r="A4101" s="15"/>
      <c r="B4101" s="15"/>
      <c r="C4101" s="15"/>
      <c r="D4101" s="34"/>
      <c r="E4101" s="14" t="s">
        <v>1157</v>
      </c>
      <c r="F4101" s="18">
        <v>1</v>
      </c>
      <c r="G4101" s="19">
        <v>0</v>
      </c>
      <c r="H4101" s="19">
        <v>0</v>
      </c>
      <c r="I4101" s="19">
        <v>1.7569999999999999</v>
      </c>
      <c r="J4101" s="16">
        <f t="shared" si="82"/>
        <v>1.7569999999999999</v>
      </c>
      <c r="K4101" s="15"/>
      <c r="L4101" s="15"/>
      <c r="M4101" s="15"/>
      <c r="Q4101" s="15">
        <v>0</v>
      </c>
    </row>
    <row r="4102" spans="1:17" x14ac:dyDescent="0.25">
      <c r="A4102" s="15"/>
      <c r="B4102" s="15"/>
      <c r="C4102" s="15"/>
      <c r="D4102" s="34"/>
      <c r="E4102" s="14" t="s">
        <v>1158</v>
      </c>
      <c r="F4102" s="18">
        <v>1</v>
      </c>
      <c r="G4102" s="19">
        <v>0</v>
      </c>
      <c r="H4102" s="19">
        <v>0</v>
      </c>
      <c r="I4102" s="19">
        <v>1.8819999999999999</v>
      </c>
      <c r="J4102" s="16">
        <f t="shared" si="82"/>
        <v>1.8819999999999999</v>
      </c>
      <c r="K4102" s="15"/>
      <c r="L4102" s="15"/>
      <c r="M4102" s="15"/>
      <c r="Q4102" s="15">
        <v>0</v>
      </c>
    </row>
    <row r="4103" spans="1:17" x14ac:dyDescent="0.25">
      <c r="A4103" s="15"/>
      <c r="B4103" s="15"/>
      <c r="C4103" s="15"/>
      <c r="D4103" s="34"/>
      <c r="E4103" s="14" t="s">
        <v>1124</v>
      </c>
      <c r="F4103" s="18">
        <v>1</v>
      </c>
      <c r="G4103" s="19">
        <v>0</v>
      </c>
      <c r="H4103" s="19">
        <v>0</v>
      </c>
      <c r="I4103" s="19">
        <v>1.8</v>
      </c>
      <c r="J4103" s="16">
        <f t="shared" si="82"/>
        <v>1.8</v>
      </c>
      <c r="K4103" s="15"/>
      <c r="L4103" s="15"/>
      <c r="M4103" s="15"/>
      <c r="Q4103" s="15">
        <v>0</v>
      </c>
    </row>
    <row r="4104" spans="1:17" x14ac:dyDescent="0.25">
      <c r="A4104" s="15"/>
      <c r="B4104" s="15"/>
      <c r="C4104" s="15"/>
      <c r="D4104" s="34"/>
      <c r="E4104" s="14" t="s">
        <v>1159</v>
      </c>
      <c r="F4104" s="18">
        <v>1</v>
      </c>
      <c r="G4104" s="19">
        <v>0</v>
      </c>
      <c r="H4104" s="19">
        <v>0</v>
      </c>
      <c r="I4104" s="19">
        <v>1.655</v>
      </c>
      <c r="J4104" s="16">
        <f t="shared" si="82"/>
        <v>1.655</v>
      </c>
      <c r="K4104" s="15"/>
      <c r="L4104" s="15"/>
      <c r="M4104" s="15"/>
      <c r="Q4104" s="15">
        <v>0</v>
      </c>
    </row>
    <row r="4105" spans="1:17" x14ac:dyDescent="0.25">
      <c r="A4105" s="15"/>
      <c r="B4105" s="15"/>
      <c r="C4105" s="15"/>
      <c r="D4105" s="34"/>
      <c r="E4105" s="14" t="s">
        <v>1160</v>
      </c>
      <c r="F4105" s="18">
        <v>1</v>
      </c>
      <c r="G4105" s="19">
        <v>0</v>
      </c>
      <c r="H4105" s="19">
        <v>0</v>
      </c>
      <c r="I4105" s="19">
        <v>1.621</v>
      </c>
      <c r="J4105" s="16">
        <f t="shared" si="82"/>
        <v>1.621</v>
      </c>
      <c r="K4105" s="15"/>
      <c r="L4105" s="15"/>
      <c r="M4105" s="15"/>
      <c r="Q4105" s="15">
        <v>0</v>
      </c>
    </row>
    <row r="4106" spans="1:17" x14ac:dyDescent="0.25">
      <c r="A4106" s="15"/>
      <c r="B4106" s="15"/>
      <c r="C4106" s="15"/>
      <c r="D4106" s="34"/>
      <c r="E4106" s="14" t="s">
        <v>1125</v>
      </c>
      <c r="F4106" s="18">
        <v>1</v>
      </c>
      <c r="G4106" s="19">
        <v>0</v>
      </c>
      <c r="H4106" s="19">
        <v>0</v>
      </c>
      <c r="I4106" s="19">
        <v>1.4750000000000001</v>
      </c>
      <c r="J4106" s="16">
        <f t="shared" si="82"/>
        <v>1.4750000000000001</v>
      </c>
      <c r="K4106" s="15"/>
      <c r="L4106" s="15"/>
      <c r="M4106" s="15"/>
      <c r="Q4106" s="15">
        <v>0</v>
      </c>
    </row>
    <row r="4107" spans="1:17" x14ac:dyDescent="0.25">
      <c r="A4107" s="15"/>
      <c r="B4107" s="15"/>
      <c r="C4107" s="15"/>
      <c r="D4107" s="34"/>
      <c r="E4107" s="14" t="s">
        <v>1126</v>
      </c>
      <c r="F4107" s="18">
        <v>1</v>
      </c>
      <c r="G4107" s="19">
        <v>0</v>
      </c>
      <c r="H4107" s="19">
        <v>0</v>
      </c>
      <c r="I4107" s="19">
        <v>0.97499999999999998</v>
      </c>
      <c r="J4107" s="16">
        <f t="shared" si="82"/>
        <v>0.97499999999999998</v>
      </c>
      <c r="K4107" s="15"/>
      <c r="L4107" s="15"/>
      <c r="M4107" s="15"/>
      <c r="Q4107" s="15">
        <v>0</v>
      </c>
    </row>
    <row r="4108" spans="1:17" x14ac:dyDescent="0.25">
      <c r="A4108" s="15"/>
      <c r="B4108" s="15"/>
      <c r="C4108" s="15"/>
      <c r="D4108" s="34"/>
      <c r="E4108" s="14" t="s">
        <v>1161</v>
      </c>
      <c r="F4108" s="18">
        <v>1</v>
      </c>
      <c r="G4108" s="19">
        <v>0</v>
      </c>
      <c r="H4108" s="19">
        <v>0</v>
      </c>
      <c r="I4108" s="19">
        <v>0.95099999999999996</v>
      </c>
      <c r="J4108" s="16">
        <f t="shared" si="82"/>
        <v>0.95099999999999996</v>
      </c>
      <c r="K4108" s="15"/>
      <c r="L4108" s="15"/>
      <c r="M4108" s="15"/>
      <c r="Q4108" s="15">
        <v>0</v>
      </c>
    </row>
    <row r="4109" spans="1:17" x14ac:dyDescent="0.25">
      <c r="A4109" s="15"/>
      <c r="B4109" s="15"/>
      <c r="C4109" s="15"/>
      <c r="D4109" s="34"/>
      <c r="E4109" s="14" t="s">
        <v>1110</v>
      </c>
      <c r="F4109" s="18"/>
      <c r="G4109" s="19"/>
      <c r="H4109" s="19"/>
      <c r="I4109" s="19"/>
      <c r="J4109" s="16">
        <f t="shared" si="82"/>
        <v>0</v>
      </c>
      <c r="K4109" s="15"/>
      <c r="L4109" s="15"/>
      <c r="M4109" s="15"/>
      <c r="Q4109" s="15">
        <v>0</v>
      </c>
    </row>
    <row r="4110" spans="1:17" x14ac:dyDescent="0.25">
      <c r="A4110" s="15"/>
      <c r="B4110" s="15"/>
      <c r="C4110" s="15"/>
      <c r="D4110" s="34"/>
      <c r="E4110" s="14" t="s">
        <v>1162</v>
      </c>
      <c r="F4110" s="18">
        <v>1</v>
      </c>
      <c r="G4110" s="19">
        <v>0</v>
      </c>
      <c r="H4110" s="19">
        <v>0</v>
      </c>
      <c r="I4110" s="19">
        <v>1.385</v>
      </c>
      <c r="J4110" s="16">
        <f t="shared" si="82"/>
        <v>1.385</v>
      </c>
      <c r="K4110" s="15"/>
      <c r="L4110" s="15"/>
      <c r="M4110" s="15"/>
      <c r="Q4110" s="15">
        <v>0</v>
      </c>
    </row>
    <row r="4111" spans="1:17" x14ac:dyDescent="0.25">
      <c r="A4111" s="15"/>
      <c r="B4111" s="15"/>
      <c r="C4111" s="15"/>
      <c r="D4111" s="34"/>
      <c r="E4111" s="14" t="s">
        <v>1163</v>
      </c>
      <c r="F4111" s="18">
        <v>1</v>
      </c>
      <c r="G4111" s="19">
        <v>0</v>
      </c>
      <c r="H4111" s="19">
        <v>0</v>
      </c>
      <c r="I4111" s="19">
        <v>0.82299999999999995</v>
      </c>
      <c r="J4111" s="16">
        <f t="shared" si="82"/>
        <v>0.82299999999999995</v>
      </c>
      <c r="K4111" s="15"/>
      <c r="L4111" s="15"/>
      <c r="M4111" s="15"/>
      <c r="Q4111" s="15">
        <v>0</v>
      </c>
    </row>
    <row r="4112" spans="1:17" x14ac:dyDescent="0.25">
      <c r="A4112" s="15"/>
      <c r="B4112" s="15"/>
      <c r="C4112" s="15"/>
      <c r="D4112" s="34"/>
      <c r="E4112" s="14" t="s">
        <v>1164</v>
      </c>
      <c r="F4112" s="18">
        <v>1</v>
      </c>
      <c r="G4112" s="19">
        <v>0</v>
      </c>
      <c r="H4112" s="19">
        <v>0</v>
      </c>
      <c r="I4112" s="19">
        <v>7.8E-2</v>
      </c>
      <c r="J4112" s="16">
        <f t="shared" si="82"/>
        <v>7.8E-2</v>
      </c>
      <c r="K4112" s="15"/>
      <c r="L4112" s="15"/>
      <c r="M4112" s="15"/>
      <c r="Q4112" s="15">
        <v>0</v>
      </c>
    </row>
    <row r="4113" spans="1:17" x14ac:dyDescent="0.25">
      <c r="A4113" s="15"/>
      <c r="B4113" s="15"/>
      <c r="C4113" s="15"/>
      <c r="D4113" s="34"/>
      <c r="E4113" s="14" t="s">
        <v>1165</v>
      </c>
      <c r="F4113" s="18">
        <v>1</v>
      </c>
      <c r="G4113" s="19">
        <v>0</v>
      </c>
      <c r="H4113" s="19">
        <v>0</v>
      </c>
      <c r="I4113" s="19">
        <v>9.9000000000000005E-2</v>
      </c>
      <c r="J4113" s="16">
        <f t="shared" si="82"/>
        <v>9.9000000000000005E-2</v>
      </c>
      <c r="K4113" s="15"/>
      <c r="L4113" s="15"/>
      <c r="M4113" s="15"/>
      <c r="Q4113" s="15">
        <v>0</v>
      </c>
    </row>
    <row r="4114" spans="1:17" x14ac:dyDescent="0.25">
      <c r="A4114" s="15"/>
      <c r="B4114" s="15"/>
      <c r="C4114" s="15"/>
      <c r="D4114" s="34"/>
      <c r="E4114" s="14" t="s">
        <v>1166</v>
      </c>
      <c r="F4114" s="18">
        <v>1</v>
      </c>
      <c r="G4114" s="19">
        <v>0</v>
      </c>
      <c r="H4114" s="19">
        <v>0</v>
      </c>
      <c r="I4114" s="19">
        <v>1.524</v>
      </c>
      <c r="J4114" s="16">
        <f t="shared" si="82"/>
        <v>1.524</v>
      </c>
      <c r="K4114" s="15"/>
      <c r="L4114" s="15"/>
      <c r="M4114" s="15"/>
      <c r="Q4114" s="15">
        <v>0</v>
      </c>
    </row>
    <row r="4115" spans="1:17" x14ac:dyDescent="0.25">
      <c r="A4115" s="15"/>
      <c r="B4115" s="15"/>
      <c r="C4115" s="15"/>
      <c r="D4115" s="34"/>
      <c r="E4115" s="14" t="s">
        <v>1167</v>
      </c>
      <c r="F4115" s="18">
        <v>1</v>
      </c>
      <c r="G4115" s="19">
        <v>0</v>
      </c>
      <c r="H4115" s="19">
        <v>0</v>
      </c>
      <c r="I4115" s="19">
        <v>1.746</v>
      </c>
      <c r="J4115" s="16">
        <f t="shared" si="82"/>
        <v>1.746</v>
      </c>
      <c r="K4115" s="15"/>
      <c r="L4115" s="15"/>
      <c r="M4115" s="15"/>
      <c r="Q4115" s="15">
        <v>0</v>
      </c>
    </row>
    <row r="4116" spans="1:17" x14ac:dyDescent="0.25">
      <c r="A4116" s="15"/>
      <c r="B4116" s="15"/>
      <c r="C4116" s="15"/>
      <c r="D4116" s="34"/>
      <c r="E4116" s="14" t="s">
        <v>1173</v>
      </c>
      <c r="F4116" s="18"/>
      <c r="G4116" s="19"/>
      <c r="H4116" s="19"/>
      <c r="I4116" s="19"/>
      <c r="J4116" s="16">
        <f t="shared" si="82"/>
        <v>0</v>
      </c>
      <c r="K4116" s="15"/>
      <c r="L4116" s="15"/>
      <c r="M4116" s="15"/>
      <c r="Q4116" s="15">
        <v>0</v>
      </c>
    </row>
    <row r="4117" spans="1:17" x14ac:dyDescent="0.25">
      <c r="A4117" s="15"/>
      <c r="B4117" s="15"/>
      <c r="C4117" s="15"/>
      <c r="D4117" s="34"/>
      <c r="E4117" s="14" t="s">
        <v>1169</v>
      </c>
      <c r="F4117" s="18">
        <v>1</v>
      </c>
      <c r="G4117" s="19">
        <v>0</v>
      </c>
      <c r="H4117" s="19">
        <v>0</v>
      </c>
      <c r="I4117" s="19">
        <v>0.53</v>
      </c>
      <c r="J4117" s="16">
        <f t="shared" si="82"/>
        <v>0.53</v>
      </c>
      <c r="K4117" s="15"/>
      <c r="L4117" s="15"/>
      <c r="M4117" s="15"/>
      <c r="Q4117" s="15">
        <v>0</v>
      </c>
    </row>
    <row r="4118" spans="1:17" x14ac:dyDescent="0.25">
      <c r="A4118" s="15"/>
      <c r="B4118" s="15"/>
      <c r="C4118" s="15"/>
      <c r="D4118" s="34"/>
      <c r="E4118" s="14" t="s">
        <v>1170</v>
      </c>
      <c r="F4118" s="18">
        <v>1</v>
      </c>
      <c r="G4118" s="19">
        <v>0</v>
      </c>
      <c r="H4118" s="19">
        <v>0</v>
      </c>
      <c r="I4118" s="19">
        <v>0.91100000000000003</v>
      </c>
      <c r="J4118" s="16">
        <f t="shared" si="82"/>
        <v>0.91100000000000003</v>
      </c>
      <c r="K4118" s="15"/>
      <c r="L4118" s="15"/>
      <c r="M4118" s="15"/>
      <c r="Q4118" s="15">
        <v>0</v>
      </c>
    </row>
    <row r="4119" spans="1:17" x14ac:dyDescent="0.25">
      <c r="A4119" s="15"/>
      <c r="B4119" s="15"/>
      <c r="C4119" s="15"/>
      <c r="D4119" s="34"/>
      <c r="E4119" s="15"/>
      <c r="F4119" s="15"/>
      <c r="G4119" s="15"/>
      <c r="H4119" s="15"/>
      <c r="I4119" s="15"/>
      <c r="J4119" s="20" t="s">
        <v>266</v>
      </c>
      <c r="K4119" s="21">
        <f>SUM(J4095:J4118)</f>
        <v>24.177</v>
      </c>
      <c r="L4119" s="22">
        <f>+Q4119</f>
        <v>504.67</v>
      </c>
      <c r="M4119" s="23">
        <f>ROUND(K4119*L4119,2)</f>
        <v>12201.41</v>
      </c>
      <c r="Q4119" s="22">
        <v>504.67</v>
      </c>
    </row>
    <row r="4120" spans="1:17" ht="0.95" customHeight="1" x14ac:dyDescent="0.25">
      <c r="A4120" s="24"/>
      <c r="B4120" s="24"/>
      <c r="C4120" s="24"/>
      <c r="D4120" s="35"/>
      <c r="E4120" s="24"/>
      <c r="F4120" s="24"/>
      <c r="G4120" s="24"/>
      <c r="H4120" s="24"/>
      <c r="I4120" s="24"/>
      <c r="J4120" s="24"/>
      <c r="K4120" s="24"/>
      <c r="L4120" s="24"/>
      <c r="M4120" s="24"/>
      <c r="Q4120" s="24">
        <v>0</v>
      </c>
    </row>
    <row r="4121" spans="1:17" ht="22.5" x14ac:dyDescent="0.25">
      <c r="A4121" s="13" t="s">
        <v>276</v>
      </c>
      <c r="B4121" s="14" t="s">
        <v>22</v>
      </c>
      <c r="C4121" s="14" t="s">
        <v>23</v>
      </c>
      <c r="D4121" s="25" t="s">
        <v>277</v>
      </c>
      <c r="E4121" s="15"/>
      <c r="F4121" s="15"/>
      <c r="G4121" s="15"/>
      <c r="H4121" s="15"/>
      <c r="I4121" s="15"/>
      <c r="J4121" s="15"/>
      <c r="K4121" s="16">
        <f>K4125</f>
        <v>21</v>
      </c>
      <c r="L4121" s="17">
        <f>L4125</f>
        <v>342.42</v>
      </c>
      <c r="M4121" s="17">
        <f>M4125</f>
        <v>7190.82</v>
      </c>
      <c r="Q4121" s="17">
        <v>342.42</v>
      </c>
    </row>
    <row r="4122" spans="1:17" ht="146.25" x14ac:dyDescent="0.25">
      <c r="A4122" s="15"/>
      <c r="B4122" s="15"/>
      <c r="C4122" s="15"/>
      <c r="D4122" s="25" t="s">
        <v>278</v>
      </c>
      <c r="E4122" s="15"/>
      <c r="F4122" s="15"/>
      <c r="G4122" s="15"/>
      <c r="H4122" s="15"/>
      <c r="I4122" s="15"/>
      <c r="J4122" s="15"/>
      <c r="K4122" s="15"/>
      <c r="L4122" s="15"/>
      <c r="M4122" s="15"/>
      <c r="Q4122" s="15">
        <v>0</v>
      </c>
    </row>
    <row r="4123" spans="1:17" x14ac:dyDescent="0.25">
      <c r="A4123" s="15"/>
      <c r="B4123" s="15"/>
      <c r="C4123" s="15"/>
      <c r="D4123" s="34"/>
      <c r="E4123" s="14" t="s">
        <v>798</v>
      </c>
      <c r="F4123" s="18">
        <v>0</v>
      </c>
      <c r="G4123" s="19">
        <v>19</v>
      </c>
      <c r="H4123" s="19">
        <v>0</v>
      </c>
      <c r="I4123" s="19">
        <v>0</v>
      </c>
      <c r="J4123" s="16">
        <f>OR(F4123&lt;&gt;0,G4123&lt;&gt;0,H4123&lt;&gt;0,I4123&lt;&gt;0)*(F4123 + (F4123 = 0))*(G4123 + (G4123 = 0))*(H4123 + (H4123 = 0))*(I4123 + (I4123 = 0))</f>
        <v>19</v>
      </c>
      <c r="K4123" s="15"/>
      <c r="L4123" s="15"/>
      <c r="M4123" s="15"/>
      <c r="Q4123" s="15">
        <v>0</v>
      </c>
    </row>
    <row r="4124" spans="1:17" x14ac:dyDescent="0.25">
      <c r="A4124" s="15"/>
      <c r="B4124" s="15"/>
      <c r="C4124" s="15"/>
      <c r="D4124" s="34"/>
      <c r="E4124" s="14" t="s">
        <v>1168</v>
      </c>
      <c r="F4124" s="18">
        <v>0</v>
      </c>
      <c r="G4124" s="19">
        <v>2</v>
      </c>
      <c r="H4124" s="19">
        <v>0</v>
      </c>
      <c r="I4124" s="19">
        <v>0</v>
      </c>
      <c r="J4124" s="16">
        <f>OR(F4124&lt;&gt;0,G4124&lt;&gt;0,H4124&lt;&gt;0,I4124&lt;&gt;0)*(F4124 + (F4124 = 0))*(G4124 + (G4124 = 0))*(H4124 + (H4124 = 0))*(I4124 + (I4124 = 0))</f>
        <v>2</v>
      </c>
      <c r="K4124" s="15"/>
      <c r="L4124" s="15"/>
      <c r="M4124" s="15"/>
      <c r="Q4124" s="15">
        <v>0</v>
      </c>
    </row>
    <row r="4125" spans="1:17" x14ac:dyDescent="0.25">
      <c r="A4125" s="15"/>
      <c r="B4125" s="15"/>
      <c r="C4125" s="15"/>
      <c r="D4125" s="34"/>
      <c r="E4125" s="15"/>
      <c r="F4125" s="15"/>
      <c r="G4125" s="15"/>
      <c r="H4125" s="15"/>
      <c r="I4125" s="15"/>
      <c r="J4125" s="20" t="s">
        <v>280</v>
      </c>
      <c r="K4125" s="21">
        <f>SUM(J4123:J4124)</f>
        <v>21</v>
      </c>
      <c r="L4125" s="22">
        <f>+Q4125</f>
        <v>342.42</v>
      </c>
      <c r="M4125" s="23">
        <f>ROUND(K4125*L4125,2)</f>
        <v>7190.82</v>
      </c>
      <c r="Q4125" s="22">
        <v>342.42</v>
      </c>
    </row>
    <row r="4126" spans="1:17" ht="0.95" customHeight="1" x14ac:dyDescent="0.25">
      <c r="A4126" s="24"/>
      <c r="B4126" s="24"/>
      <c r="C4126" s="24"/>
      <c r="D4126" s="35"/>
      <c r="E4126" s="24"/>
      <c r="F4126" s="24"/>
      <c r="G4126" s="24"/>
      <c r="H4126" s="24"/>
      <c r="I4126" s="24"/>
      <c r="J4126" s="24"/>
      <c r="K4126" s="24"/>
      <c r="L4126" s="24"/>
      <c r="M4126" s="24"/>
      <c r="Q4126" s="24">
        <v>0</v>
      </c>
    </row>
    <row r="4127" spans="1:17" x14ac:dyDescent="0.25">
      <c r="A4127" s="13" t="s">
        <v>415</v>
      </c>
      <c r="B4127" s="14" t="s">
        <v>22</v>
      </c>
      <c r="C4127" s="14" t="s">
        <v>88</v>
      </c>
      <c r="D4127" s="25" t="s">
        <v>416</v>
      </c>
      <c r="E4127" s="15"/>
      <c r="F4127" s="15"/>
      <c r="G4127" s="15"/>
      <c r="H4127" s="15"/>
      <c r="I4127" s="15"/>
      <c r="J4127" s="15"/>
      <c r="K4127" s="16">
        <f>K4150</f>
        <v>6.84</v>
      </c>
      <c r="L4127" s="17">
        <f>L4150</f>
        <v>158.65</v>
      </c>
      <c r="M4127" s="17">
        <f>M4150</f>
        <v>1085.17</v>
      </c>
      <c r="Q4127" s="17">
        <v>158.65</v>
      </c>
    </row>
    <row r="4128" spans="1:17" ht="67.5" x14ac:dyDescent="0.25">
      <c r="A4128" s="15"/>
      <c r="B4128" s="15"/>
      <c r="C4128" s="15"/>
      <c r="D4128" s="25" t="s">
        <v>417</v>
      </c>
      <c r="E4128" s="15"/>
      <c r="F4128" s="15"/>
      <c r="G4128" s="15"/>
      <c r="H4128" s="15"/>
      <c r="I4128" s="15"/>
      <c r="J4128" s="15"/>
      <c r="K4128" s="15"/>
      <c r="L4128" s="15"/>
      <c r="M4128" s="15"/>
      <c r="Q4128" s="15">
        <v>0</v>
      </c>
    </row>
    <row r="4129" spans="1:17" x14ac:dyDescent="0.25">
      <c r="A4129" s="15"/>
      <c r="B4129" s="15"/>
      <c r="C4129" s="15"/>
      <c r="D4129" s="34"/>
      <c r="E4129" s="14" t="s">
        <v>1201</v>
      </c>
      <c r="F4129" s="18"/>
      <c r="G4129" s="19"/>
      <c r="H4129" s="19"/>
      <c r="I4129" s="19"/>
      <c r="J4129" s="16">
        <f t="shared" ref="J4129:J4149" si="83">OR(F4129&lt;&gt;0,G4129&lt;&gt;0,H4129&lt;&gt;0,I4129&lt;&gt;0)*(F4129 + (F4129 = 0))*(G4129 + (G4129 = 0))*(H4129 + (H4129 = 0))*(I4129 + (I4129 = 0))</f>
        <v>0</v>
      </c>
      <c r="K4129" s="15"/>
      <c r="L4129" s="15"/>
      <c r="M4129" s="15"/>
      <c r="Q4129" s="15">
        <v>0</v>
      </c>
    </row>
    <row r="4130" spans="1:17" x14ac:dyDescent="0.25">
      <c r="A4130" s="15"/>
      <c r="B4130" s="15"/>
      <c r="C4130" s="15"/>
      <c r="D4130" s="34"/>
      <c r="E4130" s="14" t="s">
        <v>1202</v>
      </c>
      <c r="F4130" s="18">
        <v>0</v>
      </c>
      <c r="G4130" s="19">
        <v>1.85</v>
      </c>
      <c r="H4130" s="19">
        <v>1.85</v>
      </c>
      <c r="I4130" s="19">
        <v>0.1</v>
      </c>
      <c r="J4130" s="16">
        <f t="shared" si="83"/>
        <v>0.34200000000000003</v>
      </c>
      <c r="K4130" s="15"/>
      <c r="L4130" s="15"/>
      <c r="M4130" s="15"/>
      <c r="Q4130" s="15">
        <v>0</v>
      </c>
    </row>
    <row r="4131" spans="1:17" x14ac:dyDescent="0.25">
      <c r="A4131" s="15"/>
      <c r="B4131" s="15"/>
      <c r="C4131" s="15"/>
      <c r="D4131" s="34"/>
      <c r="E4131" s="14" t="s">
        <v>1203</v>
      </c>
      <c r="F4131" s="18">
        <v>0</v>
      </c>
      <c r="G4131" s="19">
        <v>1.85</v>
      </c>
      <c r="H4131" s="19">
        <v>1.85</v>
      </c>
      <c r="I4131" s="19">
        <v>0.1</v>
      </c>
      <c r="J4131" s="16">
        <f t="shared" si="83"/>
        <v>0.34200000000000003</v>
      </c>
      <c r="K4131" s="15"/>
      <c r="L4131" s="15"/>
      <c r="M4131" s="15"/>
      <c r="Q4131" s="15">
        <v>0</v>
      </c>
    </row>
    <row r="4132" spans="1:17" x14ac:dyDescent="0.25">
      <c r="A4132" s="15"/>
      <c r="B4132" s="15"/>
      <c r="C4132" s="15"/>
      <c r="D4132" s="34"/>
      <c r="E4132" s="14" t="s">
        <v>1204</v>
      </c>
      <c r="F4132" s="18">
        <v>0</v>
      </c>
      <c r="G4132" s="19">
        <v>1.85</v>
      </c>
      <c r="H4132" s="19">
        <v>1.85</v>
      </c>
      <c r="I4132" s="19">
        <v>0.1</v>
      </c>
      <c r="J4132" s="16">
        <f t="shared" si="83"/>
        <v>0.34200000000000003</v>
      </c>
      <c r="K4132" s="15"/>
      <c r="L4132" s="15"/>
      <c r="M4132" s="15"/>
      <c r="Q4132" s="15">
        <v>0</v>
      </c>
    </row>
    <row r="4133" spans="1:17" x14ac:dyDescent="0.25">
      <c r="A4133" s="15"/>
      <c r="B4133" s="15"/>
      <c r="C4133" s="15"/>
      <c r="D4133" s="34"/>
      <c r="E4133" s="14" t="s">
        <v>1205</v>
      </c>
      <c r="F4133" s="18">
        <v>0</v>
      </c>
      <c r="G4133" s="19">
        <v>1.85</v>
      </c>
      <c r="H4133" s="19">
        <v>1.85</v>
      </c>
      <c r="I4133" s="19">
        <v>0.1</v>
      </c>
      <c r="J4133" s="16">
        <f t="shared" si="83"/>
        <v>0.34200000000000003</v>
      </c>
      <c r="K4133" s="15"/>
      <c r="L4133" s="15"/>
      <c r="M4133" s="15"/>
      <c r="Q4133" s="15">
        <v>0</v>
      </c>
    </row>
    <row r="4134" spans="1:17" x14ac:dyDescent="0.25">
      <c r="A4134" s="15"/>
      <c r="B4134" s="15"/>
      <c r="C4134" s="15"/>
      <c r="D4134" s="34"/>
      <c r="E4134" s="14" t="s">
        <v>1206</v>
      </c>
      <c r="F4134" s="18">
        <v>0</v>
      </c>
      <c r="G4134" s="19">
        <v>1.85</v>
      </c>
      <c r="H4134" s="19">
        <v>1.85</v>
      </c>
      <c r="I4134" s="19">
        <v>0.1</v>
      </c>
      <c r="J4134" s="16">
        <f t="shared" si="83"/>
        <v>0.34200000000000003</v>
      </c>
      <c r="K4134" s="15"/>
      <c r="L4134" s="15"/>
      <c r="M4134" s="15"/>
      <c r="Q4134" s="15">
        <v>0</v>
      </c>
    </row>
    <row r="4135" spans="1:17" x14ac:dyDescent="0.25">
      <c r="A4135" s="15"/>
      <c r="B4135" s="15"/>
      <c r="C4135" s="15"/>
      <c r="D4135" s="34"/>
      <c r="E4135" s="14" t="s">
        <v>1207</v>
      </c>
      <c r="F4135" s="18">
        <v>0</v>
      </c>
      <c r="G4135" s="19">
        <v>1.85</v>
      </c>
      <c r="H4135" s="19">
        <v>1.85</v>
      </c>
      <c r="I4135" s="19">
        <v>0.1</v>
      </c>
      <c r="J4135" s="16">
        <f t="shared" si="83"/>
        <v>0.34200000000000003</v>
      </c>
      <c r="K4135" s="15"/>
      <c r="L4135" s="15"/>
      <c r="M4135" s="15"/>
      <c r="Q4135" s="15">
        <v>0</v>
      </c>
    </row>
    <row r="4136" spans="1:17" x14ac:dyDescent="0.25">
      <c r="A4136" s="15"/>
      <c r="B4136" s="15"/>
      <c r="C4136" s="15"/>
      <c r="D4136" s="34"/>
      <c r="E4136" s="14" t="s">
        <v>1208</v>
      </c>
      <c r="F4136" s="18">
        <v>0</v>
      </c>
      <c r="G4136" s="19">
        <v>1.85</v>
      </c>
      <c r="H4136" s="19">
        <v>1.85</v>
      </c>
      <c r="I4136" s="19">
        <v>0.1</v>
      </c>
      <c r="J4136" s="16">
        <f t="shared" si="83"/>
        <v>0.34200000000000003</v>
      </c>
      <c r="K4136" s="15"/>
      <c r="L4136" s="15"/>
      <c r="M4136" s="15"/>
      <c r="Q4136" s="15">
        <v>0</v>
      </c>
    </row>
    <row r="4137" spans="1:17" x14ac:dyDescent="0.25">
      <c r="A4137" s="15"/>
      <c r="B4137" s="15"/>
      <c r="C4137" s="15"/>
      <c r="D4137" s="34"/>
      <c r="E4137" s="14" t="s">
        <v>1209</v>
      </c>
      <c r="F4137" s="18">
        <v>0</v>
      </c>
      <c r="G4137" s="19">
        <v>1.85</v>
      </c>
      <c r="H4137" s="19">
        <v>1.85</v>
      </c>
      <c r="I4137" s="19">
        <v>0.1</v>
      </c>
      <c r="J4137" s="16">
        <f t="shared" si="83"/>
        <v>0.34200000000000003</v>
      </c>
      <c r="K4137" s="15"/>
      <c r="L4137" s="15"/>
      <c r="M4137" s="15"/>
      <c r="Q4137" s="15">
        <v>0</v>
      </c>
    </row>
    <row r="4138" spans="1:17" x14ac:dyDescent="0.25">
      <c r="A4138" s="15"/>
      <c r="B4138" s="15"/>
      <c r="C4138" s="15"/>
      <c r="D4138" s="34"/>
      <c r="E4138" s="14" t="s">
        <v>1210</v>
      </c>
      <c r="F4138" s="18">
        <v>0</v>
      </c>
      <c r="G4138" s="19">
        <v>1.85</v>
      </c>
      <c r="H4138" s="19">
        <v>1.85</v>
      </c>
      <c r="I4138" s="19">
        <v>0.1</v>
      </c>
      <c r="J4138" s="16">
        <f t="shared" si="83"/>
        <v>0.34200000000000003</v>
      </c>
      <c r="K4138" s="15"/>
      <c r="L4138" s="15"/>
      <c r="M4138" s="15"/>
      <c r="Q4138" s="15">
        <v>0</v>
      </c>
    </row>
    <row r="4139" spans="1:17" x14ac:dyDescent="0.25">
      <c r="A4139" s="15"/>
      <c r="B4139" s="15"/>
      <c r="C4139" s="15"/>
      <c r="D4139" s="34"/>
      <c r="E4139" s="14" t="s">
        <v>1211</v>
      </c>
      <c r="F4139" s="18">
        <v>0</v>
      </c>
      <c r="G4139" s="19">
        <v>1.85</v>
      </c>
      <c r="H4139" s="19">
        <v>1.85</v>
      </c>
      <c r="I4139" s="19">
        <v>0.1</v>
      </c>
      <c r="J4139" s="16">
        <f t="shared" si="83"/>
        <v>0.34200000000000003</v>
      </c>
      <c r="K4139" s="15"/>
      <c r="L4139" s="15"/>
      <c r="M4139" s="15"/>
      <c r="Q4139" s="15">
        <v>0</v>
      </c>
    </row>
    <row r="4140" spans="1:17" x14ac:dyDescent="0.25">
      <c r="A4140" s="15"/>
      <c r="B4140" s="15"/>
      <c r="C4140" s="15"/>
      <c r="D4140" s="34"/>
      <c r="E4140" s="14" t="s">
        <v>1212</v>
      </c>
      <c r="F4140" s="18">
        <v>0</v>
      </c>
      <c r="G4140" s="19">
        <v>1.85</v>
      </c>
      <c r="H4140" s="19">
        <v>1.85</v>
      </c>
      <c r="I4140" s="19">
        <v>0.1</v>
      </c>
      <c r="J4140" s="16">
        <f t="shared" si="83"/>
        <v>0.34200000000000003</v>
      </c>
      <c r="K4140" s="15"/>
      <c r="L4140" s="15"/>
      <c r="M4140" s="15"/>
      <c r="Q4140" s="15">
        <v>0</v>
      </c>
    </row>
    <row r="4141" spans="1:17" x14ac:dyDescent="0.25">
      <c r="A4141" s="15"/>
      <c r="B4141" s="15"/>
      <c r="C4141" s="15"/>
      <c r="D4141" s="34"/>
      <c r="E4141" s="14" t="s">
        <v>1213</v>
      </c>
      <c r="F4141" s="18">
        <v>0</v>
      </c>
      <c r="G4141" s="19">
        <v>1.85</v>
      </c>
      <c r="H4141" s="19">
        <v>1.85</v>
      </c>
      <c r="I4141" s="19">
        <v>0.1</v>
      </c>
      <c r="J4141" s="16">
        <f t="shared" si="83"/>
        <v>0.34200000000000003</v>
      </c>
      <c r="K4141" s="15"/>
      <c r="L4141" s="15"/>
      <c r="M4141" s="15"/>
      <c r="Q4141" s="15">
        <v>0</v>
      </c>
    </row>
    <row r="4142" spans="1:17" x14ac:dyDescent="0.25">
      <c r="A4142" s="15"/>
      <c r="B4142" s="15"/>
      <c r="C4142" s="15"/>
      <c r="D4142" s="34"/>
      <c r="E4142" s="14" t="s">
        <v>1214</v>
      </c>
      <c r="F4142" s="18">
        <v>0</v>
      </c>
      <c r="G4142" s="19">
        <v>1.85</v>
      </c>
      <c r="H4142" s="19">
        <v>1.85</v>
      </c>
      <c r="I4142" s="19">
        <v>0.1</v>
      </c>
      <c r="J4142" s="16">
        <f t="shared" si="83"/>
        <v>0.34200000000000003</v>
      </c>
      <c r="K4142" s="15"/>
      <c r="L4142" s="15"/>
      <c r="M4142" s="15"/>
      <c r="Q4142" s="15">
        <v>0</v>
      </c>
    </row>
    <row r="4143" spans="1:17" x14ac:dyDescent="0.25">
      <c r="A4143" s="15"/>
      <c r="B4143" s="15"/>
      <c r="C4143" s="15"/>
      <c r="D4143" s="34"/>
      <c r="E4143" s="14" t="s">
        <v>1215</v>
      </c>
      <c r="F4143" s="18">
        <v>0</v>
      </c>
      <c r="G4143" s="19">
        <v>1.85</v>
      </c>
      <c r="H4143" s="19">
        <v>1.85</v>
      </c>
      <c r="I4143" s="19">
        <v>0.1</v>
      </c>
      <c r="J4143" s="16">
        <f t="shared" si="83"/>
        <v>0.34200000000000003</v>
      </c>
      <c r="K4143" s="15"/>
      <c r="L4143" s="15"/>
      <c r="M4143" s="15"/>
      <c r="Q4143" s="15">
        <v>0</v>
      </c>
    </row>
    <row r="4144" spans="1:17" x14ac:dyDescent="0.25">
      <c r="A4144" s="15"/>
      <c r="B4144" s="15"/>
      <c r="C4144" s="15"/>
      <c r="D4144" s="34"/>
      <c r="E4144" s="14" t="s">
        <v>1216</v>
      </c>
      <c r="F4144" s="18">
        <v>0</v>
      </c>
      <c r="G4144" s="19">
        <v>1.85</v>
      </c>
      <c r="H4144" s="19">
        <v>1.85</v>
      </c>
      <c r="I4144" s="19">
        <v>0.1</v>
      </c>
      <c r="J4144" s="16">
        <f t="shared" si="83"/>
        <v>0.34200000000000003</v>
      </c>
      <c r="K4144" s="15"/>
      <c r="L4144" s="15"/>
      <c r="M4144" s="15"/>
      <c r="Q4144" s="15">
        <v>0</v>
      </c>
    </row>
    <row r="4145" spans="1:17" x14ac:dyDescent="0.25">
      <c r="A4145" s="15"/>
      <c r="B4145" s="15"/>
      <c r="C4145" s="15"/>
      <c r="D4145" s="34"/>
      <c r="E4145" s="14" t="s">
        <v>1217</v>
      </c>
      <c r="F4145" s="18">
        <v>0</v>
      </c>
      <c r="G4145" s="19">
        <v>1.85</v>
      </c>
      <c r="H4145" s="19">
        <v>1.85</v>
      </c>
      <c r="I4145" s="19">
        <v>0.1</v>
      </c>
      <c r="J4145" s="16">
        <f t="shared" si="83"/>
        <v>0.34200000000000003</v>
      </c>
      <c r="K4145" s="15"/>
      <c r="L4145" s="15"/>
      <c r="M4145" s="15"/>
      <c r="Q4145" s="15">
        <v>0</v>
      </c>
    </row>
    <row r="4146" spans="1:17" x14ac:dyDescent="0.25">
      <c r="A4146" s="15"/>
      <c r="B4146" s="15"/>
      <c r="C4146" s="15"/>
      <c r="D4146" s="34"/>
      <c r="E4146" s="14" t="s">
        <v>1218</v>
      </c>
      <c r="F4146" s="18">
        <v>0</v>
      </c>
      <c r="G4146" s="19">
        <v>1.85</v>
      </c>
      <c r="H4146" s="19">
        <v>1.85</v>
      </c>
      <c r="I4146" s="19">
        <v>0.1</v>
      </c>
      <c r="J4146" s="16">
        <f t="shared" si="83"/>
        <v>0.34200000000000003</v>
      </c>
      <c r="K4146" s="15"/>
      <c r="L4146" s="15"/>
      <c r="M4146" s="15"/>
      <c r="Q4146" s="15">
        <v>0</v>
      </c>
    </row>
    <row r="4147" spans="1:17" x14ac:dyDescent="0.25">
      <c r="A4147" s="15"/>
      <c r="B4147" s="15"/>
      <c r="C4147" s="15"/>
      <c r="D4147" s="34"/>
      <c r="E4147" s="14" t="s">
        <v>1219</v>
      </c>
      <c r="F4147" s="18">
        <v>0</v>
      </c>
      <c r="G4147" s="19">
        <v>1.85</v>
      </c>
      <c r="H4147" s="19">
        <v>1.85</v>
      </c>
      <c r="I4147" s="19">
        <v>0.1</v>
      </c>
      <c r="J4147" s="16">
        <f t="shared" si="83"/>
        <v>0.34200000000000003</v>
      </c>
      <c r="K4147" s="15"/>
      <c r="L4147" s="15"/>
      <c r="M4147" s="15"/>
      <c r="Q4147" s="15">
        <v>0</v>
      </c>
    </row>
    <row r="4148" spans="1:17" x14ac:dyDescent="0.25">
      <c r="A4148" s="15"/>
      <c r="B4148" s="15"/>
      <c r="C4148" s="15"/>
      <c r="D4148" s="34"/>
      <c r="E4148" s="14" t="s">
        <v>1220</v>
      </c>
      <c r="F4148" s="18">
        <v>0</v>
      </c>
      <c r="G4148" s="19">
        <v>1.85</v>
      </c>
      <c r="H4148" s="19">
        <v>1.85</v>
      </c>
      <c r="I4148" s="19">
        <v>0.1</v>
      </c>
      <c r="J4148" s="16">
        <f t="shared" si="83"/>
        <v>0.34200000000000003</v>
      </c>
      <c r="K4148" s="15"/>
      <c r="L4148" s="15"/>
      <c r="M4148" s="15"/>
      <c r="Q4148" s="15">
        <v>0</v>
      </c>
    </row>
    <row r="4149" spans="1:17" x14ac:dyDescent="0.25">
      <c r="A4149" s="15"/>
      <c r="B4149" s="15"/>
      <c r="C4149" s="15"/>
      <c r="D4149" s="34"/>
      <c r="E4149" s="14" t="s">
        <v>1221</v>
      </c>
      <c r="F4149" s="18">
        <v>0</v>
      </c>
      <c r="G4149" s="19">
        <v>1.85</v>
      </c>
      <c r="H4149" s="19">
        <v>1.85</v>
      </c>
      <c r="I4149" s="19">
        <v>0.1</v>
      </c>
      <c r="J4149" s="16">
        <f t="shared" si="83"/>
        <v>0.34200000000000003</v>
      </c>
      <c r="K4149" s="15"/>
      <c r="L4149" s="15"/>
      <c r="M4149" s="15"/>
      <c r="Q4149" s="15">
        <v>0</v>
      </c>
    </row>
    <row r="4150" spans="1:17" x14ac:dyDescent="0.25">
      <c r="A4150" s="15"/>
      <c r="B4150" s="15"/>
      <c r="C4150" s="15"/>
      <c r="D4150" s="34"/>
      <c r="E4150" s="15"/>
      <c r="F4150" s="15"/>
      <c r="G4150" s="15"/>
      <c r="H4150" s="15"/>
      <c r="I4150" s="15"/>
      <c r="J4150" s="20" t="s">
        <v>422</v>
      </c>
      <c r="K4150" s="21">
        <f>SUM(J4129:J4149)</f>
        <v>6.84</v>
      </c>
      <c r="L4150" s="22">
        <f>+Q4150</f>
        <v>158.65</v>
      </c>
      <c r="M4150" s="23">
        <f>ROUND(K4150*L4150,2)</f>
        <v>1085.17</v>
      </c>
      <c r="Q4150" s="22">
        <v>158.65</v>
      </c>
    </row>
    <row r="4151" spans="1:17" ht="0.95" customHeight="1" x14ac:dyDescent="0.25">
      <c r="A4151" s="24"/>
      <c r="B4151" s="24"/>
      <c r="C4151" s="24"/>
      <c r="D4151" s="35"/>
      <c r="E4151" s="24"/>
      <c r="F4151" s="24"/>
      <c r="G4151" s="24"/>
      <c r="H4151" s="24"/>
      <c r="I4151" s="24"/>
      <c r="J4151" s="24"/>
      <c r="K4151" s="24"/>
      <c r="L4151" s="24"/>
      <c r="M4151" s="24"/>
      <c r="Q4151" s="24">
        <v>0</v>
      </c>
    </row>
    <row r="4152" spans="1:17" x14ac:dyDescent="0.25">
      <c r="A4152" s="13" t="s">
        <v>285</v>
      </c>
      <c r="B4152" s="14" t="s">
        <v>22</v>
      </c>
      <c r="C4152" s="14" t="s">
        <v>23</v>
      </c>
      <c r="D4152" s="25" t="s">
        <v>286</v>
      </c>
      <c r="E4152" s="15"/>
      <c r="F4152" s="15"/>
      <c r="G4152" s="15"/>
      <c r="H4152" s="15"/>
      <c r="I4152" s="15"/>
      <c r="J4152" s="15"/>
      <c r="K4152" s="16">
        <f>K4178</f>
        <v>189</v>
      </c>
      <c r="L4152" s="17">
        <f>L4178</f>
        <v>16.04</v>
      </c>
      <c r="M4152" s="17">
        <f>M4178</f>
        <v>3031.56</v>
      </c>
      <c r="Q4152" s="17">
        <v>16.04</v>
      </c>
    </row>
    <row r="4153" spans="1:17" ht="56.25" x14ac:dyDescent="0.25">
      <c r="A4153" s="15"/>
      <c r="B4153" s="15"/>
      <c r="C4153" s="15"/>
      <c r="D4153" s="25" t="s">
        <v>287</v>
      </c>
      <c r="E4153" s="15"/>
      <c r="F4153" s="15"/>
      <c r="G4153" s="15"/>
      <c r="H4153" s="15"/>
      <c r="I4153" s="15"/>
      <c r="J4153" s="15"/>
      <c r="K4153" s="15"/>
      <c r="L4153" s="15"/>
      <c r="M4153" s="15"/>
      <c r="Q4153" s="15">
        <v>0</v>
      </c>
    </row>
    <row r="4154" spans="1:17" x14ac:dyDescent="0.25">
      <c r="A4154" s="15"/>
      <c r="B4154" s="15"/>
      <c r="C4154" s="15"/>
      <c r="D4154" s="34"/>
      <c r="E4154" s="14" t="s">
        <v>1174</v>
      </c>
      <c r="F4154" s="18"/>
      <c r="G4154" s="19"/>
      <c r="H4154" s="19"/>
      <c r="I4154" s="19"/>
      <c r="J4154" s="16">
        <f t="shared" ref="J4154:J4177" si="84">OR(F4154&lt;&gt;0,G4154&lt;&gt;0,H4154&lt;&gt;0,I4154&lt;&gt;0)*(F4154 + (F4154 = 0))*(G4154 + (G4154 = 0))*(H4154 + (H4154 = 0))*(I4154 + (I4154 = 0))</f>
        <v>0</v>
      </c>
      <c r="K4154" s="15"/>
      <c r="L4154" s="15"/>
      <c r="M4154" s="15"/>
      <c r="Q4154" s="15">
        <v>0</v>
      </c>
    </row>
    <row r="4155" spans="1:17" x14ac:dyDescent="0.25">
      <c r="A4155" s="15"/>
      <c r="B4155" s="15"/>
      <c r="C4155" s="15"/>
      <c r="D4155" s="34"/>
      <c r="E4155" s="14" t="s">
        <v>1199</v>
      </c>
      <c r="F4155" s="18">
        <v>9</v>
      </c>
      <c r="G4155" s="19">
        <v>0</v>
      </c>
      <c r="H4155" s="19">
        <v>0</v>
      </c>
      <c r="I4155" s="19">
        <v>0</v>
      </c>
      <c r="J4155" s="16">
        <f t="shared" si="84"/>
        <v>9</v>
      </c>
      <c r="K4155" s="15"/>
      <c r="L4155" s="15"/>
      <c r="M4155" s="15"/>
      <c r="Q4155" s="15">
        <v>0</v>
      </c>
    </row>
    <row r="4156" spans="1:17" x14ac:dyDescent="0.25">
      <c r="A4156" s="15"/>
      <c r="B4156" s="15"/>
      <c r="C4156" s="15"/>
      <c r="D4156" s="34"/>
      <c r="E4156" s="14" t="s">
        <v>1200</v>
      </c>
      <c r="F4156" s="18">
        <v>9</v>
      </c>
      <c r="G4156" s="19">
        <v>0</v>
      </c>
      <c r="H4156" s="19">
        <v>0</v>
      </c>
      <c r="I4156" s="19">
        <v>0</v>
      </c>
      <c r="J4156" s="16">
        <f t="shared" si="84"/>
        <v>9</v>
      </c>
      <c r="K4156" s="15"/>
      <c r="L4156" s="15"/>
      <c r="M4156" s="15"/>
      <c r="Q4156" s="15">
        <v>0</v>
      </c>
    </row>
    <row r="4157" spans="1:17" x14ac:dyDescent="0.25">
      <c r="A4157" s="15"/>
      <c r="B4157" s="15"/>
      <c r="C4157" s="15"/>
      <c r="D4157" s="34"/>
      <c r="E4157" s="14" t="s">
        <v>1154</v>
      </c>
      <c r="F4157" s="18">
        <v>9</v>
      </c>
      <c r="G4157" s="19">
        <v>0</v>
      </c>
      <c r="H4157" s="19">
        <v>0</v>
      </c>
      <c r="I4157" s="19">
        <v>0</v>
      </c>
      <c r="J4157" s="16">
        <f t="shared" si="84"/>
        <v>9</v>
      </c>
      <c r="K4157" s="15"/>
      <c r="L4157" s="15"/>
      <c r="M4157" s="15"/>
      <c r="Q4157" s="15">
        <v>0</v>
      </c>
    </row>
    <row r="4158" spans="1:17" x14ac:dyDescent="0.25">
      <c r="A4158" s="15"/>
      <c r="B4158" s="15"/>
      <c r="C4158" s="15"/>
      <c r="D4158" s="34"/>
      <c r="E4158" s="14" t="s">
        <v>1155</v>
      </c>
      <c r="F4158" s="18">
        <v>9</v>
      </c>
      <c r="G4158" s="19">
        <v>0</v>
      </c>
      <c r="H4158" s="19">
        <v>0</v>
      </c>
      <c r="I4158" s="19">
        <v>0</v>
      </c>
      <c r="J4158" s="16">
        <f t="shared" si="84"/>
        <v>9</v>
      </c>
      <c r="K4158" s="15"/>
      <c r="L4158" s="15"/>
      <c r="M4158" s="15"/>
      <c r="Q4158" s="15">
        <v>0</v>
      </c>
    </row>
    <row r="4159" spans="1:17" x14ac:dyDescent="0.25">
      <c r="A4159" s="15"/>
      <c r="B4159" s="15"/>
      <c r="C4159" s="15"/>
      <c r="D4159" s="34"/>
      <c r="E4159" s="14" t="s">
        <v>1156</v>
      </c>
      <c r="F4159" s="18">
        <v>9</v>
      </c>
      <c r="G4159" s="19">
        <v>0</v>
      </c>
      <c r="H4159" s="19">
        <v>0</v>
      </c>
      <c r="I4159" s="19">
        <v>0</v>
      </c>
      <c r="J4159" s="16">
        <f t="shared" si="84"/>
        <v>9</v>
      </c>
      <c r="K4159" s="15"/>
      <c r="L4159" s="15"/>
      <c r="M4159" s="15"/>
      <c r="Q4159" s="15">
        <v>0</v>
      </c>
    </row>
    <row r="4160" spans="1:17" x14ac:dyDescent="0.25">
      <c r="A4160" s="15"/>
      <c r="B4160" s="15"/>
      <c r="C4160" s="15"/>
      <c r="D4160" s="34"/>
      <c r="E4160" s="14" t="s">
        <v>1157</v>
      </c>
      <c r="F4160" s="18">
        <v>9</v>
      </c>
      <c r="G4160" s="19">
        <v>0</v>
      </c>
      <c r="H4160" s="19">
        <v>0</v>
      </c>
      <c r="I4160" s="19">
        <v>0</v>
      </c>
      <c r="J4160" s="16">
        <f t="shared" si="84"/>
        <v>9</v>
      </c>
      <c r="K4160" s="15"/>
      <c r="L4160" s="15"/>
      <c r="M4160" s="15"/>
      <c r="Q4160" s="15">
        <v>0</v>
      </c>
    </row>
    <row r="4161" spans="1:17" x14ac:dyDescent="0.25">
      <c r="A4161" s="15"/>
      <c r="B4161" s="15"/>
      <c r="C4161" s="15"/>
      <c r="D4161" s="34"/>
      <c r="E4161" s="14" t="s">
        <v>1158</v>
      </c>
      <c r="F4161" s="18">
        <v>9</v>
      </c>
      <c r="G4161" s="19">
        <v>0</v>
      </c>
      <c r="H4161" s="19">
        <v>0</v>
      </c>
      <c r="I4161" s="19">
        <v>0</v>
      </c>
      <c r="J4161" s="16">
        <f t="shared" si="84"/>
        <v>9</v>
      </c>
      <c r="K4161" s="15"/>
      <c r="L4161" s="15"/>
      <c r="M4161" s="15"/>
      <c r="Q4161" s="15">
        <v>0</v>
      </c>
    </row>
    <row r="4162" spans="1:17" x14ac:dyDescent="0.25">
      <c r="A4162" s="15"/>
      <c r="B4162" s="15"/>
      <c r="C4162" s="15"/>
      <c r="D4162" s="34"/>
      <c r="E4162" s="14" t="s">
        <v>1124</v>
      </c>
      <c r="F4162" s="18">
        <v>9</v>
      </c>
      <c r="G4162" s="19">
        <v>0</v>
      </c>
      <c r="H4162" s="19">
        <v>0</v>
      </c>
      <c r="I4162" s="19">
        <v>0</v>
      </c>
      <c r="J4162" s="16">
        <f t="shared" si="84"/>
        <v>9</v>
      </c>
      <c r="K4162" s="15"/>
      <c r="L4162" s="15"/>
      <c r="M4162" s="15"/>
      <c r="Q4162" s="15">
        <v>0</v>
      </c>
    </row>
    <row r="4163" spans="1:17" x14ac:dyDescent="0.25">
      <c r="A4163" s="15"/>
      <c r="B4163" s="15"/>
      <c r="C4163" s="15"/>
      <c r="D4163" s="34"/>
      <c r="E4163" s="14" t="s">
        <v>1159</v>
      </c>
      <c r="F4163" s="18">
        <v>9</v>
      </c>
      <c r="G4163" s="19">
        <v>0</v>
      </c>
      <c r="H4163" s="19">
        <v>0</v>
      </c>
      <c r="I4163" s="19">
        <v>0</v>
      </c>
      <c r="J4163" s="16">
        <f t="shared" si="84"/>
        <v>9</v>
      </c>
      <c r="K4163" s="15"/>
      <c r="L4163" s="15"/>
      <c r="M4163" s="15"/>
      <c r="Q4163" s="15">
        <v>0</v>
      </c>
    </row>
    <row r="4164" spans="1:17" x14ac:dyDescent="0.25">
      <c r="A4164" s="15"/>
      <c r="B4164" s="15"/>
      <c r="C4164" s="15"/>
      <c r="D4164" s="34"/>
      <c r="E4164" s="14" t="s">
        <v>1160</v>
      </c>
      <c r="F4164" s="18">
        <v>9</v>
      </c>
      <c r="G4164" s="19">
        <v>0</v>
      </c>
      <c r="H4164" s="19">
        <v>0</v>
      </c>
      <c r="I4164" s="19">
        <v>0</v>
      </c>
      <c r="J4164" s="16">
        <f t="shared" si="84"/>
        <v>9</v>
      </c>
      <c r="K4164" s="15"/>
      <c r="L4164" s="15"/>
      <c r="M4164" s="15"/>
      <c r="Q4164" s="15">
        <v>0</v>
      </c>
    </row>
    <row r="4165" spans="1:17" x14ac:dyDescent="0.25">
      <c r="A4165" s="15"/>
      <c r="B4165" s="15"/>
      <c r="C4165" s="15"/>
      <c r="D4165" s="34"/>
      <c r="E4165" s="14" t="s">
        <v>1125</v>
      </c>
      <c r="F4165" s="18">
        <v>9</v>
      </c>
      <c r="G4165" s="19">
        <v>0</v>
      </c>
      <c r="H4165" s="19">
        <v>0</v>
      </c>
      <c r="I4165" s="19">
        <v>0</v>
      </c>
      <c r="J4165" s="16">
        <f t="shared" si="84"/>
        <v>9</v>
      </c>
      <c r="K4165" s="15"/>
      <c r="L4165" s="15"/>
      <c r="M4165" s="15"/>
      <c r="Q4165" s="15">
        <v>0</v>
      </c>
    </row>
    <row r="4166" spans="1:17" x14ac:dyDescent="0.25">
      <c r="A4166" s="15"/>
      <c r="B4166" s="15"/>
      <c r="C4166" s="15"/>
      <c r="D4166" s="34"/>
      <c r="E4166" s="14" t="s">
        <v>1126</v>
      </c>
      <c r="F4166" s="18">
        <v>9</v>
      </c>
      <c r="G4166" s="19">
        <v>0</v>
      </c>
      <c r="H4166" s="19">
        <v>0</v>
      </c>
      <c r="I4166" s="19">
        <v>0</v>
      </c>
      <c r="J4166" s="16">
        <f t="shared" si="84"/>
        <v>9</v>
      </c>
      <c r="K4166" s="15"/>
      <c r="L4166" s="15"/>
      <c r="M4166" s="15"/>
      <c r="Q4166" s="15">
        <v>0</v>
      </c>
    </row>
    <row r="4167" spans="1:17" x14ac:dyDescent="0.25">
      <c r="A4167" s="15"/>
      <c r="B4167" s="15"/>
      <c r="C4167" s="15"/>
      <c r="D4167" s="34"/>
      <c r="E4167" s="14" t="s">
        <v>1161</v>
      </c>
      <c r="F4167" s="18">
        <v>9</v>
      </c>
      <c r="G4167" s="19">
        <v>0</v>
      </c>
      <c r="H4167" s="19">
        <v>0</v>
      </c>
      <c r="I4167" s="19">
        <v>0</v>
      </c>
      <c r="J4167" s="16">
        <f t="shared" si="84"/>
        <v>9</v>
      </c>
      <c r="K4167" s="15"/>
      <c r="L4167" s="15"/>
      <c r="M4167" s="15"/>
      <c r="Q4167" s="15">
        <v>0</v>
      </c>
    </row>
    <row r="4168" spans="1:17" x14ac:dyDescent="0.25">
      <c r="A4168" s="15"/>
      <c r="B4168" s="15"/>
      <c r="C4168" s="15"/>
      <c r="D4168" s="34"/>
      <c r="E4168" s="14" t="s">
        <v>1110</v>
      </c>
      <c r="F4168" s="18"/>
      <c r="G4168" s="19"/>
      <c r="H4168" s="19"/>
      <c r="I4168" s="19"/>
      <c r="J4168" s="16">
        <f t="shared" si="84"/>
        <v>0</v>
      </c>
      <c r="K4168" s="15"/>
      <c r="L4168" s="15"/>
      <c r="M4168" s="15"/>
      <c r="Q4168" s="15">
        <v>0</v>
      </c>
    </row>
    <row r="4169" spans="1:17" x14ac:dyDescent="0.25">
      <c r="A4169" s="15"/>
      <c r="B4169" s="15"/>
      <c r="C4169" s="15"/>
      <c r="D4169" s="34"/>
      <c r="E4169" s="14" t="s">
        <v>1162</v>
      </c>
      <c r="F4169" s="18">
        <v>9</v>
      </c>
      <c r="G4169" s="19">
        <v>0</v>
      </c>
      <c r="H4169" s="19">
        <v>0</v>
      </c>
      <c r="I4169" s="19">
        <v>0</v>
      </c>
      <c r="J4169" s="16">
        <f t="shared" si="84"/>
        <v>9</v>
      </c>
      <c r="K4169" s="15"/>
      <c r="L4169" s="15"/>
      <c r="M4169" s="15"/>
      <c r="Q4169" s="15">
        <v>0</v>
      </c>
    </row>
    <row r="4170" spans="1:17" x14ac:dyDescent="0.25">
      <c r="A4170" s="15"/>
      <c r="B4170" s="15"/>
      <c r="C4170" s="15"/>
      <c r="D4170" s="34"/>
      <c r="E4170" s="14" t="s">
        <v>1163</v>
      </c>
      <c r="F4170" s="18">
        <v>9</v>
      </c>
      <c r="G4170" s="19">
        <v>0</v>
      </c>
      <c r="H4170" s="19">
        <v>0</v>
      </c>
      <c r="I4170" s="19">
        <v>0</v>
      </c>
      <c r="J4170" s="16">
        <f t="shared" si="84"/>
        <v>9</v>
      </c>
      <c r="K4170" s="15"/>
      <c r="L4170" s="15"/>
      <c r="M4170" s="15"/>
      <c r="Q4170" s="15">
        <v>0</v>
      </c>
    </row>
    <row r="4171" spans="1:17" x14ac:dyDescent="0.25">
      <c r="A4171" s="15"/>
      <c r="B4171" s="15"/>
      <c r="C4171" s="15"/>
      <c r="D4171" s="34"/>
      <c r="E4171" s="14" t="s">
        <v>1164</v>
      </c>
      <c r="F4171" s="18">
        <v>9</v>
      </c>
      <c r="G4171" s="19">
        <v>0</v>
      </c>
      <c r="H4171" s="19">
        <v>0</v>
      </c>
      <c r="I4171" s="19">
        <v>0</v>
      </c>
      <c r="J4171" s="16">
        <f t="shared" si="84"/>
        <v>9</v>
      </c>
      <c r="K4171" s="15"/>
      <c r="L4171" s="15"/>
      <c r="M4171" s="15"/>
      <c r="Q4171" s="15">
        <v>0</v>
      </c>
    </row>
    <row r="4172" spans="1:17" x14ac:dyDescent="0.25">
      <c r="A4172" s="15"/>
      <c r="B4172" s="15"/>
      <c r="C4172" s="15"/>
      <c r="D4172" s="34"/>
      <c r="E4172" s="14" t="s">
        <v>1165</v>
      </c>
      <c r="F4172" s="18">
        <v>9</v>
      </c>
      <c r="G4172" s="19">
        <v>0</v>
      </c>
      <c r="H4172" s="19">
        <v>0</v>
      </c>
      <c r="I4172" s="19">
        <v>0</v>
      </c>
      <c r="J4172" s="16">
        <f t="shared" si="84"/>
        <v>9</v>
      </c>
      <c r="K4172" s="15"/>
      <c r="L4172" s="15"/>
      <c r="M4172" s="15"/>
      <c r="Q4172" s="15">
        <v>0</v>
      </c>
    </row>
    <row r="4173" spans="1:17" x14ac:dyDescent="0.25">
      <c r="A4173" s="15"/>
      <c r="B4173" s="15"/>
      <c r="C4173" s="15"/>
      <c r="D4173" s="34"/>
      <c r="E4173" s="14" t="s">
        <v>1166</v>
      </c>
      <c r="F4173" s="18">
        <v>9</v>
      </c>
      <c r="G4173" s="19">
        <v>0</v>
      </c>
      <c r="H4173" s="19">
        <v>0</v>
      </c>
      <c r="I4173" s="19">
        <v>0</v>
      </c>
      <c r="J4173" s="16">
        <f t="shared" si="84"/>
        <v>9</v>
      </c>
      <c r="K4173" s="15"/>
      <c r="L4173" s="15"/>
      <c r="M4173" s="15"/>
      <c r="Q4173" s="15">
        <v>0</v>
      </c>
    </row>
    <row r="4174" spans="1:17" x14ac:dyDescent="0.25">
      <c r="A4174" s="15"/>
      <c r="B4174" s="15"/>
      <c r="C4174" s="15"/>
      <c r="D4174" s="34"/>
      <c r="E4174" s="14" t="s">
        <v>1167</v>
      </c>
      <c r="F4174" s="18">
        <v>9</v>
      </c>
      <c r="G4174" s="19">
        <v>0</v>
      </c>
      <c r="H4174" s="19">
        <v>0</v>
      </c>
      <c r="I4174" s="19">
        <v>0</v>
      </c>
      <c r="J4174" s="16">
        <f t="shared" si="84"/>
        <v>9</v>
      </c>
      <c r="K4174" s="15"/>
      <c r="L4174" s="15"/>
      <c r="M4174" s="15"/>
      <c r="Q4174" s="15">
        <v>0</v>
      </c>
    </row>
    <row r="4175" spans="1:17" x14ac:dyDescent="0.25">
      <c r="A4175" s="15"/>
      <c r="B4175" s="15"/>
      <c r="C4175" s="15"/>
      <c r="D4175" s="34"/>
      <c r="E4175" s="14" t="s">
        <v>1173</v>
      </c>
      <c r="F4175" s="18"/>
      <c r="G4175" s="19"/>
      <c r="H4175" s="19"/>
      <c r="I4175" s="19"/>
      <c r="J4175" s="16">
        <f t="shared" si="84"/>
        <v>0</v>
      </c>
      <c r="K4175" s="15"/>
      <c r="L4175" s="15"/>
      <c r="M4175" s="15"/>
      <c r="Q4175" s="15">
        <v>0</v>
      </c>
    </row>
    <row r="4176" spans="1:17" x14ac:dyDescent="0.25">
      <c r="A4176" s="15"/>
      <c r="B4176" s="15"/>
      <c r="C4176" s="15"/>
      <c r="D4176" s="34"/>
      <c r="E4176" s="14" t="s">
        <v>1169</v>
      </c>
      <c r="F4176" s="18">
        <v>9</v>
      </c>
      <c r="G4176" s="19">
        <v>0</v>
      </c>
      <c r="H4176" s="19">
        <v>0</v>
      </c>
      <c r="I4176" s="19">
        <v>0</v>
      </c>
      <c r="J4176" s="16">
        <f t="shared" si="84"/>
        <v>9</v>
      </c>
      <c r="K4176" s="15"/>
      <c r="L4176" s="15"/>
      <c r="M4176" s="15"/>
      <c r="Q4176" s="15">
        <v>0</v>
      </c>
    </row>
    <row r="4177" spans="1:17" x14ac:dyDescent="0.25">
      <c r="A4177" s="15"/>
      <c r="B4177" s="15"/>
      <c r="C4177" s="15"/>
      <c r="D4177" s="34"/>
      <c r="E4177" s="14" t="s">
        <v>1170</v>
      </c>
      <c r="F4177" s="18">
        <v>9</v>
      </c>
      <c r="G4177" s="19">
        <v>0</v>
      </c>
      <c r="H4177" s="19">
        <v>0</v>
      </c>
      <c r="I4177" s="19">
        <v>0</v>
      </c>
      <c r="J4177" s="16">
        <f t="shared" si="84"/>
        <v>9</v>
      </c>
      <c r="K4177" s="15"/>
      <c r="L4177" s="15"/>
      <c r="M4177" s="15"/>
      <c r="Q4177" s="15">
        <v>0</v>
      </c>
    </row>
    <row r="4178" spans="1:17" x14ac:dyDescent="0.25">
      <c r="A4178" s="15"/>
      <c r="B4178" s="15"/>
      <c r="C4178" s="15"/>
      <c r="D4178" s="34"/>
      <c r="E4178" s="15"/>
      <c r="F4178" s="15"/>
      <c r="G4178" s="15"/>
      <c r="H4178" s="15"/>
      <c r="I4178" s="15"/>
      <c r="J4178" s="20" t="s">
        <v>289</v>
      </c>
      <c r="K4178" s="21">
        <f>SUM(J4154:J4177)</f>
        <v>189</v>
      </c>
      <c r="L4178" s="22">
        <f>+Q4178</f>
        <v>16.04</v>
      </c>
      <c r="M4178" s="23">
        <f>ROUND(K4178*L4178,2)</f>
        <v>3031.56</v>
      </c>
      <c r="Q4178" s="22">
        <v>16.04</v>
      </c>
    </row>
    <row r="4179" spans="1:17" ht="0.95" customHeight="1" x14ac:dyDescent="0.25">
      <c r="A4179" s="24"/>
      <c r="B4179" s="24"/>
      <c r="C4179" s="24"/>
      <c r="D4179" s="35"/>
      <c r="E4179" s="24"/>
      <c r="F4179" s="24"/>
      <c r="G4179" s="24"/>
      <c r="H4179" s="24"/>
      <c r="I4179" s="24"/>
      <c r="J4179" s="24"/>
      <c r="K4179" s="24"/>
      <c r="L4179" s="24"/>
      <c r="M4179" s="24"/>
      <c r="Q4179" s="24">
        <v>0</v>
      </c>
    </row>
    <row r="4180" spans="1:17" ht="22.5" x14ac:dyDescent="0.25">
      <c r="A4180" s="13" t="s">
        <v>290</v>
      </c>
      <c r="B4180" s="14" t="s">
        <v>22</v>
      </c>
      <c r="C4180" s="14" t="s">
        <v>122</v>
      </c>
      <c r="D4180" s="25" t="s">
        <v>291</v>
      </c>
      <c r="E4180" s="15"/>
      <c r="F4180" s="15"/>
      <c r="G4180" s="15"/>
      <c r="H4180" s="15"/>
      <c r="I4180" s="15"/>
      <c r="J4180" s="15"/>
      <c r="K4180" s="16">
        <f>K4183</f>
        <v>5</v>
      </c>
      <c r="L4180" s="17">
        <f>L4183</f>
        <v>33.75</v>
      </c>
      <c r="M4180" s="17">
        <f>M4183</f>
        <v>168.75</v>
      </c>
      <c r="Q4180" s="17">
        <v>33.75</v>
      </c>
    </row>
    <row r="4181" spans="1:17" ht="67.5" x14ac:dyDescent="0.25">
      <c r="A4181" s="15"/>
      <c r="B4181" s="15"/>
      <c r="C4181" s="15"/>
      <c r="D4181" s="25" t="s">
        <v>292</v>
      </c>
      <c r="E4181" s="15"/>
      <c r="F4181" s="15"/>
      <c r="G4181" s="15"/>
      <c r="H4181" s="15"/>
      <c r="I4181" s="15"/>
      <c r="J4181" s="15"/>
      <c r="K4181" s="15"/>
      <c r="L4181" s="15"/>
      <c r="M4181" s="15"/>
      <c r="Q4181" s="15">
        <v>0</v>
      </c>
    </row>
    <row r="4182" spans="1:17" x14ac:dyDescent="0.25">
      <c r="A4182" s="15"/>
      <c r="B4182" s="15"/>
      <c r="C4182" s="15"/>
      <c r="D4182" s="34"/>
      <c r="E4182" s="14" t="s">
        <v>1222</v>
      </c>
      <c r="F4182" s="18">
        <v>5</v>
      </c>
      <c r="G4182" s="19">
        <v>0</v>
      </c>
      <c r="H4182" s="19">
        <v>0</v>
      </c>
      <c r="I4182" s="19">
        <v>0</v>
      </c>
      <c r="J4182" s="16">
        <f>OR(F4182&lt;&gt;0,G4182&lt;&gt;0,H4182&lt;&gt;0,I4182&lt;&gt;0)*(F4182 + (F4182 = 0))*(G4182 + (G4182 = 0))*(H4182 + (H4182 = 0))*(I4182 + (I4182 = 0))</f>
        <v>5</v>
      </c>
      <c r="K4182" s="15"/>
      <c r="L4182" s="15"/>
      <c r="M4182" s="15"/>
      <c r="Q4182" s="15">
        <v>0</v>
      </c>
    </row>
    <row r="4183" spans="1:17" x14ac:dyDescent="0.25">
      <c r="A4183" s="15"/>
      <c r="B4183" s="15"/>
      <c r="C4183" s="15"/>
      <c r="D4183" s="34"/>
      <c r="E4183" s="15"/>
      <c r="F4183" s="15"/>
      <c r="G4183" s="15"/>
      <c r="H4183" s="15"/>
      <c r="I4183" s="15"/>
      <c r="J4183" s="20" t="s">
        <v>294</v>
      </c>
      <c r="K4183" s="21">
        <f>J4182</f>
        <v>5</v>
      </c>
      <c r="L4183" s="22">
        <f>+Q4183</f>
        <v>33.75</v>
      </c>
      <c r="M4183" s="23">
        <f>ROUND(K4183*L4183,2)</f>
        <v>168.75</v>
      </c>
      <c r="Q4183" s="22">
        <v>33.75</v>
      </c>
    </row>
    <row r="4184" spans="1:17" ht="0.95" customHeight="1" x14ac:dyDescent="0.25">
      <c r="A4184" s="24"/>
      <c r="B4184" s="24"/>
      <c r="C4184" s="24"/>
      <c r="D4184" s="35"/>
      <c r="E4184" s="24"/>
      <c r="F4184" s="24"/>
      <c r="G4184" s="24"/>
      <c r="H4184" s="24"/>
      <c r="I4184" s="24"/>
      <c r="J4184" s="24"/>
      <c r="K4184" s="24"/>
      <c r="L4184" s="24"/>
      <c r="M4184" s="24"/>
      <c r="Q4184" s="24">
        <v>0</v>
      </c>
    </row>
    <row r="4185" spans="1:17" x14ac:dyDescent="0.25">
      <c r="A4185" s="13" t="s">
        <v>299</v>
      </c>
      <c r="B4185" s="14" t="s">
        <v>22</v>
      </c>
      <c r="C4185" s="14" t="s">
        <v>122</v>
      </c>
      <c r="D4185" s="25" t="s">
        <v>300</v>
      </c>
      <c r="E4185" s="15"/>
      <c r="F4185" s="15"/>
      <c r="G4185" s="15"/>
      <c r="H4185" s="15"/>
      <c r="I4185" s="15"/>
      <c r="J4185" s="15"/>
      <c r="K4185" s="16">
        <f>K4188</f>
        <v>5</v>
      </c>
      <c r="L4185" s="17">
        <f>L4188</f>
        <v>22.47</v>
      </c>
      <c r="M4185" s="17">
        <f>M4188</f>
        <v>112.35</v>
      </c>
      <c r="Q4185" s="17">
        <v>22.47</v>
      </c>
    </row>
    <row r="4186" spans="1:17" ht="56.25" x14ac:dyDescent="0.25">
      <c r="A4186" s="15"/>
      <c r="B4186" s="15"/>
      <c r="C4186" s="15"/>
      <c r="D4186" s="25" t="s">
        <v>301</v>
      </c>
      <c r="E4186" s="15"/>
      <c r="F4186" s="15"/>
      <c r="G4186" s="15"/>
      <c r="H4186" s="15"/>
      <c r="I4186" s="15"/>
      <c r="J4186" s="15"/>
      <c r="K4186" s="15"/>
      <c r="L4186" s="15"/>
      <c r="M4186" s="15"/>
      <c r="Q4186" s="15">
        <v>0</v>
      </c>
    </row>
    <row r="4187" spans="1:17" x14ac:dyDescent="0.25">
      <c r="A4187" s="15"/>
      <c r="B4187" s="15"/>
      <c r="C4187" s="15"/>
      <c r="D4187" s="34"/>
      <c r="E4187" s="14" t="s">
        <v>1222</v>
      </c>
      <c r="F4187" s="18">
        <v>5</v>
      </c>
      <c r="G4187" s="22">
        <v>0</v>
      </c>
      <c r="H4187" s="22">
        <v>0</v>
      </c>
      <c r="I4187" s="22">
        <v>0</v>
      </c>
      <c r="J4187" s="17">
        <f>OR(F4187&lt;&gt;0,G4187&lt;&gt;0,H4187&lt;&gt;0,I4187&lt;&gt;0)*(F4187 + (F4187 = 0))*(G4187 + (G4187 = 0))*(H4187 + (H4187 = 0))*(I4187 + (I4187 = 0))</f>
        <v>5</v>
      </c>
      <c r="K4187" s="15"/>
      <c r="L4187" s="15"/>
      <c r="M4187" s="15"/>
      <c r="Q4187" s="15">
        <v>0</v>
      </c>
    </row>
    <row r="4188" spans="1:17" x14ac:dyDescent="0.25">
      <c r="A4188" s="15"/>
      <c r="B4188" s="15"/>
      <c r="C4188" s="15"/>
      <c r="D4188" s="34"/>
      <c r="E4188" s="15"/>
      <c r="F4188" s="15"/>
      <c r="G4188" s="15"/>
      <c r="H4188" s="15"/>
      <c r="I4188" s="15"/>
      <c r="J4188" s="20" t="s">
        <v>302</v>
      </c>
      <c r="K4188" s="21">
        <f>J4187</f>
        <v>5</v>
      </c>
      <c r="L4188" s="22">
        <f>+Q4188</f>
        <v>22.47</v>
      </c>
      <c r="M4188" s="23">
        <f>ROUND(K4188*L4188,2)</f>
        <v>112.35</v>
      </c>
      <c r="Q4188" s="22">
        <v>22.47</v>
      </c>
    </row>
    <row r="4189" spans="1:17" ht="0.95" customHeight="1" x14ac:dyDescent="0.25">
      <c r="A4189" s="24"/>
      <c r="B4189" s="24"/>
      <c r="C4189" s="24"/>
      <c r="D4189" s="35"/>
      <c r="E4189" s="24"/>
      <c r="F4189" s="24"/>
      <c r="G4189" s="24"/>
      <c r="H4189" s="24"/>
      <c r="I4189" s="24"/>
      <c r="J4189" s="24"/>
      <c r="K4189" s="24"/>
      <c r="L4189" s="24"/>
      <c r="M4189" s="24"/>
      <c r="Q4189" s="24">
        <v>0</v>
      </c>
    </row>
    <row r="4190" spans="1:17" ht="22.5" x14ac:dyDescent="0.25">
      <c r="A4190" s="13" t="s">
        <v>323</v>
      </c>
      <c r="B4190" s="14" t="s">
        <v>22</v>
      </c>
      <c r="C4190" s="14" t="s">
        <v>23</v>
      </c>
      <c r="D4190" s="25" t="s">
        <v>324</v>
      </c>
      <c r="E4190" s="15"/>
      <c r="F4190" s="15"/>
      <c r="G4190" s="15"/>
      <c r="H4190" s="15"/>
      <c r="I4190" s="15"/>
      <c r="J4190" s="15"/>
      <c r="K4190" s="16">
        <f>K4195</f>
        <v>9</v>
      </c>
      <c r="L4190" s="17">
        <f>L4195</f>
        <v>65.72</v>
      </c>
      <c r="M4190" s="17">
        <f>M4195</f>
        <v>591.48</v>
      </c>
      <c r="Q4190" s="17">
        <v>65.72</v>
      </c>
    </row>
    <row r="4191" spans="1:17" ht="56.25" x14ac:dyDescent="0.25">
      <c r="A4191" s="15"/>
      <c r="B4191" s="15"/>
      <c r="C4191" s="15"/>
      <c r="D4191" s="25" t="s">
        <v>325</v>
      </c>
      <c r="E4191" s="15"/>
      <c r="F4191" s="15"/>
      <c r="G4191" s="15"/>
      <c r="H4191" s="15"/>
      <c r="I4191" s="15"/>
      <c r="J4191" s="15"/>
      <c r="K4191" s="15"/>
      <c r="L4191" s="15"/>
      <c r="M4191" s="15"/>
      <c r="Q4191" s="15">
        <v>0</v>
      </c>
    </row>
    <row r="4192" spans="1:17" x14ac:dyDescent="0.25">
      <c r="A4192" s="15"/>
      <c r="B4192" s="15"/>
      <c r="C4192" s="15"/>
      <c r="D4192" s="34"/>
      <c r="E4192" s="14" t="s">
        <v>820</v>
      </c>
      <c r="F4192" s="18"/>
      <c r="G4192" s="19"/>
      <c r="H4192" s="19"/>
      <c r="I4192" s="19"/>
      <c r="J4192" s="16">
        <f>OR(F4192&lt;&gt;0,G4192&lt;&gt;0,H4192&lt;&gt;0,I4192&lt;&gt;0)*(F4192 + (F4192 = 0))*(G4192 + (G4192 = 0))*(H4192 + (H4192 = 0))*(I4192 + (I4192 = 0))</f>
        <v>0</v>
      </c>
      <c r="K4192" s="15"/>
      <c r="L4192" s="15"/>
      <c r="M4192" s="15"/>
      <c r="Q4192" s="15">
        <v>0</v>
      </c>
    </row>
    <row r="4193" spans="1:17" x14ac:dyDescent="0.25">
      <c r="A4193" s="15"/>
      <c r="B4193" s="15"/>
      <c r="C4193" s="15"/>
      <c r="D4193" s="34"/>
      <c r="E4193" s="14" t="s">
        <v>1223</v>
      </c>
      <c r="F4193" s="18">
        <v>5</v>
      </c>
      <c r="G4193" s="19">
        <v>0</v>
      </c>
      <c r="H4193" s="19">
        <v>0</v>
      </c>
      <c r="I4193" s="19">
        <v>0</v>
      </c>
      <c r="J4193" s="16">
        <f>OR(F4193&lt;&gt;0,G4193&lt;&gt;0,H4193&lt;&gt;0,I4193&lt;&gt;0)*(F4193 + (F4193 = 0))*(G4193 + (G4193 = 0))*(H4193 + (H4193 = 0))*(I4193 + (I4193 = 0))</f>
        <v>5</v>
      </c>
      <c r="K4193" s="15"/>
      <c r="L4193" s="15"/>
      <c r="M4193" s="15"/>
      <c r="Q4193" s="15">
        <v>0</v>
      </c>
    </row>
    <row r="4194" spans="1:17" x14ac:dyDescent="0.25">
      <c r="A4194" s="15"/>
      <c r="B4194" s="15"/>
      <c r="C4194" s="15"/>
      <c r="D4194" s="34"/>
      <c r="E4194" s="14" t="s">
        <v>1224</v>
      </c>
      <c r="F4194" s="18">
        <v>4</v>
      </c>
      <c r="G4194" s="19">
        <v>0</v>
      </c>
      <c r="H4194" s="19">
        <v>0</v>
      </c>
      <c r="I4194" s="19">
        <v>0</v>
      </c>
      <c r="J4194" s="16">
        <f>OR(F4194&lt;&gt;0,G4194&lt;&gt;0,H4194&lt;&gt;0,I4194&lt;&gt;0)*(F4194 + (F4194 = 0))*(G4194 + (G4194 = 0))*(H4194 + (H4194 = 0))*(I4194 + (I4194 = 0))</f>
        <v>4</v>
      </c>
      <c r="K4194" s="15"/>
      <c r="L4194" s="15"/>
      <c r="M4194" s="15"/>
      <c r="Q4194" s="15">
        <v>0</v>
      </c>
    </row>
    <row r="4195" spans="1:17" x14ac:dyDescent="0.25">
      <c r="A4195" s="15"/>
      <c r="B4195" s="15"/>
      <c r="C4195" s="15"/>
      <c r="D4195" s="34"/>
      <c r="E4195" s="15"/>
      <c r="F4195" s="15"/>
      <c r="G4195" s="15"/>
      <c r="H4195" s="15"/>
      <c r="I4195" s="15"/>
      <c r="J4195" s="20" t="s">
        <v>327</v>
      </c>
      <c r="K4195" s="21">
        <f>SUM(J4192:J4194)</f>
        <v>9</v>
      </c>
      <c r="L4195" s="22">
        <f>+Q4195</f>
        <v>65.72</v>
      </c>
      <c r="M4195" s="23">
        <f>ROUND(K4195*L4195,2)</f>
        <v>591.48</v>
      </c>
      <c r="Q4195" s="22">
        <v>65.72</v>
      </c>
    </row>
    <row r="4196" spans="1:17" ht="0.95" customHeight="1" x14ac:dyDescent="0.25">
      <c r="A4196" s="24"/>
      <c r="B4196" s="24"/>
      <c r="C4196" s="24"/>
      <c r="D4196" s="35"/>
      <c r="E4196" s="24"/>
      <c r="F4196" s="24"/>
      <c r="G4196" s="24"/>
      <c r="H4196" s="24"/>
      <c r="I4196" s="24"/>
      <c r="J4196" s="24"/>
      <c r="K4196" s="24"/>
      <c r="L4196" s="24"/>
      <c r="M4196" s="24"/>
      <c r="Q4196" s="24">
        <v>0</v>
      </c>
    </row>
    <row r="4197" spans="1:17" ht="22.5" x14ac:dyDescent="0.25">
      <c r="A4197" s="13" t="s">
        <v>328</v>
      </c>
      <c r="B4197" s="14" t="s">
        <v>22</v>
      </c>
      <c r="C4197" s="14" t="s">
        <v>23</v>
      </c>
      <c r="D4197" s="25" t="s">
        <v>329</v>
      </c>
      <c r="E4197" s="15"/>
      <c r="F4197" s="15"/>
      <c r="G4197" s="15"/>
      <c r="H4197" s="15"/>
      <c r="I4197" s="15"/>
      <c r="J4197" s="15"/>
      <c r="K4197" s="16">
        <f>K4201</f>
        <v>9</v>
      </c>
      <c r="L4197" s="17">
        <f>L4201</f>
        <v>400.93</v>
      </c>
      <c r="M4197" s="17">
        <f>M4201</f>
        <v>3608.37</v>
      </c>
      <c r="Q4197" s="17">
        <v>400.93</v>
      </c>
    </row>
    <row r="4198" spans="1:17" ht="56.25" x14ac:dyDescent="0.25">
      <c r="A4198" s="15"/>
      <c r="B4198" s="15"/>
      <c r="C4198" s="15"/>
      <c r="D4198" s="25" t="s">
        <v>330</v>
      </c>
      <c r="E4198" s="15"/>
      <c r="F4198" s="15"/>
      <c r="G4198" s="15"/>
      <c r="H4198" s="15"/>
      <c r="I4198" s="15"/>
      <c r="J4198" s="15"/>
      <c r="K4198" s="15"/>
      <c r="L4198" s="15"/>
      <c r="M4198" s="15"/>
      <c r="Q4198" s="15">
        <v>0</v>
      </c>
    </row>
    <row r="4199" spans="1:17" x14ac:dyDescent="0.25">
      <c r="A4199" s="15"/>
      <c r="B4199" s="15"/>
      <c r="C4199" s="15"/>
      <c r="D4199" s="34"/>
      <c r="E4199" s="14" t="s">
        <v>1223</v>
      </c>
      <c r="F4199" s="18">
        <v>5</v>
      </c>
      <c r="G4199" s="22">
        <v>0</v>
      </c>
      <c r="H4199" s="22">
        <v>0</v>
      </c>
      <c r="I4199" s="22">
        <v>0</v>
      </c>
      <c r="J4199" s="17">
        <f>OR(F4199&lt;&gt;0,G4199&lt;&gt;0,H4199&lt;&gt;0,I4199&lt;&gt;0)*(F4199 + (F4199 = 0))*(G4199 + (G4199 = 0))*(H4199 + (H4199 = 0))*(I4199 + (I4199 = 0))</f>
        <v>5</v>
      </c>
      <c r="K4199" s="15"/>
      <c r="L4199" s="15"/>
      <c r="M4199" s="15"/>
      <c r="Q4199" s="15">
        <v>0</v>
      </c>
    </row>
    <row r="4200" spans="1:17" x14ac:dyDescent="0.25">
      <c r="A4200" s="15"/>
      <c r="B4200" s="15"/>
      <c r="C4200" s="15"/>
      <c r="D4200" s="34"/>
      <c r="E4200" s="14" t="s">
        <v>1224</v>
      </c>
      <c r="F4200" s="18">
        <v>4</v>
      </c>
      <c r="G4200" s="22">
        <v>0</v>
      </c>
      <c r="H4200" s="22">
        <v>0</v>
      </c>
      <c r="I4200" s="22">
        <v>0</v>
      </c>
      <c r="J4200" s="17">
        <f>OR(F4200&lt;&gt;0,G4200&lt;&gt;0,H4200&lt;&gt;0,I4200&lt;&gt;0)*(F4200 + (F4200 = 0))*(G4200 + (G4200 = 0))*(H4200 + (H4200 = 0))*(I4200 + (I4200 = 0))</f>
        <v>4</v>
      </c>
      <c r="K4200" s="15"/>
      <c r="L4200" s="15"/>
      <c r="M4200" s="15"/>
      <c r="Q4200" s="15">
        <v>0</v>
      </c>
    </row>
    <row r="4201" spans="1:17" x14ac:dyDescent="0.25">
      <c r="A4201" s="15"/>
      <c r="B4201" s="15"/>
      <c r="C4201" s="15"/>
      <c r="D4201" s="34"/>
      <c r="E4201" s="15"/>
      <c r="F4201" s="15"/>
      <c r="G4201" s="15"/>
      <c r="H4201" s="15"/>
      <c r="I4201" s="15"/>
      <c r="J4201" s="20" t="s">
        <v>332</v>
      </c>
      <c r="K4201" s="21">
        <f>SUM(J4199:J4200)</f>
        <v>9</v>
      </c>
      <c r="L4201" s="22">
        <f>+Q4201</f>
        <v>400.93</v>
      </c>
      <c r="M4201" s="23">
        <f>ROUND(K4201*L4201,2)</f>
        <v>3608.37</v>
      </c>
      <c r="Q4201" s="22">
        <v>400.93</v>
      </c>
    </row>
    <row r="4202" spans="1:17" ht="0.95" customHeight="1" x14ac:dyDescent="0.25">
      <c r="A4202" s="24"/>
      <c r="B4202" s="24"/>
      <c r="C4202" s="24"/>
      <c r="D4202" s="35"/>
      <c r="E4202" s="24"/>
      <c r="F4202" s="24"/>
      <c r="G4202" s="24"/>
      <c r="H4202" s="24"/>
      <c r="I4202" s="24"/>
      <c r="J4202" s="24"/>
      <c r="K4202" s="24"/>
      <c r="L4202" s="24"/>
      <c r="M4202" s="24"/>
      <c r="Q4202" s="24">
        <v>0</v>
      </c>
    </row>
    <row r="4203" spans="1:17" ht="22.5" x14ac:dyDescent="0.25">
      <c r="A4203" s="13" t="s">
        <v>651</v>
      </c>
      <c r="B4203" s="14" t="s">
        <v>22</v>
      </c>
      <c r="C4203" s="14" t="s">
        <v>23</v>
      </c>
      <c r="D4203" s="25" t="s">
        <v>652</v>
      </c>
      <c r="E4203" s="15"/>
      <c r="F4203" s="15"/>
      <c r="G4203" s="15"/>
      <c r="H4203" s="15"/>
      <c r="I4203" s="15"/>
      <c r="J4203" s="15"/>
      <c r="K4203" s="16">
        <f>K4208</f>
        <v>18</v>
      </c>
      <c r="L4203" s="17">
        <f>L4208</f>
        <v>34.28</v>
      </c>
      <c r="M4203" s="17">
        <f>M4208</f>
        <v>617.04</v>
      </c>
      <c r="Q4203" s="17">
        <v>34.28</v>
      </c>
    </row>
    <row r="4204" spans="1:17" ht="67.5" x14ac:dyDescent="0.25">
      <c r="A4204" s="15"/>
      <c r="B4204" s="15"/>
      <c r="C4204" s="15"/>
      <c r="D4204" s="25" t="s">
        <v>653</v>
      </c>
      <c r="E4204" s="15"/>
      <c r="F4204" s="15"/>
      <c r="G4204" s="15"/>
      <c r="H4204" s="15"/>
      <c r="I4204" s="15"/>
      <c r="J4204" s="15"/>
      <c r="K4204" s="15"/>
      <c r="L4204" s="15"/>
      <c r="M4204" s="15"/>
      <c r="Q4204" s="15">
        <v>0</v>
      </c>
    </row>
    <row r="4205" spans="1:17" x14ac:dyDescent="0.25">
      <c r="A4205" s="15"/>
      <c r="B4205" s="15"/>
      <c r="C4205" s="15"/>
      <c r="D4205" s="34"/>
      <c r="E4205" s="14" t="s">
        <v>1225</v>
      </c>
      <c r="F4205" s="18">
        <v>14</v>
      </c>
      <c r="G4205" s="19">
        <v>0</v>
      </c>
      <c r="H4205" s="19">
        <v>0</v>
      </c>
      <c r="I4205" s="19">
        <v>0</v>
      </c>
      <c r="J4205" s="16">
        <f>OR(F4205&lt;&gt;0,G4205&lt;&gt;0,H4205&lt;&gt;0,I4205&lt;&gt;0)*(F4205 + (F4205 = 0))*(G4205 + (G4205 = 0))*(H4205 + (H4205 = 0))*(I4205 + (I4205 = 0))</f>
        <v>14</v>
      </c>
      <c r="K4205" s="15"/>
      <c r="L4205" s="15"/>
      <c r="M4205" s="15"/>
      <c r="Q4205" s="15">
        <v>0</v>
      </c>
    </row>
    <row r="4206" spans="1:17" x14ac:dyDescent="0.25">
      <c r="A4206" s="15"/>
      <c r="B4206" s="15"/>
      <c r="C4206" s="15"/>
      <c r="D4206" s="34"/>
      <c r="E4206" s="14" t="s">
        <v>1226</v>
      </c>
      <c r="F4206" s="18">
        <v>2</v>
      </c>
      <c r="G4206" s="19">
        <v>0</v>
      </c>
      <c r="H4206" s="19">
        <v>0</v>
      </c>
      <c r="I4206" s="19">
        <v>0</v>
      </c>
      <c r="J4206" s="16">
        <f>OR(F4206&lt;&gt;0,G4206&lt;&gt;0,H4206&lt;&gt;0,I4206&lt;&gt;0)*(F4206 + (F4206 = 0))*(G4206 + (G4206 = 0))*(H4206 + (H4206 = 0))*(I4206 + (I4206 = 0))</f>
        <v>2</v>
      </c>
      <c r="K4206" s="15"/>
      <c r="L4206" s="15"/>
      <c r="M4206" s="15"/>
      <c r="Q4206" s="15">
        <v>0</v>
      </c>
    </row>
    <row r="4207" spans="1:17" x14ac:dyDescent="0.25">
      <c r="A4207" s="15"/>
      <c r="B4207" s="15"/>
      <c r="C4207" s="15"/>
      <c r="D4207" s="34"/>
      <c r="E4207" s="14" t="s">
        <v>1227</v>
      </c>
      <c r="F4207" s="18">
        <v>2</v>
      </c>
      <c r="G4207" s="19">
        <v>0</v>
      </c>
      <c r="H4207" s="19">
        <v>0</v>
      </c>
      <c r="I4207" s="19">
        <v>0</v>
      </c>
      <c r="J4207" s="16">
        <f>OR(F4207&lt;&gt;0,G4207&lt;&gt;0,H4207&lt;&gt;0,I4207&lt;&gt;0)*(F4207 + (F4207 = 0))*(G4207 + (G4207 = 0))*(H4207 + (H4207 = 0))*(I4207 + (I4207 = 0))</f>
        <v>2</v>
      </c>
      <c r="K4207" s="15"/>
      <c r="L4207" s="15"/>
      <c r="M4207" s="15"/>
      <c r="Q4207" s="15">
        <v>0</v>
      </c>
    </row>
    <row r="4208" spans="1:17" x14ac:dyDescent="0.25">
      <c r="A4208" s="15"/>
      <c r="B4208" s="15"/>
      <c r="C4208" s="15"/>
      <c r="D4208" s="34"/>
      <c r="E4208" s="15"/>
      <c r="F4208" s="15"/>
      <c r="G4208" s="15"/>
      <c r="H4208" s="15"/>
      <c r="I4208" s="15"/>
      <c r="J4208" s="20" t="s">
        <v>656</v>
      </c>
      <c r="K4208" s="21">
        <f>SUM(J4205:J4207)</f>
        <v>18</v>
      </c>
      <c r="L4208" s="22">
        <f>+Q4208</f>
        <v>34.28</v>
      </c>
      <c r="M4208" s="23">
        <f>ROUND(K4208*L4208,2)</f>
        <v>617.04</v>
      </c>
      <c r="Q4208" s="22">
        <v>34.28</v>
      </c>
    </row>
    <row r="4209" spans="1:17" ht="0.95" customHeight="1" x14ac:dyDescent="0.25">
      <c r="A4209" s="24"/>
      <c r="B4209" s="24"/>
      <c r="C4209" s="24"/>
      <c r="D4209" s="35"/>
      <c r="E4209" s="24"/>
      <c r="F4209" s="24"/>
      <c r="G4209" s="24"/>
      <c r="H4209" s="24"/>
      <c r="I4209" s="24"/>
      <c r="J4209" s="24"/>
      <c r="K4209" s="24"/>
      <c r="L4209" s="24"/>
      <c r="M4209" s="24"/>
      <c r="Q4209" s="24">
        <v>0</v>
      </c>
    </row>
    <row r="4210" spans="1:17" ht="22.5" x14ac:dyDescent="0.25">
      <c r="A4210" s="13" t="s">
        <v>1228</v>
      </c>
      <c r="B4210" s="14" t="s">
        <v>22</v>
      </c>
      <c r="C4210" s="14" t="s">
        <v>23</v>
      </c>
      <c r="D4210" s="25" t="s">
        <v>1229</v>
      </c>
      <c r="E4210" s="15"/>
      <c r="F4210" s="15"/>
      <c r="G4210" s="15"/>
      <c r="H4210" s="15"/>
      <c r="I4210" s="15"/>
      <c r="J4210" s="15"/>
      <c r="K4210" s="16">
        <f>K4213</f>
        <v>18</v>
      </c>
      <c r="L4210" s="17">
        <f>L4213</f>
        <v>175.24</v>
      </c>
      <c r="M4210" s="17">
        <f>M4213</f>
        <v>3154.32</v>
      </c>
      <c r="Q4210" s="17">
        <v>175.24</v>
      </c>
    </row>
    <row r="4211" spans="1:17" ht="90" x14ac:dyDescent="0.25">
      <c r="A4211" s="15"/>
      <c r="B4211" s="15"/>
      <c r="C4211" s="15"/>
      <c r="D4211" s="25" t="s">
        <v>1230</v>
      </c>
      <c r="E4211" s="15"/>
      <c r="F4211" s="15"/>
      <c r="G4211" s="15"/>
      <c r="H4211" s="15"/>
      <c r="I4211" s="15"/>
      <c r="J4211" s="15"/>
      <c r="K4211" s="15"/>
      <c r="L4211" s="15"/>
      <c r="M4211" s="15"/>
      <c r="Q4211" s="15">
        <v>0</v>
      </c>
    </row>
    <row r="4212" spans="1:17" x14ac:dyDescent="0.25">
      <c r="A4212" s="15"/>
      <c r="B4212" s="15"/>
      <c r="C4212" s="15"/>
      <c r="D4212" s="34"/>
      <c r="E4212" s="14" t="s">
        <v>1231</v>
      </c>
      <c r="F4212" s="18">
        <v>18</v>
      </c>
      <c r="G4212" s="22">
        <v>0</v>
      </c>
      <c r="H4212" s="22">
        <v>0</v>
      </c>
      <c r="I4212" s="22">
        <v>0</v>
      </c>
      <c r="J4212" s="17">
        <f>OR(F4212&lt;&gt;0,G4212&lt;&gt;0,H4212&lt;&gt;0,I4212&lt;&gt;0)*(F4212 + (F4212 = 0))*(G4212 + (G4212 = 0))*(H4212 + (H4212 = 0))*(I4212 + (I4212 = 0))</f>
        <v>18</v>
      </c>
      <c r="K4212" s="15"/>
      <c r="L4212" s="15"/>
      <c r="M4212" s="15"/>
      <c r="Q4212" s="15">
        <v>0</v>
      </c>
    </row>
    <row r="4213" spans="1:17" x14ac:dyDescent="0.25">
      <c r="A4213" s="15"/>
      <c r="B4213" s="15"/>
      <c r="C4213" s="15"/>
      <c r="D4213" s="34"/>
      <c r="E4213" s="15"/>
      <c r="F4213" s="15"/>
      <c r="G4213" s="15"/>
      <c r="H4213" s="15"/>
      <c r="I4213" s="15"/>
      <c r="J4213" s="20" t="s">
        <v>1232</v>
      </c>
      <c r="K4213" s="21">
        <f>J4212</f>
        <v>18</v>
      </c>
      <c r="L4213" s="22">
        <f>+Q4213</f>
        <v>175.24</v>
      </c>
      <c r="M4213" s="23">
        <f>ROUND(K4213*L4213,2)</f>
        <v>3154.32</v>
      </c>
      <c r="Q4213" s="22">
        <v>175.24</v>
      </c>
    </row>
    <row r="4214" spans="1:17" ht="0.95" customHeight="1" x14ac:dyDescent="0.25">
      <c r="A4214" s="24"/>
      <c r="B4214" s="24"/>
      <c r="C4214" s="24"/>
      <c r="D4214" s="35"/>
      <c r="E4214" s="24"/>
      <c r="F4214" s="24"/>
      <c r="G4214" s="24"/>
      <c r="H4214" s="24"/>
      <c r="I4214" s="24"/>
      <c r="J4214" s="24"/>
      <c r="K4214" s="24"/>
      <c r="L4214" s="24"/>
      <c r="M4214" s="24"/>
      <c r="Q4214" s="24">
        <v>0</v>
      </c>
    </row>
    <row r="4215" spans="1:17" x14ac:dyDescent="0.25">
      <c r="A4215" s="13" t="s">
        <v>1233</v>
      </c>
      <c r="B4215" s="14" t="s">
        <v>22</v>
      </c>
      <c r="C4215" s="14" t="s">
        <v>47</v>
      </c>
      <c r="D4215" s="25" t="s">
        <v>1234</v>
      </c>
      <c r="E4215" s="15"/>
      <c r="F4215" s="15"/>
      <c r="G4215" s="15"/>
      <c r="H4215" s="15"/>
      <c r="I4215" s="15"/>
      <c r="J4215" s="15"/>
      <c r="K4215" s="16">
        <f>K4218</f>
        <v>8.5</v>
      </c>
      <c r="L4215" s="17">
        <f>L4218</f>
        <v>348.08</v>
      </c>
      <c r="M4215" s="17">
        <f>M4218</f>
        <v>2958.68</v>
      </c>
      <c r="Q4215" s="17">
        <v>348.08</v>
      </c>
    </row>
    <row r="4216" spans="1:17" ht="146.25" x14ac:dyDescent="0.25">
      <c r="A4216" s="15"/>
      <c r="B4216" s="15"/>
      <c r="C4216" s="15"/>
      <c r="D4216" s="25" t="s">
        <v>1235</v>
      </c>
      <c r="E4216" s="15"/>
      <c r="F4216" s="15"/>
      <c r="G4216" s="15"/>
      <c r="H4216" s="15"/>
      <c r="I4216" s="15"/>
      <c r="J4216" s="15"/>
      <c r="K4216" s="15"/>
      <c r="L4216" s="15"/>
      <c r="M4216" s="15"/>
      <c r="Q4216" s="15">
        <v>0</v>
      </c>
    </row>
    <row r="4217" spans="1:17" x14ac:dyDescent="0.25">
      <c r="A4217" s="15"/>
      <c r="B4217" s="15"/>
      <c r="C4217" s="15"/>
      <c r="D4217" s="34"/>
      <c r="E4217" s="14" t="s">
        <v>1236</v>
      </c>
      <c r="F4217" s="18">
        <v>0</v>
      </c>
      <c r="G4217" s="19">
        <v>8.5</v>
      </c>
      <c r="H4217" s="19">
        <v>0</v>
      </c>
      <c r="I4217" s="19">
        <v>0</v>
      </c>
      <c r="J4217" s="16">
        <f>OR(F4217&lt;&gt;0,G4217&lt;&gt;0,H4217&lt;&gt;0,I4217&lt;&gt;0)*(F4217 + (F4217 = 0))*(G4217 + (G4217 = 0))*(H4217 + (H4217 = 0))*(I4217 + (I4217 = 0))</f>
        <v>8.5</v>
      </c>
      <c r="K4217" s="15"/>
      <c r="L4217" s="15"/>
      <c r="M4217" s="15"/>
      <c r="Q4217" s="15">
        <v>0</v>
      </c>
    </row>
    <row r="4218" spans="1:17" x14ac:dyDescent="0.25">
      <c r="A4218" s="15"/>
      <c r="B4218" s="15"/>
      <c r="C4218" s="15"/>
      <c r="D4218" s="34"/>
      <c r="E4218" s="15"/>
      <c r="F4218" s="15"/>
      <c r="G4218" s="15"/>
      <c r="H4218" s="15"/>
      <c r="I4218" s="15"/>
      <c r="J4218" s="20" t="s">
        <v>1237</v>
      </c>
      <c r="K4218" s="21">
        <f>J4217</f>
        <v>8.5</v>
      </c>
      <c r="L4218" s="22">
        <f>+Q4218</f>
        <v>348.08</v>
      </c>
      <c r="M4218" s="23">
        <f>ROUND(K4218*L4218,2)</f>
        <v>2958.68</v>
      </c>
      <c r="Q4218" s="22">
        <v>348.08</v>
      </c>
    </row>
    <row r="4219" spans="1:17" ht="0.95" customHeight="1" x14ac:dyDescent="0.25">
      <c r="A4219" s="24"/>
      <c r="B4219" s="24"/>
      <c r="C4219" s="24"/>
      <c r="D4219" s="35"/>
      <c r="E4219" s="24"/>
      <c r="F4219" s="24"/>
      <c r="G4219" s="24"/>
      <c r="H4219" s="24"/>
      <c r="I4219" s="24"/>
      <c r="J4219" s="24"/>
      <c r="K4219" s="24"/>
      <c r="L4219" s="24"/>
      <c r="M4219" s="24"/>
      <c r="Q4219" s="24">
        <v>0</v>
      </c>
    </row>
    <row r="4220" spans="1:17" x14ac:dyDescent="0.25">
      <c r="A4220" s="15"/>
      <c r="B4220" s="15"/>
      <c r="C4220" s="15"/>
      <c r="D4220" s="34"/>
      <c r="E4220" s="15"/>
      <c r="F4220" s="15"/>
      <c r="G4220" s="15"/>
      <c r="H4220" s="15"/>
      <c r="I4220" s="15"/>
      <c r="J4220" s="20" t="s">
        <v>1238</v>
      </c>
      <c r="K4220" s="19">
        <v>1</v>
      </c>
      <c r="L4220" s="23">
        <f>M4057+M4065+M4093+M4121+M4127+M4152+M4180+M4185+M4190+M4197+M4203+M4210+M4215</f>
        <v>57418.11</v>
      </c>
      <c r="M4220" s="23">
        <f>ROUND(K4220*L4220,2)</f>
        <v>57418.11</v>
      </c>
      <c r="Q4220" s="23">
        <v>57417.760000000002</v>
      </c>
    </row>
    <row r="4221" spans="1:17" ht="0.95" customHeight="1" x14ac:dyDescent="0.25">
      <c r="A4221" s="24"/>
      <c r="B4221" s="24"/>
      <c r="C4221" s="24"/>
      <c r="D4221" s="35"/>
      <c r="E4221" s="24"/>
      <c r="F4221" s="24"/>
      <c r="G4221" s="24"/>
      <c r="H4221" s="24"/>
      <c r="I4221" s="24"/>
      <c r="J4221" s="24"/>
      <c r="K4221" s="24"/>
      <c r="L4221" s="24"/>
      <c r="M4221" s="24"/>
      <c r="Q4221" s="24">
        <v>0</v>
      </c>
    </row>
    <row r="4222" spans="1:17" x14ac:dyDescent="0.25">
      <c r="A4222" s="9" t="s">
        <v>1239</v>
      </c>
      <c r="B4222" s="9" t="s">
        <v>16</v>
      </c>
      <c r="C4222" s="9" t="s">
        <v>17</v>
      </c>
      <c r="D4222" s="33" t="s">
        <v>335</v>
      </c>
      <c r="E4222" s="10"/>
      <c r="F4222" s="10"/>
      <c r="G4222" s="10"/>
      <c r="H4222" s="10"/>
      <c r="I4222" s="10"/>
      <c r="J4222" s="10"/>
      <c r="K4222" s="11">
        <f>K4316</f>
        <v>1</v>
      </c>
      <c r="L4222" s="12">
        <f>L4316</f>
        <v>45990.92</v>
      </c>
      <c r="M4222" s="12">
        <f>M4316</f>
        <v>45990.92</v>
      </c>
      <c r="Q4222" s="12">
        <v>45992.09</v>
      </c>
    </row>
    <row r="4223" spans="1:17" x14ac:dyDescent="0.25">
      <c r="A4223" s="13" t="s">
        <v>336</v>
      </c>
      <c r="B4223" s="14" t="s">
        <v>22</v>
      </c>
      <c r="C4223" s="14" t="s">
        <v>122</v>
      </c>
      <c r="D4223" s="25" t="s">
        <v>337</v>
      </c>
      <c r="E4223" s="15"/>
      <c r="F4223" s="15"/>
      <c r="G4223" s="15"/>
      <c r="H4223" s="15"/>
      <c r="I4223" s="15"/>
      <c r="J4223" s="15"/>
      <c r="K4223" s="16">
        <f>K4227</f>
        <v>1002.68</v>
      </c>
      <c r="L4223" s="17">
        <f>L4227</f>
        <v>0.36</v>
      </c>
      <c r="M4223" s="17">
        <f>M4227</f>
        <v>360.96</v>
      </c>
      <c r="Q4223" s="17">
        <v>0.36</v>
      </c>
    </row>
    <row r="4224" spans="1:17" ht="22.5" x14ac:dyDescent="0.25">
      <c r="A4224" s="15"/>
      <c r="B4224" s="15"/>
      <c r="C4224" s="15"/>
      <c r="D4224" s="25" t="s">
        <v>338</v>
      </c>
      <c r="E4224" s="15"/>
      <c r="F4224" s="15"/>
      <c r="G4224" s="15"/>
      <c r="H4224" s="15"/>
      <c r="I4224" s="15"/>
      <c r="J4224" s="15"/>
      <c r="K4224" s="15"/>
      <c r="L4224" s="15"/>
      <c r="M4224" s="15"/>
      <c r="Q4224" s="15">
        <v>0</v>
      </c>
    </row>
    <row r="4225" spans="1:17" x14ac:dyDescent="0.25">
      <c r="A4225" s="15"/>
      <c r="B4225" s="15"/>
      <c r="C4225" s="15"/>
      <c r="D4225" s="34"/>
      <c r="E4225" s="14" t="s">
        <v>250</v>
      </c>
      <c r="F4225" s="18">
        <v>0</v>
      </c>
      <c r="G4225" s="19">
        <v>71.790000000000006</v>
      </c>
      <c r="H4225" s="19">
        <v>0</v>
      </c>
      <c r="I4225" s="19">
        <v>0</v>
      </c>
      <c r="J4225" s="16">
        <f>OR(F4225&lt;&gt;0,G4225&lt;&gt;0,H4225&lt;&gt;0,I4225&lt;&gt;0)*(F4225 + (F4225 = 0))*(G4225 + (G4225 = 0))*(H4225 + (H4225 = 0))*(I4225 + (I4225 = 0))</f>
        <v>71.790000000000006</v>
      </c>
      <c r="K4225" s="15"/>
      <c r="L4225" s="15"/>
      <c r="M4225" s="15"/>
      <c r="Q4225" s="15">
        <v>0</v>
      </c>
    </row>
    <row r="4226" spans="1:17" x14ac:dyDescent="0.25">
      <c r="A4226" s="15"/>
      <c r="B4226" s="15"/>
      <c r="C4226" s="15"/>
      <c r="D4226" s="34"/>
      <c r="E4226" s="14" t="s">
        <v>17</v>
      </c>
      <c r="F4226" s="18">
        <v>0</v>
      </c>
      <c r="G4226" s="19">
        <v>930.89</v>
      </c>
      <c r="H4226" s="19">
        <v>0</v>
      </c>
      <c r="I4226" s="19">
        <v>0</v>
      </c>
      <c r="J4226" s="16">
        <f>OR(F4226&lt;&gt;0,G4226&lt;&gt;0,H4226&lt;&gt;0,I4226&lt;&gt;0)*(F4226 + (F4226 = 0))*(G4226 + (G4226 = 0))*(H4226 + (H4226 = 0))*(I4226 + (I4226 = 0))</f>
        <v>930.89</v>
      </c>
      <c r="K4226" s="15"/>
      <c r="L4226" s="15"/>
      <c r="M4226" s="15"/>
      <c r="Q4226" s="15">
        <v>0</v>
      </c>
    </row>
    <row r="4227" spans="1:17" x14ac:dyDescent="0.25">
      <c r="A4227" s="15"/>
      <c r="B4227" s="15"/>
      <c r="C4227" s="15"/>
      <c r="D4227" s="34"/>
      <c r="E4227" s="15"/>
      <c r="F4227" s="15"/>
      <c r="G4227" s="15"/>
      <c r="H4227" s="15"/>
      <c r="I4227" s="15"/>
      <c r="J4227" s="20" t="s">
        <v>340</v>
      </c>
      <c r="K4227" s="21">
        <f>SUM(J4225:J4226)</f>
        <v>1002.68</v>
      </c>
      <c r="L4227" s="22">
        <f>+Q4227</f>
        <v>0.36</v>
      </c>
      <c r="M4227" s="23">
        <f>ROUND(K4227*L4227,2)</f>
        <v>360.96</v>
      </c>
      <c r="Q4227" s="22">
        <v>0.36</v>
      </c>
    </row>
    <row r="4228" spans="1:17" ht="0.95" customHeight="1" x14ac:dyDescent="0.25">
      <c r="A4228" s="24"/>
      <c r="B4228" s="24"/>
      <c r="C4228" s="24"/>
      <c r="D4228" s="35"/>
      <c r="E4228" s="24"/>
      <c r="F4228" s="24"/>
      <c r="G4228" s="24"/>
      <c r="H4228" s="24"/>
      <c r="I4228" s="24"/>
      <c r="J4228" s="24"/>
      <c r="K4228" s="24"/>
      <c r="L4228" s="24"/>
      <c r="M4228" s="24"/>
      <c r="Q4228" s="24">
        <v>0</v>
      </c>
    </row>
    <row r="4229" spans="1:17" ht="22.5" x14ac:dyDescent="0.25">
      <c r="A4229" s="13" t="s">
        <v>690</v>
      </c>
      <c r="B4229" s="14" t="s">
        <v>22</v>
      </c>
      <c r="C4229" s="14" t="s">
        <v>47</v>
      </c>
      <c r="D4229" s="25" t="s">
        <v>691</v>
      </c>
      <c r="E4229" s="15"/>
      <c r="F4229" s="15"/>
      <c r="G4229" s="15"/>
      <c r="H4229" s="15"/>
      <c r="I4229" s="15"/>
      <c r="J4229" s="15"/>
      <c r="K4229" s="16">
        <f>K4233</f>
        <v>19.690000000000001</v>
      </c>
      <c r="L4229" s="17">
        <f>L4233</f>
        <v>32.36</v>
      </c>
      <c r="M4229" s="17">
        <f>M4233</f>
        <v>637.16999999999996</v>
      </c>
      <c r="Q4229" s="17">
        <v>32.36</v>
      </c>
    </row>
    <row r="4230" spans="1:17" ht="78.75" x14ac:dyDescent="0.25">
      <c r="A4230" s="15"/>
      <c r="B4230" s="15"/>
      <c r="C4230" s="15"/>
      <c r="D4230" s="25" t="s">
        <v>692</v>
      </c>
      <c r="E4230" s="15"/>
      <c r="F4230" s="15"/>
      <c r="G4230" s="15"/>
      <c r="H4230" s="15"/>
      <c r="I4230" s="15"/>
      <c r="J4230" s="15"/>
      <c r="K4230" s="15"/>
      <c r="L4230" s="15"/>
      <c r="M4230" s="15"/>
      <c r="Q4230" s="15">
        <v>0</v>
      </c>
    </row>
    <row r="4231" spans="1:17" x14ac:dyDescent="0.25">
      <c r="A4231" s="15"/>
      <c r="B4231" s="15"/>
      <c r="C4231" s="15"/>
      <c r="D4231" s="34"/>
      <c r="E4231" s="14" t="s">
        <v>1105</v>
      </c>
      <c r="F4231" s="18">
        <v>0</v>
      </c>
      <c r="G4231" s="19">
        <v>4.6900000000000004</v>
      </c>
      <c r="H4231" s="19">
        <v>0</v>
      </c>
      <c r="I4231" s="19">
        <v>0</v>
      </c>
      <c r="J4231" s="16">
        <f>OR(F4231&lt;&gt;0,G4231&lt;&gt;0,H4231&lt;&gt;0,I4231&lt;&gt;0)*(F4231 + (F4231 = 0))*(G4231 + (G4231 = 0))*(H4231 + (H4231 = 0))*(I4231 + (I4231 = 0))</f>
        <v>4.6900000000000004</v>
      </c>
      <c r="K4231" s="15"/>
      <c r="L4231" s="15"/>
      <c r="M4231" s="15"/>
      <c r="Q4231" s="15">
        <v>0</v>
      </c>
    </row>
    <row r="4232" spans="1:17" x14ac:dyDescent="0.25">
      <c r="A4232" s="15"/>
      <c r="B4232" s="15"/>
      <c r="C4232" s="15"/>
      <c r="D4232" s="34"/>
      <c r="E4232" s="14" t="s">
        <v>1115</v>
      </c>
      <c r="F4232" s="18">
        <v>0</v>
      </c>
      <c r="G4232" s="19">
        <v>15</v>
      </c>
      <c r="H4232" s="19">
        <v>0</v>
      </c>
      <c r="I4232" s="19">
        <v>0</v>
      </c>
      <c r="J4232" s="16">
        <f>OR(F4232&lt;&gt;0,G4232&lt;&gt;0,H4232&lt;&gt;0,I4232&lt;&gt;0)*(F4232 + (F4232 = 0))*(G4232 + (G4232 = 0))*(H4232 + (H4232 = 0))*(I4232 + (I4232 = 0))</f>
        <v>15</v>
      </c>
      <c r="K4232" s="15"/>
      <c r="L4232" s="15"/>
      <c r="M4232" s="15"/>
      <c r="Q4232" s="15">
        <v>0</v>
      </c>
    </row>
    <row r="4233" spans="1:17" x14ac:dyDescent="0.25">
      <c r="A4233" s="15"/>
      <c r="B4233" s="15"/>
      <c r="C4233" s="15"/>
      <c r="D4233" s="34"/>
      <c r="E4233" s="15"/>
      <c r="F4233" s="15"/>
      <c r="G4233" s="15"/>
      <c r="H4233" s="15"/>
      <c r="I4233" s="15"/>
      <c r="J4233" s="20" t="s">
        <v>693</v>
      </c>
      <c r="K4233" s="21">
        <f>SUM(J4231:J4232)</f>
        <v>19.690000000000001</v>
      </c>
      <c r="L4233" s="22">
        <f>+Q4233</f>
        <v>32.36</v>
      </c>
      <c r="M4233" s="23">
        <f>ROUND(K4233*L4233,2)</f>
        <v>637.16999999999996</v>
      </c>
      <c r="Q4233" s="22">
        <v>32.36</v>
      </c>
    </row>
    <row r="4234" spans="1:17" ht="0.95" customHeight="1" x14ac:dyDescent="0.25">
      <c r="A4234" s="24"/>
      <c r="B4234" s="24"/>
      <c r="C4234" s="24"/>
      <c r="D4234" s="35"/>
      <c r="E4234" s="24"/>
      <c r="F4234" s="24"/>
      <c r="G4234" s="24"/>
      <c r="H4234" s="24"/>
      <c r="I4234" s="24"/>
      <c r="J4234" s="24"/>
      <c r="K4234" s="24"/>
      <c r="L4234" s="24"/>
      <c r="M4234" s="24"/>
      <c r="Q4234" s="24">
        <v>0</v>
      </c>
    </row>
    <row r="4235" spans="1:17" ht="22.5" x14ac:dyDescent="0.25">
      <c r="A4235" s="13" t="s">
        <v>694</v>
      </c>
      <c r="B4235" s="14" t="s">
        <v>22</v>
      </c>
      <c r="C4235" s="14" t="s">
        <v>47</v>
      </c>
      <c r="D4235" s="25" t="s">
        <v>695</v>
      </c>
      <c r="E4235" s="15"/>
      <c r="F4235" s="15"/>
      <c r="G4235" s="15"/>
      <c r="H4235" s="15"/>
      <c r="I4235" s="15"/>
      <c r="J4235" s="15"/>
      <c r="K4235" s="16">
        <f>K4239</f>
        <v>1.9690000000000001</v>
      </c>
      <c r="L4235" s="17">
        <f>L4239</f>
        <v>61.65</v>
      </c>
      <c r="M4235" s="17">
        <f>M4239</f>
        <v>121.39</v>
      </c>
      <c r="Q4235" s="17">
        <v>61.65</v>
      </c>
    </row>
    <row r="4236" spans="1:17" ht="78.75" x14ac:dyDescent="0.25">
      <c r="A4236" s="15"/>
      <c r="B4236" s="15"/>
      <c r="C4236" s="15"/>
      <c r="D4236" s="25" t="s">
        <v>696</v>
      </c>
      <c r="E4236" s="15"/>
      <c r="F4236" s="15"/>
      <c r="G4236" s="15"/>
      <c r="H4236" s="15"/>
      <c r="I4236" s="15"/>
      <c r="J4236" s="15"/>
      <c r="K4236" s="15"/>
      <c r="L4236" s="15"/>
      <c r="M4236" s="15"/>
      <c r="Q4236" s="15">
        <v>0</v>
      </c>
    </row>
    <row r="4237" spans="1:17" x14ac:dyDescent="0.25">
      <c r="A4237" s="15"/>
      <c r="B4237" s="15"/>
      <c r="C4237" s="15"/>
      <c r="D4237" s="34"/>
      <c r="E4237" s="14" t="s">
        <v>1105</v>
      </c>
      <c r="F4237" s="18">
        <v>0.1</v>
      </c>
      <c r="G4237" s="19">
        <v>4.6900000000000004</v>
      </c>
      <c r="H4237" s="19">
        <v>0</v>
      </c>
      <c r="I4237" s="19">
        <v>0</v>
      </c>
      <c r="J4237" s="16">
        <f>OR(F4237&lt;&gt;0,G4237&lt;&gt;0,H4237&lt;&gt;0,I4237&lt;&gt;0)*(F4237 + (F4237 = 0))*(G4237 + (G4237 = 0))*(H4237 + (H4237 = 0))*(I4237 + (I4237 = 0))</f>
        <v>0.46899999999999997</v>
      </c>
      <c r="K4237" s="15"/>
      <c r="L4237" s="15"/>
      <c r="M4237" s="15"/>
      <c r="Q4237" s="15">
        <v>0</v>
      </c>
    </row>
    <row r="4238" spans="1:17" x14ac:dyDescent="0.25">
      <c r="A4238" s="15"/>
      <c r="B4238" s="15"/>
      <c r="C4238" s="15"/>
      <c r="D4238" s="34"/>
      <c r="E4238" s="14" t="s">
        <v>1115</v>
      </c>
      <c r="F4238" s="18">
        <v>0.1</v>
      </c>
      <c r="G4238" s="19">
        <v>15</v>
      </c>
      <c r="H4238" s="19">
        <v>0</v>
      </c>
      <c r="I4238" s="19">
        <v>0</v>
      </c>
      <c r="J4238" s="16">
        <f>OR(F4238&lt;&gt;0,G4238&lt;&gt;0,H4238&lt;&gt;0,I4238&lt;&gt;0)*(F4238 + (F4238 = 0))*(G4238 + (G4238 = 0))*(H4238 + (H4238 = 0))*(I4238 + (I4238 = 0))</f>
        <v>1.5</v>
      </c>
      <c r="K4238" s="15"/>
      <c r="L4238" s="15"/>
      <c r="M4238" s="15"/>
      <c r="Q4238" s="15">
        <v>0</v>
      </c>
    </row>
    <row r="4239" spans="1:17" x14ac:dyDescent="0.25">
      <c r="A4239" s="15"/>
      <c r="B4239" s="15"/>
      <c r="C4239" s="15"/>
      <c r="D4239" s="34"/>
      <c r="E4239" s="15"/>
      <c r="F4239" s="15"/>
      <c r="G4239" s="15"/>
      <c r="H4239" s="15"/>
      <c r="I4239" s="15"/>
      <c r="J4239" s="20" t="s">
        <v>698</v>
      </c>
      <c r="K4239" s="21">
        <f>SUM(J4237:J4238)</f>
        <v>1.9690000000000001</v>
      </c>
      <c r="L4239" s="22">
        <f>+Q4239</f>
        <v>61.65</v>
      </c>
      <c r="M4239" s="23">
        <f>ROUND(K4239*L4239,2)</f>
        <v>121.39</v>
      </c>
      <c r="Q4239" s="22">
        <v>61.65</v>
      </c>
    </row>
    <row r="4240" spans="1:17" ht="0.95" customHeight="1" x14ac:dyDescent="0.25">
      <c r="A4240" s="24"/>
      <c r="B4240" s="24"/>
      <c r="C4240" s="24"/>
      <c r="D4240" s="35"/>
      <c r="E4240" s="24"/>
      <c r="F4240" s="24"/>
      <c r="G4240" s="24"/>
      <c r="H4240" s="24"/>
      <c r="I4240" s="24"/>
      <c r="J4240" s="24"/>
      <c r="K4240" s="24"/>
      <c r="L4240" s="24"/>
      <c r="M4240" s="24"/>
      <c r="Q4240" s="24">
        <v>0</v>
      </c>
    </row>
    <row r="4241" spans="1:17" x14ac:dyDescent="0.25">
      <c r="A4241" s="13" t="s">
        <v>1240</v>
      </c>
      <c r="B4241" s="14" t="s">
        <v>22</v>
      </c>
      <c r="C4241" s="14" t="s">
        <v>47</v>
      </c>
      <c r="D4241" s="25" t="s">
        <v>1241</v>
      </c>
      <c r="E4241" s="15"/>
      <c r="F4241" s="15"/>
      <c r="G4241" s="15"/>
      <c r="H4241" s="15"/>
      <c r="I4241" s="15"/>
      <c r="J4241" s="15"/>
      <c r="K4241" s="16">
        <f>K4245</f>
        <v>19.690000000000001</v>
      </c>
      <c r="L4241" s="17">
        <f>L4245</f>
        <v>18.22</v>
      </c>
      <c r="M4241" s="17">
        <f>M4245</f>
        <v>358.75</v>
      </c>
      <c r="Q4241" s="17">
        <v>18.22</v>
      </c>
    </row>
    <row r="4242" spans="1:17" ht="45" x14ac:dyDescent="0.25">
      <c r="A4242" s="15"/>
      <c r="B4242" s="15"/>
      <c r="C4242" s="15"/>
      <c r="D4242" s="25" t="s">
        <v>1242</v>
      </c>
      <c r="E4242" s="15"/>
      <c r="F4242" s="15"/>
      <c r="G4242" s="15"/>
      <c r="H4242" s="15"/>
      <c r="I4242" s="15"/>
      <c r="J4242" s="15"/>
      <c r="K4242" s="15"/>
      <c r="L4242" s="15"/>
      <c r="M4242" s="15"/>
      <c r="Q4242" s="15">
        <v>0</v>
      </c>
    </row>
    <row r="4243" spans="1:17" x14ac:dyDescent="0.25">
      <c r="A4243" s="15"/>
      <c r="B4243" s="15"/>
      <c r="C4243" s="15"/>
      <c r="D4243" s="34"/>
      <c r="E4243" s="14" t="s">
        <v>1105</v>
      </c>
      <c r="F4243" s="18">
        <v>0</v>
      </c>
      <c r="G4243" s="19">
        <v>4.6900000000000004</v>
      </c>
      <c r="H4243" s="19">
        <v>0</v>
      </c>
      <c r="I4243" s="19">
        <v>0</v>
      </c>
      <c r="J4243" s="16">
        <f>OR(F4243&lt;&gt;0,G4243&lt;&gt;0,H4243&lt;&gt;0,I4243&lt;&gt;0)*(F4243 + (F4243 = 0))*(G4243 + (G4243 = 0))*(H4243 + (H4243 = 0))*(I4243 + (I4243 = 0))</f>
        <v>4.6900000000000004</v>
      </c>
      <c r="K4243" s="15"/>
      <c r="L4243" s="15"/>
      <c r="M4243" s="15"/>
      <c r="Q4243" s="15">
        <v>0</v>
      </c>
    </row>
    <row r="4244" spans="1:17" x14ac:dyDescent="0.25">
      <c r="A4244" s="15"/>
      <c r="B4244" s="15"/>
      <c r="C4244" s="15"/>
      <c r="D4244" s="34"/>
      <c r="E4244" s="14" t="s">
        <v>1115</v>
      </c>
      <c r="F4244" s="18">
        <v>0</v>
      </c>
      <c r="G4244" s="19">
        <v>15</v>
      </c>
      <c r="H4244" s="19">
        <v>0</v>
      </c>
      <c r="I4244" s="19">
        <v>0</v>
      </c>
      <c r="J4244" s="16">
        <f>OR(F4244&lt;&gt;0,G4244&lt;&gt;0,H4244&lt;&gt;0,I4244&lt;&gt;0)*(F4244 + (F4244 = 0))*(G4244 + (G4244 = 0))*(H4244 + (H4244 = 0))*(I4244 + (I4244 = 0))</f>
        <v>15</v>
      </c>
      <c r="K4244" s="15"/>
      <c r="L4244" s="15"/>
      <c r="M4244" s="15"/>
      <c r="Q4244" s="15">
        <v>0</v>
      </c>
    </row>
    <row r="4245" spans="1:17" x14ac:dyDescent="0.25">
      <c r="A4245" s="15"/>
      <c r="B4245" s="15"/>
      <c r="C4245" s="15"/>
      <c r="D4245" s="34"/>
      <c r="E4245" s="15"/>
      <c r="F4245" s="15"/>
      <c r="G4245" s="15"/>
      <c r="H4245" s="15"/>
      <c r="I4245" s="15"/>
      <c r="J4245" s="20" t="s">
        <v>1243</v>
      </c>
      <c r="K4245" s="21">
        <f>SUM(J4243:J4244)</f>
        <v>19.690000000000001</v>
      </c>
      <c r="L4245" s="22">
        <f>+Q4245</f>
        <v>18.22</v>
      </c>
      <c r="M4245" s="23">
        <f>ROUND(K4245*L4245,2)</f>
        <v>358.75</v>
      </c>
      <c r="Q4245" s="22">
        <v>18.22</v>
      </c>
    </row>
    <row r="4246" spans="1:17" ht="0.95" customHeight="1" x14ac:dyDescent="0.25">
      <c r="A4246" s="24"/>
      <c r="B4246" s="24"/>
      <c r="C4246" s="24"/>
      <c r="D4246" s="35"/>
      <c r="E4246" s="24"/>
      <c r="F4246" s="24"/>
      <c r="G4246" s="24"/>
      <c r="H4246" s="24"/>
      <c r="I4246" s="24"/>
      <c r="J4246" s="24"/>
      <c r="K4246" s="24"/>
      <c r="L4246" s="24"/>
      <c r="M4246" s="24"/>
      <c r="Q4246" s="24">
        <v>0</v>
      </c>
    </row>
    <row r="4247" spans="1:17" x14ac:dyDescent="0.25">
      <c r="A4247" s="13" t="s">
        <v>699</v>
      </c>
      <c r="B4247" s="14" t="s">
        <v>22</v>
      </c>
      <c r="C4247" s="14" t="s">
        <v>122</v>
      </c>
      <c r="D4247" s="25" t="s">
        <v>700</v>
      </c>
      <c r="E4247" s="15"/>
      <c r="F4247" s="15"/>
      <c r="G4247" s="15"/>
      <c r="H4247" s="15"/>
      <c r="I4247" s="15"/>
      <c r="J4247" s="15"/>
      <c r="K4247" s="16">
        <f>K4252</f>
        <v>24.3</v>
      </c>
      <c r="L4247" s="17">
        <f>L4252</f>
        <v>21.01</v>
      </c>
      <c r="M4247" s="17">
        <f>M4252</f>
        <v>510.54</v>
      </c>
      <c r="Q4247" s="17">
        <v>21.01</v>
      </c>
    </row>
    <row r="4248" spans="1:17" ht="33.75" x14ac:dyDescent="0.25">
      <c r="A4248" s="15"/>
      <c r="B4248" s="15"/>
      <c r="C4248" s="15"/>
      <c r="D4248" s="25" t="s">
        <v>701</v>
      </c>
      <c r="E4248" s="15"/>
      <c r="F4248" s="15"/>
      <c r="G4248" s="15"/>
      <c r="H4248" s="15"/>
      <c r="I4248" s="15"/>
      <c r="J4248" s="15"/>
      <c r="K4248" s="15"/>
      <c r="L4248" s="15"/>
      <c r="M4248" s="15"/>
      <c r="Q4248" s="15">
        <v>0</v>
      </c>
    </row>
    <row r="4249" spans="1:17" x14ac:dyDescent="0.25">
      <c r="A4249" s="15"/>
      <c r="B4249" s="15"/>
      <c r="C4249" s="15"/>
      <c r="D4249" s="34"/>
      <c r="E4249" s="14" t="s">
        <v>697</v>
      </c>
      <c r="F4249" s="18"/>
      <c r="G4249" s="19"/>
      <c r="H4249" s="19"/>
      <c r="I4249" s="19"/>
      <c r="J4249" s="16">
        <f>OR(F4249&lt;&gt;0,G4249&lt;&gt;0,H4249&lt;&gt;0,I4249&lt;&gt;0)*(F4249 + (F4249 = 0))*(G4249 + (G4249 = 0))*(H4249 + (H4249 = 0))*(I4249 + (I4249 = 0))</f>
        <v>0</v>
      </c>
      <c r="K4249" s="15"/>
      <c r="L4249" s="15"/>
      <c r="M4249" s="15"/>
      <c r="Q4249" s="15">
        <v>0</v>
      </c>
    </row>
    <row r="4250" spans="1:17" x14ac:dyDescent="0.25">
      <c r="A4250" s="15"/>
      <c r="B4250" s="15"/>
      <c r="C4250" s="15"/>
      <c r="D4250" s="34"/>
      <c r="E4250" s="14" t="s">
        <v>702</v>
      </c>
      <c r="F4250" s="18">
        <v>1</v>
      </c>
      <c r="G4250" s="19">
        <v>21.37</v>
      </c>
      <c r="H4250" s="19">
        <v>0</v>
      </c>
      <c r="I4250" s="19">
        <v>0</v>
      </c>
      <c r="J4250" s="16">
        <f>OR(F4250&lt;&gt;0,G4250&lt;&gt;0,H4250&lt;&gt;0,I4250&lt;&gt;0)*(F4250 + (F4250 = 0))*(G4250 + (G4250 = 0))*(H4250 + (H4250 = 0))*(I4250 + (I4250 = 0))</f>
        <v>21.37</v>
      </c>
      <c r="K4250" s="15"/>
      <c r="L4250" s="15"/>
      <c r="M4250" s="15"/>
      <c r="Q4250" s="15">
        <v>0</v>
      </c>
    </row>
    <row r="4251" spans="1:17" x14ac:dyDescent="0.25">
      <c r="A4251" s="15"/>
      <c r="B4251" s="15"/>
      <c r="C4251" s="15"/>
      <c r="D4251" s="34"/>
      <c r="E4251" s="14" t="s">
        <v>17</v>
      </c>
      <c r="F4251" s="18">
        <v>0</v>
      </c>
      <c r="G4251" s="19">
        <v>2.93</v>
      </c>
      <c r="H4251" s="19">
        <v>0</v>
      </c>
      <c r="I4251" s="19">
        <v>0</v>
      </c>
      <c r="J4251" s="16">
        <f>OR(F4251&lt;&gt;0,G4251&lt;&gt;0,H4251&lt;&gt;0,I4251&lt;&gt;0)*(F4251 + (F4251 = 0))*(G4251 + (G4251 = 0))*(H4251 + (H4251 = 0))*(I4251 + (I4251 = 0))</f>
        <v>2.93</v>
      </c>
      <c r="K4251" s="15"/>
      <c r="L4251" s="15"/>
      <c r="M4251" s="15"/>
      <c r="Q4251" s="15">
        <v>0</v>
      </c>
    </row>
    <row r="4252" spans="1:17" x14ac:dyDescent="0.25">
      <c r="A4252" s="15"/>
      <c r="B4252" s="15"/>
      <c r="C4252" s="15"/>
      <c r="D4252" s="34"/>
      <c r="E4252" s="15"/>
      <c r="F4252" s="15"/>
      <c r="G4252" s="15"/>
      <c r="H4252" s="15"/>
      <c r="I4252" s="15"/>
      <c r="J4252" s="20" t="s">
        <v>703</v>
      </c>
      <c r="K4252" s="21">
        <f>SUM(J4249:J4251)</f>
        <v>24.3</v>
      </c>
      <c r="L4252" s="22">
        <f>+Q4252</f>
        <v>21.01</v>
      </c>
      <c r="M4252" s="23">
        <f>ROUND(K4252*L4252,2)</f>
        <v>510.54</v>
      </c>
      <c r="Q4252" s="22">
        <v>21.01</v>
      </c>
    </row>
    <row r="4253" spans="1:17" ht="0.95" customHeight="1" x14ac:dyDescent="0.25">
      <c r="A4253" s="24"/>
      <c r="B4253" s="24"/>
      <c r="C4253" s="24"/>
      <c r="D4253" s="35"/>
      <c r="E4253" s="24"/>
      <c r="F4253" s="24"/>
      <c r="G4253" s="24"/>
      <c r="H4253" s="24"/>
      <c r="I4253" s="24"/>
      <c r="J4253" s="24"/>
      <c r="K4253" s="24"/>
      <c r="L4253" s="24"/>
      <c r="M4253" s="24"/>
      <c r="Q4253" s="24">
        <v>0</v>
      </c>
    </row>
    <row r="4254" spans="1:17" x14ac:dyDescent="0.25">
      <c r="A4254" s="13" t="s">
        <v>647</v>
      </c>
      <c r="B4254" s="14" t="s">
        <v>22</v>
      </c>
      <c r="C4254" s="14" t="s">
        <v>23</v>
      </c>
      <c r="D4254" s="25" t="s">
        <v>648</v>
      </c>
      <c r="E4254" s="15"/>
      <c r="F4254" s="15"/>
      <c r="G4254" s="15"/>
      <c r="H4254" s="15"/>
      <c r="I4254" s="15"/>
      <c r="J4254" s="15"/>
      <c r="K4254" s="16">
        <f>K4259</f>
        <v>8</v>
      </c>
      <c r="L4254" s="17">
        <f>L4259</f>
        <v>183</v>
      </c>
      <c r="M4254" s="17">
        <f>M4259</f>
        <v>1464</v>
      </c>
      <c r="Q4254" s="17">
        <v>183</v>
      </c>
    </row>
    <row r="4255" spans="1:17" ht="56.25" x14ac:dyDescent="0.25">
      <c r="A4255" s="15"/>
      <c r="B4255" s="15"/>
      <c r="C4255" s="15"/>
      <c r="D4255" s="25" t="s">
        <v>649</v>
      </c>
      <c r="E4255" s="15"/>
      <c r="F4255" s="15"/>
      <c r="G4255" s="15"/>
      <c r="H4255" s="15"/>
      <c r="I4255" s="15"/>
      <c r="J4255" s="15"/>
      <c r="K4255" s="15"/>
      <c r="L4255" s="15"/>
      <c r="M4255" s="15"/>
      <c r="Q4255" s="15">
        <v>0</v>
      </c>
    </row>
    <row r="4256" spans="1:17" x14ac:dyDescent="0.25">
      <c r="A4256" s="15"/>
      <c r="B4256" s="15"/>
      <c r="C4256" s="15"/>
      <c r="D4256" s="34"/>
      <c r="E4256" s="14" t="s">
        <v>1102</v>
      </c>
      <c r="F4256" s="18">
        <v>1</v>
      </c>
      <c r="G4256" s="19">
        <v>0</v>
      </c>
      <c r="H4256" s="19">
        <v>0</v>
      </c>
      <c r="I4256" s="19">
        <v>0</v>
      </c>
      <c r="J4256" s="16">
        <f>OR(F4256&lt;&gt;0,G4256&lt;&gt;0,H4256&lt;&gt;0,I4256&lt;&gt;0)*(F4256 + (F4256 = 0))*(G4256 + (G4256 = 0))*(H4256 + (H4256 = 0))*(I4256 + (I4256 = 0))</f>
        <v>1</v>
      </c>
      <c r="K4256" s="15"/>
      <c r="L4256" s="15"/>
      <c r="M4256" s="15"/>
      <c r="Q4256" s="15">
        <v>0</v>
      </c>
    </row>
    <row r="4257" spans="1:17" x14ac:dyDescent="0.25">
      <c r="A4257" s="15"/>
      <c r="B4257" s="15"/>
      <c r="C4257" s="15"/>
      <c r="D4257" s="34"/>
      <c r="E4257" s="14" t="s">
        <v>1104</v>
      </c>
      <c r="F4257" s="18">
        <v>5</v>
      </c>
      <c r="G4257" s="19">
        <v>0</v>
      </c>
      <c r="H4257" s="19">
        <v>0</v>
      </c>
      <c r="I4257" s="19">
        <v>0</v>
      </c>
      <c r="J4257" s="16">
        <f>OR(F4257&lt;&gt;0,G4257&lt;&gt;0,H4257&lt;&gt;0,I4257&lt;&gt;0)*(F4257 + (F4257 = 0))*(G4257 + (G4257 = 0))*(H4257 + (H4257 = 0))*(I4257 + (I4257 = 0))</f>
        <v>5</v>
      </c>
      <c r="K4257" s="15"/>
      <c r="L4257" s="15"/>
      <c r="M4257" s="15"/>
      <c r="Q4257" s="15">
        <v>0</v>
      </c>
    </row>
    <row r="4258" spans="1:17" x14ac:dyDescent="0.25">
      <c r="A4258" s="15"/>
      <c r="B4258" s="15"/>
      <c r="C4258" s="15"/>
      <c r="D4258" s="34"/>
      <c r="E4258" s="14" t="s">
        <v>1110</v>
      </c>
      <c r="F4258" s="18">
        <v>2</v>
      </c>
      <c r="G4258" s="19">
        <v>0</v>
      </c>
      <c r="H4258" s="19">
        <v>0</v>
      </c>
      <c r="I4258" s="19">
        <v>0</v>
      </c>
      <c r="J4258" s="16">
        <f>OR(F4258&lt;&gt;0,G4258&lt;&gt;0,H4258&lt;&gt;0,I4258&lt;&gt;0)*(F4258 + (F4258 = 0))*(G4258 + (G4258 = 0))*(H4258 + (H4258 = 0))*(I4258 + (I4258 = 0))</f>
        <v>2</v>
      </c>
      <c r="K4258" s="15"/>
      <c r="L4258" s="15"/>
      <c r="M4258" s="15"/>
      <c r="Q4258" s="15">
        <v>0</v>
      </c>
    </row>
    <row r="4259" spans="1:17" x14ac:dyDescent="0.25">
      <c r="A4259" s="15"/>
      <c r="B4259" s="15"/>
      <c r="C4259" s="15"/>
      <c r="D4259" s="34"/>
      <c r="E4259" s="15"/>
      <c r="F4259" s="15"/>
      <c r="G4259" s="15"/>
      <c r="H4259" s="15"/>
      <c r="I4259" s="15"/>
      <c r="J4259" s="20" t="s">
        <v>650</v>
      </c>
      <c r="K4259" s="21">
        <f>SUM(J4256:J4258)</f>
        <v>8</v>
      </c>
      <c r="L4259" s="22">
        <f>+Q4259</f>
        <v>183</v>
      </c>
      <c r="M4259" s="23">
        <f>ROUND(K4259*L4259,2)</f>
        <v>1464</v>
      </c>
      <c r="Q4259" s="22">
        <v>183</v>
      </c>
    </row>
    <row r="4260" spans="1:17" ht="0.95" customHeight="1" x14ac:dyDescent="0.25">
      <c r="A4260" s="24"/>
      <c r="B4260" s="24"/>
      <c r="C4260" s="24"/>
      <c r="D4260" s="35"/>
      <c r="E4260" s="24"/>
      <c r="F4260" s="24"/>
      <c r="G4260" s="24"/>
      <c r="H4260" s="24"/>
      <c r="I4260" s="24"/>
      <c r="J4260" s="24"/>
      <c r="K4260" s="24"/>
      <c r="L4260" s="24"/>
      <c r="M4260" s="24"/>
      <c r="Q4260" s="24">
        <v>0</v>
      </c>
    </row>
    <row r="4261" spans="1:17" ht="22.5" x14ac:dyDescent="0.25">
      <c r="A4261" s="13" t="s">
        <v>1244</v>
      </c>
      <c r="B4261" s="14" t="s">
        <v>22</v>
      </c>
      <c r="C4261" s="14" t="s">
        <v>122</v>
      </c>
      <c r="D4261" s="25" t="s">
        <v>1245</v>
      </c>
      <c r="E4261" s="15"/>
      <c r="F4261" s="15"/>
      <c r="G4261" s="15"/>
      <c r="H4261" s="15"/>
      <c r="I4261" s="15"/>
      <c r="J4261" s="15"/>
      <c r="K4261" s="16">
        <f>K4264</f>
        <v>14.162000000000001</v>
      </c>
      <c r="L4261" s="17">
        <f>L4264</f>
        <v>36.89</v>
      </c>
      <c r="M4261" s="17">
        <f>M4264</f>
        <v>522.44000000000005</v>
      </c>
      <c r="Q4261" s="17">
        <v>36.89</v>
      </c>
    </row>
    <row r="4262" spans="1:17" ht="45" x14ac:dyDescent="0.25">
      <c r="A4262" s="15"/>
      <c r="B4262" s="15"/>
      <c r="C4262" s="15"/>
      <c r="D4262" s="25" t="s">
        <v>1246</v>
      </c>
      <c r="E4262" s="15"/>
      <c r="F4262" s="15"/>
      <c r="G4262" s="15"/>
      <c r="H4262" s="15"/>
      <c r="I4262" s="15"/>
      <c r="J4262" s="15"/>
      <c r="K4262" s="15"/>
      <c r="L4262" s="15"/>
      <c r="M4262" s="15"/>
      <c r="Q4262" s="15">
        <v>0</v>
      </c>
    </row>
    <row r="4263" spans="1:17" x14ac:dyDescent="0.25">
      <c r="A4263" s="15"/>
      <c r="B4263" s="15"/>
      <c r="C4263" s="15"/>
      <c r="D4263" s="34"/>
      <c r="E4263" s="14" t="s">
        <v>250</v>
      </c>
      <c r="F4263" s="18">
        <v>0.1</v>
      </c>
      <c r="G4263" s="19">
        <v>141.624</v>
      </c>
      <c r="H4263" s="19">
        <v>0</v>
      </c>
      <c r="I4263" s="19">
        <v>0</v>
      </c>
      <c r="J4263" s="16">
        <f>OR(F4263&lt;&gt;0,G4263&lt;&gt;0,H4263&lt;&gt;0,I4263&lt;&gt;0)*(F4263 + (F4263 = 0))*(G4263 + (G4263 = 0))*(H4263 + (H4263 = 0))*(I4263 + (I4263 = 0))</f>
        <v>14.162000000000001</v>
      </c>
      <c r="K4263" s="15"/>
      <c r="L4263" s="15"/>
      <c r="M4263" s="15"/>
      <c r="Q4263" s="15">
        <v>0</v>
      </c>
    </row>
    <row r="4264" spans="1:17" x14ac:dyDescent="0.25">
      <c r="A4264" s="15"/>
      <c r="B4264" s="15"/>
      <c r="C4264" s="15"/>
      <c r="D4264" s="34"/>
      <c r="E4264" s="15"/>
      <c r="F4264" s="15"/>
      <c r="G4264" s="15"/>
      <c r="H4264" s="15"/>
      <c r="I4264" s="15"/>
      <c r="J4264" s="20" t="s">
        <v>1247</v>
      </c>
      <c r="K4264" s="21">
        <f>J4263</f>
        <v>14.162000000000001</v>
      </c>
      <c r="L4264" s="22">
        <f>+Q4264</f>
        <v>36.89</v>
      </c>
      <c r="M4264" s="23">
        <f>ROUND(K4264*L4264,2)</f>
        <v>522.44000000000005</v>
      </c>
      <c r="Q4264" s="22">
        <v>36.89</v>
      </c>
    </row>
    <row r="4265" spans="1:17" ht="0.95" customHeight="1" x14ac:dyDescent="0.25">
      <c r="A4265" s="24"/>
      <c r="B4265" s="24"/>
      <c r="C4265" s="24"/>
      <c r="D4265" s="35"/>
      <c r="E4265" s="24"/>
      <c r="F4265" s="24"/>
      <c r="G4265" s="24"/>
      <c r="H4265" s="24"/>
      <c r="I4265" s="24"/>
      <c r="J4265" s="24"/>
      <c r="K4265" s="24"/>
      <c r="L4265" s="24"/>
      <c r="M4265" s="24"/>
      <c r="Q4265" s="24">
        <v>0</v>
      </c>
    </row>
    <row r="4266" spans="1:17" x14ac:dyDescent="0.25">
      <c r="A4266" s="13" t="s">
        <v>1248</v>
      </c>
      <c r="B4266" s="14" t="s">
        <v>22</v>
      </c>
      <c r="C4266" s="14" t="s">
        <v>122</v>
      </c>
      <c r="D4266" s="25" t="s">
        <v>1249</v>
      </c>
      <c r="E4266" s="15"/>
      <c r="F4266" s="15"/>
      <c r="G4266" s="15"/>
      <c r="H4266" s="15"/>
      <c r="I4266" s="15"/>
      <c r="J4266" s="15"/>
      <c r="K4266" s="16">
        <f>K4269</f>
        <v>127.46</v>
      </c>
      <c r="L4266" s="17">
        <f>L4269</f>
        <v>93.46</v>
      </c>
      <c r="M4266" s="17">
        <f>M4269</f>
        <v>11912.41</v>
      </c>
      <c r="Q4266" s="17">
        <v>93.46</v>
      </c>
    </row>
    <row r="4267" spans="1:17" ht="33.75" x14ac:dyDescent="0.25">
      <c r="A4267" s="15"/>
      <c r="B4267" s="15"/>
      <c r="C4267" s="15"/>
      <c r="D4267" s="25" t="s">
        <v>1250</v>
      </c>
      <c r="E4267" s="15"/>
      <c r="F4267" s="15"/>
      <c r="G4267" s="15"/>
      <c r="H4267" s="15"/>
      <c r="I4267" s="15"/>
      <c r="J4267" s="15"/>
      <c r="K4267" s="15"/>
      <c r="L4267" s="15"/>
      <c r="M4267" s="15"/>
      <c r="Q4267" s="15">
        <v>0</v>
      </c>
    </row>
    <row r="4268" spans="1:17" x14ac:dyDescent="0.25">
      <c r="A4268" s="15"/>
      <c r="B4268" s="15"/>
      <c r="C4268" s="15"/>
      <c r="D4268" s="34"/>
      <c r="E4268" s="14" t="s">
        <v>250</v>
      </c>
      <c r="F4268" s="18">
        <v>0.9</v>
      </c>
      <c r="G4268" s="22">
        <v>141.62</v>
      </c>
      <c r="H4268" s="22">
        <v>0</v>
      </c>
      <c r="I4268" s="22">
        <v>0</v>
      </c>
      <c r="J4268" s="17">
        <f>OR(F4268&lt;&gt;0,G4268&lt;&gt;0,H4268&lt;&gt;0,I4268&lt;&gt;0)*(F4268 + (F4268 = 0))*(G4268 + (G4268 = 0))*(H4268 + (H4268 = 0))*(I4268 + (I4268 = 0))</f>
        <v>127.46</v>
      </c>
      <c r="K4268" s="15"/>
      <c r="L4268" s="15"/>
      <c r="M4268" s="15"/>
      <c r="Q4268" s="15">
        <v>0</v>
      </c>
    </row>
    <row r="4269" spans="1:17" x14ac:dyDescent="0.25">
      <c r="A4269" s="15"/>
      <c r="B4269" s="15"/>
      <c r="C4269" s="15"/>
      <c r="D4269" s="34"/>
      <c r="E4269" s="15"/>
      <c r="F4269" s="15"/>
      <c r="G4269" s="15"/>
      <c r="H4269" s="15"/>
      <c r="I4269" s="15"/>
      <c r="J4269" s="20" t="s">
        <v>1251</v>
      </c>
      <c r="K4269" s="21">
        <f>J4268</f>
        <v>127.46</v>
      </c>
      <c r="L4269" s="22">
        <f>+Q4269</f>
        <v>93.46</v>
      </c>
      <c r="M4269" s="23">
        <f>ROUND(K4269*L4269,2)</f>
        <v>11912.41</v>
      </c>
      <c r="Q4269" s="22">
        <v>93.46</v>
      </c>
    </row>
    <row r="4270" spans="1:17" ht="0.95" customHeight="1" x14ac:dyDescent="0.25">
      <c r="A4270" s="24"/>
      <c r="B4270" s="24"/>
      <c r="C4270" s="24"/>
      <c r="D4270" s="35"/>
      <c r="E4270" s="24"/>
      <c r="F4270" s="24"/>
      <c r="G4270" s="24"/>
      <c r="H4270" s="24"/>
      <c r="I4270" s="24"/>
      <c r="J4270" s="24"/>
      <c r="K4270" s="24"/>
      <c r="L4270" s="24"/>
      <c r="M4270" s="24"/>
      <c r="Q4270" s="24">
        <v>0</v>
      </c>
    </row>
    <row r="4271" spans="1:17" ht="22.5" x14ac:dyDescent="0.25">
      <c r="A4271" s="13" t="s">
        <v>341</v>
      </c>
      <c r="B4271" s="14" t="s">
        <v>22</v>
      </c>
      <c r="C4271" s="14" t="s">
        <v>88</v>
      </c>
      <c r="D4271" s="25" t="s">
        <v>342</v>
      </c>
      <c r="E4271" s="15"/>
      <c r="F4271" s="15"/>
      <c r="G4271" s="15"/>
      <c r="H4271" s="15"/>
      <c r="I4271" s="15"/>
      <c r="J4271" s="15"/>
      <c r="K4271" s="16">
        <f>K4279</f>
        <v>71.831999999999994</v>
      </c>
      <c r="L4271" s="17">
        <f>L4279</f>
        <v>143.5</v>
      </c>
      <c r="M4271" s="17">
        <f>M4279</f>
        <v>10307.89</v>
      </c>
      <c r="Q4271" s="17">
        <v>143.5</v>
      </c>
    </row>
    <row r="4272" spans="1:17" ht="67.5" x14ac:dyDescent="0.25">
      <c r="A4272" s="15"/>
      <c r="B4272" s="15"/>
      <c r="C4272" s="15"/>
      <c r="D4272" s="25" t="s">
        <v>343</v>
      </c>
      <c r="E4272" s="15"/>
      <c r="F4272" s="15"/>
      <c r="G4272" s="15"/>
      <c r="H4272" s="15"/>
      <c r="I4272" s="15"/>
      <c r="J4272" s="15"/>
      <c r="K4272" s="15"/>
      <c r="L4272" s="15"/>
      <c r="M4272" s="15"/>
      <c r="Q4272" s="15">
        <v>0</v>
      </c>
    </row>
    <row r="4273" spans="1:17" x14ac:dyDescent="0.25">
      <c r="A4273" s="15"/>
      <c r="B4273" s="15"/>
      <c r="C4273" s="15"/>
      <c r="D4273" s="34"/>
      <c r="E4273" s="14" t="s">
        <v>992</v>
      </c>
      <c r="F4273" s="18"/>
      <c r="G4273" s="19"/>
      <c r="H4273" s="19"/>
      <c r="I4273" s="19"/>
      <c r="J4273" s="16">
        <f t="shared" ref="J4273:J4278" si="85">OR(F4273&lt;&gt;0,G4273&lt;&gt;0,H4273&lt;&gt;0,I4273&lt;&gt;0)*(F4273 + (F4273 = 0))*(G4273 + (G4273 = 0))*(H4273 + (H4273 = 0))*(I4273 + (I4273 = 0))</f>
        <v>0</v>
      </c>
      <c r="K4273" s="15"/>
      <c r="L4273" s="15"/>
      <c r="M4273" s="15"/>
      <c r="Q4273" s="15">
        <v>0</v>
      </c>
    </row>
    <row r="4274" spans="1:17" x14ac:dyDescent="0.25">
      <c r="A4274" s="15"/>
      <c r="B4274" s="15"/>
      <c r="C4274" s="15"/>
      <c r="D4274" s="34"/>
      <c r="E4274" s="14" t="s">
        <v>1015</v>
      </c>
      <c r="F4274" s="18">
        <v>0</v>
      </c>
      <c r="G4274" s="19">
        <v>37.96</v>
      </c>
      <c r="H4274" s="19">
        <v>0</v>
      </c>
      <c r="I4274" s="19">
        <v>0.2</v>
      </c>
      <c r="J4274" s="16">
        <f t="shared" si="85"/>
        <v>7.5919999999999996</v>
      </c>
      <c r="K4274" s="15"/>
      <c r="L4274" s="15"/>
      <c r="M4274" s="15"/>
      <c r="Q4274" s="15">
        <v>0</v>
      </c>
    </row>
    <row r="4275" spans="1:17" x14ac:dyDescent="0.25">
      <c r="A4275" s="15"/>
      <c r="B4275" s="15"/>
      <c r="C4275" s="15"/>
      <c r="D4275" s="34"/>
      <c r="E4275" s="14" t="s">
        <v>17</v>
      </c>
      <c r="F4275" s="18">
        <v>0</v>
      </c>
      <c r="G4275" s="19">
        <v>289.69</v>
      </c>
      <c r="H4275" s="19">
        <v>0</v>
      </c>
      <c r="I4275" s="19">
        <v>0.2</v>
      </c>
      <c r="J4275" s="16">
        <f t="shared" si="85"/>
        <v>57.938000000000002</v>
      </c>
      <c r="K4275" s="15"/>
      <c r="L4275" s="15"/>
      <c r="M4275" s="15"/>
      <c r="Q4275" s="15">
        <v>0</v>
      </c>
    </row>
    <row r="4276" spans="1:17" x14ac:dyDescent="0.25">
      <c r="A4276" s="15"/>
      <c r="B4276" s="15"/>
      <c r="C4276" s="15"/>
      <c r="D4276" s="34"/>
      <c r="E4276" s="14" t="s">
        <v>17</v>
      </c>
      <c r="F4276" s="18">
        <v>0</v>
      </c>
      <c r="G4276" s="19">
        <v>7.21</v>
      </c>
      <c r="H4276" s="19">
        <v>0</v>
      </c>
      <c r="I4276" s="19">
        <v>0.2</v>
      </c>
      <c r="J4276" s="16">
        <f t="shared" si="85"/>
        <v>1.4419999999999999</v>
      </c>
      <c r="K4276" s="15"/>
      <c r="L4276" s="15"/>
      <c r="M4276" s="15"/>
      <c r="Q4276" s="15">
        <v>0</v>
      </c>
    </row>
    <row r="4277" spans="1:17" x14ac:dyDescent="0.25">
      <c r="A4277" s="15"/>
      <c r="B4277" s="15"/>
      <c r="C4277" s="15"/>
      <c r="D4277" s="34"/>
      <c r="E4277" s="14" t="s">
        <v>702</v>
      </c>
      <c r="F4277" s="18">
        <v>1</v>
      </c>
      <c r="G4277" s="19">
        <v>21.37</v>
      </c>
      <c r="H4277" s="19">
        <v>0</v>
      </c>
      <c r="I4277" s="19">
        <v>0.2</v>
      </c>
      <c r="J4277" s="16">
        <f t="shared" si="85"/>
        <v>4.274</v>
      </c>
      <c r="K4277" s="15"/>
      <c r="L4277" s="15"/>
      <c r="M4277" s="15"/>
      <c r="Q4277" s="15">
        <v>0</v>
      </c>
    </row>
    <row r="4278" spans="1:17" x14ac:dyDescent="0.25">
      <c r="A4278" s="15"/>
      <c r="B4278" s="15"/>
      <c r="C4278" s="15"/>
      <c r="D4278" s="34"/>
      <c r="E4278" s="14" t="s">
        <v>17</v>
      </c>
      <c r="F4278" s="18">
        <v>0</v>
      </c>
      <c r="G4278" s="19">
        <v>2.93</v>
      </c>
      <c r="H4278" s="19">
        <v>0</v>
      </c>
      <c r="I4278" s="19">
        <v>0.2</v>
      </c>
      <c r="J4278" s="16">
        <f t="shared" si="85"/>
        <v>0.58599999999999997</v>
      </c>
      <c r="K4278" s="15"/>
      <c r="L4278" s="15"/>
      <c r="M4278" s="15"/>
      <c r="Q4278" s="15">
        <v>0</v>
      </c>
    </row>
    <row r="4279" spans="1:17" x14ac:dyDescent="0.25">
      <c r="A4279" s="15"/>
      <c r="B4279" s="15"/>
      <c r="C4279" s="15"/>
      <c r="D4279" s="34"/>
      <c r="E4279" s="15"/>
      <c r="F4279" s="15"/>
      <c r="G4279" s="15"/>
      <c r="H4279" s="15"/>
      <c r="I4279" s="15"/>
      <c r="J4279" s="20" t="s">
        <v>344</v>
      </c>
      <c r="K4279" s="21">
        <f>SUM(J4273:J4278)</f>
        <v>71.831999999999994</v>
      </c>
      <c r="L4279" s="22">
        <f>+Q4279</f>
        <v>143.5</v>
      </c>
      <c r="M4279" s="23">
        <f>ROUND(K4279*L4279,2)</f>
        <v>10307.89</v>
      </c>
      <c r="Q4279" s="22">
        <v>143.5</v>
      </c>
    </row>
    <row r="4280" spans="1:17" ht="0.95" customHeight="1" x14ac:dyDescent="0.25">
      <c r="A4280" s="24"/>
      <c r="B4280" s="24"/>
      <c r="C4280" s="24"/>
      <c r="D4280" s="35"/>
      <c r="E4280" s="24"/>
      <c r="F4280" s="24"/>
      <c r="G4280" s="24"/>
      <c r="H4280" s="24"/>
      <c r="I4280" s="24"/>
      <c r="J4280" s="24"/>
      <c r="K4280" s="24"/>
      <c r="L4280" s="24"/>
      <c r="M4280" s="24"/>
      <c r="Q4280" s="24">
        <v>0</v>
      </c>
    </row>
    <row r="4281" spans="1:17" x14ac:dyDescent="0.25">
      <c r="A4281" s="13" t="s">
        <v>663</v>
      </c>
      <c r="B4281" s="14" t="s">
        <v>22</v>
      </c>
      <c r="C4281" s="14" t="s">
        <v>122</v>
      </c>
      <c r="D4281" s="25" t="s">
        <v>664</v>
      </c>
      <c r="E4281" s="15"/>
      <c r="F4281" s="15"/>
      <c r="G4281" s="15"/>
      <c r="H4281" s="15"/>
      <c r="I4281" s="15"/>
      <c r="J4281" s="15"/>
      <c r="K4281" s="16">
        <f>K4285</f>
        <v>1002.68</v>
      </c>
      <c r="L4281" s="17">
        <f>L4285</f>
        <v>0.59</v>
      </c>
      <c r="M4281" s="17">
        <f>M4285</f>
        <v>591.58000000000004</v>
      </c>
      <c r="Q4281" s="17">
        <v>0.59</v>
      </c>
    </row>
    <row r="4282" spans="1:17" ht="45" x14ac:dyDescent="0.25">
      <c r="A4282" s="15"/>
      <c r="B4282" s="15"/>
      <c r="C4282" s="15"/>
      <c r="D4282" s="25" t="s">
        <v>665</v>
      </c>
      <c r="E4282" s="15"/>
      <c r="F4282" s="15"/>
      <c r="G4282" s="15"/>
      <c r="H4282" s="15"/>
      <c r="I4282" s="15"/>
      <c r="J4282" s="15"/>
      <c r="K4282" s="15"/>
      <c r="L4282" s="15"/>
      <c r="M4282" s="15"/>
      <c r="Q4282" s="15">
        <v>0</v>
      </c>
    </row>
    <row r="4283" spans="1:17" x14ac:dyDescent="0.25">
      <c r="A4283" s="15"/>
      <c r="B4283" s="15"/>
      <c r="C4283" s="15"/>
      <c r="D4283" s="34"/>
      <c r="E4283" s="14" t="s">
        <v>250</v>
      </c>
      <c r="F4283" s="18">
        <v>0</v>
      </c>
      <c r="G4283" s="19">
        <v>71.790000000000006</v>
      </c>
      <c r="H4283" s="19">
        <v>0</v>
      </c>
      <c r="I4283" s="19">
        <v>0</v>
      </c>
      <c r="J4283" s="16">
        <f>OR(F4283&lt;&gt;0,G4283&lt;&gt;0,H4283&lt;&gt;0,I4283&lt;&gt;0)*(F4283 + (F4283 = 0))*(G4283 + (G4283 = 0))*(H4283 + (H4283 = 0))*(I4283 + (I4283 = 0))</f>
        <v>71.790000000000006</v>
      </c>
      <c r="K4283" s="15"/>
      <c r="L4283" s="15"/>
      <c r="M4283" s="15"/>
      <c r="Q4283" s="15">
        <v>0</v>
      </c>
    </row>
    <row r="4284" spans="1:17" x14ac:dyDescent="0.25">
      <c r="A4284" s="15"/>
      <c r="B4284" s="15"/>
      <c r="C4284" s="15"/>
      <c r="D4284" s="34"/>
      <c r="E4284" s="14" t="s">
        <v>17</v>
      </c>
      <c r="F4284" s="18">
        <v>0</v>
      </c>
      <c r="G4284" s="19">
        <v>930.89</v>
      </c>
      <c r="H4284" s="19">
        <v>0</v>
      </c>
      <c r="I4284" s="19">
        <v>0</v>
      </c>
      <c r="J4284" s="16">
        <f>OR(F4284&lt;&gt;0,G4284&lt;&gt;0,H4284&lt;&gt;0,I4284&lt;&gt;0)*(F4284 + (F4284 = 0))*(G4284 + (G4284 = 0))*(H4284 + (H4284 = 0))*(I4284 + (I4284 = 0))</f>
        <v>930.89</v>
      </c>
      <c r="K4284" s="15"/>
      <c r="L4284" s="15"/>
      <c r="M4284" s="15"/>
      <c r="Q4284" s="15">
        <v>0</v>
      </c>
    </row>
    <row r="4285" spans="1:17" x14ac:dyDescent="0.25">
      <c r="A4285" s="15"/>
      <c r="B4285" s="15"/>
      <c r="C4285" s="15"/>
      <c r="D4285" s="34"/>
      <c r="E4285" s="15"/>
      <c r="F4285" s="15"/>
      <c r="G4285" s="15"/>
      <c r="H4285" s="15"/>
      <c r="I4285" s="15"/>
      <c r="J4285" s="20" t="s">
        <v>666</v>
      </c>
      <c r="K4285" s="21">
        <f>SUM(J4283:J4284)</f>
        <v>1002.68</v>
      </c>
      <c r="L4285" s="22">
        <f>+Q4285</f>
        <v>0.59</v>
      </c>
      <c r="M4285" s="23">
        <f>ROUND(K4285*L4285,2)</f>
        <v>591.58000000000004</v>
      </c>
      <c r="Q4285" s="22">
        <v>0.59</v>
      </c>
    </row>
    <row r="4286" spans="1:17" ht="0.95" customHeight="1" x14ac:dyDescent="0.25">
      <c r="A4286" s="24"/>
      <c r="B4286" s="24"/>
      <c r="C4286" s="24"/>
      <c r="D4286" s="35"/>
      <c r="E4286" s="24"/>
      <c r="F4286" s="24"/>
      <c r="G4286" s="24"/>
      <c r="H4286" s="24"/>
      <c r="I4286" s="24"/>
      <c r="J4286" s="24"/>
      <c r="K4286" s="24"/>
      <c r="L4286" s="24"/>
      <c r="M4286" s="24"/>
      <c r="Q4286" s="24">
        <v>0</v>
      </c>
    </row>
    <row r="4287" spans="1:17" x14ac:dyDescent="0.25">
      <c r="A4287" s="13" t="s">
        <v>675</v>
      </c>
      <c r="B4287" s="14" t="s">
        <v>22</v>
      </c>
      <c r="C4287" s="14" t="s">
        <v>122</v>
      </c>
      <c r="D4287" s="25" t="s">
        <v>676</v>
      </c>
      <c r="E4287" s="15"/>
      <c r="F4287" s="15"/>
      <c r="G4287" s="15"/>
      <c r="H4287" s="15"/>
      <c r="I4287" s="15"/>
      <c r="J4287" s="15"/>
      <c r="K4287" s="16">
        <f>K4293</f>
        <v>89.36</v>
      </c>
      <c r="L4287" s="17">
        <f>L4293</f>
        <v>20.21</v>
      </c>
      <c r="M4287" s="17">
        <f>M4293</f>
        <v>1805.97</v>
      </c>
      <c r="Q4287" s="17">
        <v>20.21</v>
      </c>
    </row>
    <row r="4288" spans="1:17" ht="67.5" x14ac:dyDescent="0.25">
      <c r="A4288" s="15"/>
      <c r="B4288" s="15"/>
      <c r="C4288" s="15"/>
      <c r="D4288" s="25" t="s">
        <v>677</v>
      </c>
      <c r="E4288" s="15"/>
      <c r="F4288" s="15"/>
      <c r="G4288" s="15"/>
      <c r="H4288" s="15"/>
      <c r="I4288" s="15"/>
      <c r="J4288" s="15"/>
      <c r="K4288" s="15"/>
      <c r="L4288" s="15"/>
      <c r="M4288" s="15"/>
      <c r="Q4288" s="15">
        <v>0</v>
      </c>
    </row>
    <row r="4289" spans="1:17" x14ac:dyDescent="0.25">
      <c r="A4289" s="15"/>
      <c r="B4289" s="15"/>
      <c r="C4289" s="15"/>
      <c r="D4289" s="34"/>
      <c r="E4289" s="14" t="s">
        <v>697</v>
      </c>
      <c r="F4289" s="18"/>
      <c r="G4289" s="19"/>
      <c r="H4289" s="19"/>
      <c r="I4289" s="19"/>
      <c r="J4289" s="16">
        <f>OR(F4289&lt;&gt;0,G4289&lt;&gt;0,H4289&lt;&gt;0,I4289&lt;&gt;0)*(F4289 + (F4289 = 0))*(G4289 + (G4289 = 0))*(H4289 + (H4289 = 0))*(I4289 + (I4289 = 0))</f>
        <v>0</v>
      </c>
      <c r="K4289" s="15"/>
      <c r="L4289" s="15"/>
      <c r="M4289" s="15"/>
      <c r="Q4289" s="15">
        <v>0</v>
      </c>
    </row>
    <row r="4290" spans="1:17" x14ac:dyDescent="0.25">
      <c r="A4290" s="15"/>
      <c r="B4290" s="15"/>
      <c r="C4290" s="15"/>
      <c r="D4290" s="34"/>
      <c r="E4290" s="14" t="s">
        <v>1252</v>
      </c>
      <c r="F4290" s="18">
        <v>0</v>
      </c>
      <c r="G4290" s="19">
        <v>37.14</v>
      </c>
      <c r="H4290" s="19">
        <v>0</v>
      </c>
      <c r="I4290" s="19">
        <v>0</v>
      </c>
      <c r="J4290" s="16">
        <f>OR(F4290&lt;&gt;0,G4290&lt;&gt;0,H4290&lt;&gt;0,I4290&lt;&gt;0)*(F4290 + (F4290 = 0))*(G4290 + (G4290 = 0))*(H4290 + (H4290 = 0))*(I4290 + (I4290 = 0))</f>
        <v>37.14</v>
      </c>
      <c r="K4290" s="15"/>
      <c r="L4290" s="15"/>
      <c r="M4290" s="15"/>
      <c r="Q4290" s="15">
        <v>0</v>
      </c>
    </row>
    <row r="4291" spans="1:17" x14ac:dyDescent="0.25">
      <c r="A4291" s="15"/>
      <c r="B4291" s="15"/>
      <c r="C4291" s="15"/>
      <c r="D4291" s="34"/>
      <c r="E4291" s="14" t="s">
        <v>17</v>
      </c>
      <c r="F4291" s="18">
        <v>0</v>
      </c>
      <c r="G4291" s="19">
        <v>24.34</v>
      </c>
      <c r="H4291" s="19">
        <v>0</v>
      </c>
      <c r="I4291" s="19">
        <v>0</v>
      </c>
      <c r="J4291" s="16">
        <f>OR(F4291&lt;&gt;0,G4291&lt;&gt;0,H4291&lt;&gt;0,I4291&lt;&gt;0)*(F4291 + (F4291 = 0))*(G4291 + (G4291 = 0))*(H4291 + (H4291 = 0))*(I4291 + (I4291 = 0))</f>
        <v>24.34</v>
      </c>
      <c r="K4291" s="15"/>
      <c r="L4291" s="15"/>
      <c r="M4291" s="15"/>
      <c r="Q4291" s="15">
        <v>0</v>
      </c>
    </row>
    <row r="4292" spans="1:17" x14ac:dyDescent="0.25">
      <c r="A4292" s="15"/>
      <c r="B4292" s="15"/>
      <c r="C4292" s="15"/>
      <c r="D4292" s="34"/>
      <c r="E4292" s="14" t="s">
        <v>17</v>
      </c>
      <c r="F4292" s="18">
        <v>0</v>
      </c>
      <c r="G4292" s="19">
        <v>27.88</v>
      </c>
      <c r="H4292" s="19">
        <v>0</v>
      </c>
      <c r="I4292" s="19">
        <v>0</v>
      </c>
      <c r="J4292" s="16">
        <f>OR(F4292&lt;&gt;0,G4292&lt;&gt;0,H4292&lt;&gt;0,I4292&lt;&gt;0)*(F4292 + (F4292 = 0))*(G4292 + (G4292 = 0))*(H4292 + (H4292 = 0))*(I4292 + (I4292 = 0))</f>
        <v>27.88</v>
      </c>
      <c r="K4292" s="15"/>
      <c r="L4292" s="15"/>
      <c r="M4292" s="15"/>
      <c r="Q4292" s="15">
        <v>0</v>
      </c>
    </row>
    <row r="4293" spans="1:17" x14ac:dyDescent="0.25">
      <c r="A4293" s="15"/>
      <c r="B4293" s="15"/>
      <c r="C4293" s="15"/>
      <c r="D4293" s="34"/>
      <c r="E4293" s="15"/>
      <c r="F4293" s="15"/>
      <c r="G4293" s="15"/>
      <c r="H4293" s="15"/>
      <c r="I4293" s="15"/>
      <c r="J4293" s="20" t="s">
        <v>678</v>
      </c>
      <c r="K4293" s="21">
        <f>SUM(J4289:J4292)</f>
        <v>89.36</v>
      </c>
      <c r="L4293" s="22">
        <f>+Q4293</f>
        <v>20.21</v>
      </c>
      <c r="M4293" s="23">
        <f>ROUND(K4293*L4293,2)</f>
        <v>1805.97</v>
      </c>
      <c r="Q4293" s="22">
        <v>20.21</v>
      </c>
    </row>
    <row r="4294" spans="1:17" ht="0.95" customHeight="1" x14ac:dyDescent="0.25">
      <c r="A4294" s="24"/>
      <c r="B4294" s="24"/>
      <c r="C4294" s="24"/>
      <c r="D4294" s="35"/>
      <c r="E4294" s="24"/>
      <c r="F4294" s="24"/>
      <c r="G4294" s="24"/>
      <c r="H4294" s="24"/>
      <c r="I4294" s="24"/>
      <c r="J4294" s="24"/>
      <c r="K4294" s="24"/>
      <c r="L4294" s="24"/>
      <c r="M4294" s="24"/>
      <c r="Q4294" s="24">
        <v>0</v>
      </c>
    </row>
    <row r="4295" spans="1:17" ht="22.5" x14ac:dyDescent="0.25">
      <c r="A4295" s="13" t="s">
        <v>353</v>
      </c>
      <c r="B4295" s="14" t="s">
        <v>22</v>
      </c>
      <c r="C4295" s="14" t="s">
        <v>122</v>
      </c>
      <c r="D4295" s="25" t="s">
        <v>354</v>
      </c>
      <c r="E4295" s="15"/>
      <c r="F4295" s="15"/>
      <c r="G4295" s="15"/>
      <c r="H4295" s="15"/>
      <c r="I4295" s="15"/>
      <c r="J4295" s="15"/>
      <c r="K4295" s="16">
        <f>K4299</f>
        <v>1002.68</v>
      </c>
      <c r="L4295" s="17">
        <f>L4299</f>
        <v>15.66</v>
      </c>
      <c r="M4295" s="17">
        <f>M4299</f>
        <v>15701.97</v>
      </c>
      <c r="Q4295" s="17">
        <v>15.66</v>
      </c>
    </row>
    <row r="4296" spans="1:17" ht="56.25" x14ac:dyDescent="0.25">
      <c r="A4296" s="15"/>
      <c r="B4296" s="15"/>
      <c r="C4296" s="15"/>
      <c r="D4296" s="25" t="s">
        <v>355</v>
      </c>
      <c r="E4296" s="15"/>
      <c r="F4296" s="15"/>
      <c r="G4296" s="15"/>
      <c r="H4296" s="15"/>
      <c r="I4296" s="15"/>
      <c r="J4296" s="15"/>
      <c r="K4296" s="15"/>
      <c r="L4296" s="15"/>
      <c r="M4296" s="15"/>
      <c r="Q4296" s="15">
        <v>0</v>
      </c>
    </row>
    <row r="4297" spans="1:17" x14ac:dyDescent="0.25">
      <c r="A4297" s="15"/>
      <c r="B4297" s="15"/>
      <c r="C4297" s="15"/>
      <c r="D4297" s="34"/>
      <c r="E4297" s="14" t="s">
        <v>250</v>
      </c>
      <c r="F4297" s="18">
        <v>0</v>
      </c>
      <c r="G4297" s="19">
        <v>71.790000000000006</v>
      </c>
      <c r="H4297" s="19">
        <v>0</v>
      </c>
      <c r="I4297" s="19">
        <v>0</v>
      </c>
      <c r="J4297" s="16">
        <f>OR(F4297&lt;&gt;0,G4297&lt;&gt;0,H4297&lt;&gt;0,I4297&lt;&gt;0)*(F4297 + (F4297 = 0))*(G4297 + (G4297 = 0))*(H4297 + (H4297 = 0))*(I4297 + (I4297 = 0))</f>
        <v>71.790000000000006</v>
      </c>
      <c r="K4297" s="15"/>
      <c r="L4297" s="15"/>
      <c r="M4297" s="15"/>
      <c r="Q4297" s="15">
        <v>0</v>
      </c>
    </row>
    <row r="4298" spans="1:17" x14ac:dyDescent="0.25">
      <c r="A4298" s="15"/>
      <c r="B4298" s="15"/>
      <c r="C4298" s="15"/>
      <c r="D4298" s="34"/>
      <c r="E4298" s="14" t="s">
        <v>17</v>
      </c>
      <c r="F4298" s="18">
        <v>0</v>
      </c>
      <c r="G4298" s="19">
        <v>930.89</v>
      </c>
      <c r="H4298" s="19">
        <v>0</v>
      </c>
      <c r="I4298" s="19">
        <v>0</v>
      </c>
      <c r="J4298" s="16">
        <f>OR(F4298&lt;&gt;0,G4298&lt;&gt;0,H4298&lt;&gt;0,I4298&lt;&gt;0)*(F4298 + (F4298 = 0))*(G4298 + (G4298 = 0))*(H4298 + (H4298 = 0))*(I4298 + (I4298 = 0))</f>
        <v>930.89</v>
      </c>
      <c r="K4298" s="15"/>
      <c r="L4298" s="15"/>
      <c r="M4298" s="15"/>
      <c r="Q4298" s="15">
        <v>0</v>
      </c>
    </row>
    <row r="4299" spans="1:17" x14ac:dyDescent="0.25">
      <c r="A4299" s="15"/>
      <c r="B4299" s="15"/>
      <c r="C4299" s="15"/>
      <c r="D4299" s="34"/>
      <c r="E4299" s="15"/>
      <c r="F4299" s="15"/>
      <c r="G4299" s="15"/>
      <c r="H4299" s="15"/>
      <c r="I4299" s="15"/>
      <c r="J4299" s="20" t="s">
        <v>357</v>
      </c>
      <c r="K4299" s="21">
        <f>SUM(J4297:J4298)</f>
        <v>1002.68</v>
      </c>
      <c r="L4299" s="22">
        <f>+Q4299</f>
        <v>15.66</v>
      </c>
      <c r="M4299" s="23">
        <f>ROUND(K4299*L4299,2)</f>
        <v>15701.97</v>
      </c>
      <c r="Q4299" s="22">
        <v>15.66</v>
      </c>
    </row>
    <row r="4300" spans="1:17" ht="0.95" customHeight="1" x14ac:dyDescent="0.25">
      <c r="A4300" s="24"/>
      <c r="B4300" s="24"/>
      <c r="C4300" s="24"/>
      <c r="D4300" s="35"/>
      <c r="E4300" s="24"/>
      <c r="F4300" s="24"/>
      <c r="G4300" s="24"/>
      <c r="H4300" s="24"/>
      <c r="I4300" s="24"/>
      <c r="J4300" s="24"/>
      <c r="K4300" s="24"/>
      <c r="L4300" s="24"/>
      <c r="M4300" s="24"/>
      <c r="Q4300" s="24">
        <v>0</v>
      </c>
    </row>
    <row r="4301" spans="1:17" x14ac:dyDescent="0.25">
      <c r="A4301" s="13" t="s">
        <v>363</v>
      </c>
      <c r="B4301" s="14" t="s">
        <v>22</v>
      </c>
      <c r="C4301" s="14" t="s">
        <v>364</v>
      </c>
      <c r="D4301" s="25" t="s">
        <v>365</v>
      </c>
      <c r="E4301" s="15"/>
      <c r="F4301" s="15"/>
      <c r="G4301" s="15"/>
      <c r="H4301" s="15"/>
      <c r="I4301" s="15"/>
      <c r="J4301" s="15"/>
      <c r="K4301" s="16">
        <f>K4304</f>
        <v>71.790000000000006</v>
      </c>
      <c r="L4301" s="17">
        <f>L4304</f>
        <v>3.24</v>
      </c>
      <c r="M4301" s="17">
        <f>M4304</f>
        <v>232.6</v>
      </c>
      <c r="Q4301" s="17">
        <v>3.24</v>
      </c>
    </row>
    <row r="4302" spans="1:17" ht="45" x14ac:dyDescent="0.25">
      <c r="A4302" s="15"/>
      <c r="B4302" s="15"/>
      <c r="C4302" s="15"/>
      <c r="D4302" s="25" t="s">
        <v>366</v>
      </c>
      <c r="E4302" s="15"/>
      <c r="F4302" s="15"/>
      <c r="G4302" s="15"/>
      <c r="H4302" s="15"/>
      <c r="I4302" s="15"/>
      <c r="J4302" s="15"/>
      <c r="K4302" s="15"/>
      <c r="L4302" s="15"/>
      <c r="M4302" s="15"/>
      <c r="Q4302" s="15">
        <v>0</v>
      </c>
    </row>
    <row r="4303" spans="1:17" x14ac:dyDescent="0.25">
      <c r="A4303" s="15"/>
      <c r="B4303" s="15"/>
      <c r="C4303" s="15"/>
      <c r="D4303" s="34"/>
      <c r="E4303" s="14" t="s">
        <v>250</v>
      </c>
      <c r="F4303" s="18">
        <v>0</v>
      </c>
      <c r="G4303" s="19">
        <v>71.790000000000006</v>
      </c>
      <c r="H4303" s="19">
        <v>0</v>
      </c>
      <c r="I4303" s="19">
        <v>0</v>
      </c>
      <c r="J4303" s="16">
        <f>OR(F4303&lt;&gt;0,G4303&lt;&gt;0,H4303&lt;&gt;0,I4303&lt;&gt;0)*(F4303 + (F4303 = 0))*(G4303 + (G4303 = 0))*(H4303 + (H4303 = 0))*(I4303 + (I4303 = 0))</f>
        <v>71.790000000000006</v>
      </c>
      <c r="K4303" s="15"/>
      <c r="L4303" s="15"/>
      <c r="M4303" s="15"/>
      <c r="Q4303" s="15">
        <v>0</v>
      </c>
    </row>
    <row r="4304" spans="1:17" x14ac:dyDescent="0.25">
      <c r="A4304" s="15"/>
      <c r="B4304" s="15"/>
      <c r="C4304" s="15"/>
      <c r="D4304" s="34"/>
      <c r="E4304" s="15"/>
      <c r="F4304" s="15"/>
      <c r="G4304" s="15"/>
      <c r="H4304" s="15"/>
      <c r="I4304" s="15"/>
      <c r="J4304" s="20" t="s">
        <v>367</v>
      </c>
      <c r="K4304" s="21">
        <f>J4303</f>
        <v>71.790000000000006</v>
      </c>
      <c r="L4304" s="22">
        <f>+Q4304</f>
        <v>3.24</v>
      </c>
      <c r="M4304" s="23">
        <f>ROUND(K4304*L4304,2)</f>
        <v>232.6</v>
      </c>
      <c r="Q4304" s="22">
        <v>3.24</v>
      </c>
    </row>
    <row r="4305" spans="1:17" ht="0.95" customHeight="1" x14ac:dyDescent="0.25">
      <c r="A4305" s="24"/>
      <c r="B4305" s="24"/>
      <c r="C4305" s="24"/>
      <c r="D4305" s="35"/>
      <c r="E4305" s="24"/>
      <c r="F4305" s="24"/>
      <c r="G4305" s="24"/>
      <c r="H4305" s="24"/>
      <c r="I4305" s="24"/>
      <c r="J4305" s="24"/>
      <c r="K4305" s="24"/>
      <c r="L4305" s="24"/>
      <c r="M4305" s="24"/>
      <c r="Q4305" s="24">
        <v>0</v>
      </c>
    </row>
    <row r="4306" spans="1:17" ht="22.5" x14ac:dyDescent="0.25">
      <c r="A4306" s="13" t="s">
        <v>267</v>
      </c>
      <c r="B4306" s="14" t="s">
        <v>22</v>
      </c>
      <c r="C4306" s="14" t="s">
        <v>122</v>
      </c>
      <c r="D4306" s="25" t="s">
        <v>268</v>
      </c>
      <c r="E4306" s="15"/>
      <c r="F4306" s="15"/>
      <c r="G4306" s="15"/>
      <c r="H4306" s="15"/>
      <c r="I4306" s="15"/>
      <c r="J4306" s="15"/>
      <c r="K4306" s="16">
        <f>K4309</f>
        <v>25</v>
      </c>
      <c r="L4306" s="17">
        <f>L4309</f>
        <v>56.55</v>
      </c>
      <c r="M4306" s="17">
        <f>M4309</f>
        <v>1413.75</v>
      </c>
      <c r="Q4306" s="17">
        <v>56.55</v>
      </c>
    </row>
    <row r="4307" spans="1:17" ht="67.5" x14ac:dyDescent="0.25">
      <c r="A4307" s="15"/>
      <c r="B4307" s="15"/>
      <c r="C4307" s="15"/>
      <c r="D4307" s="25" t="s">
        <v>269</v>
      </c>
      <c r="E4307" s="15"/>
      <c r="F4307" s="15"/>
      <c r="G4307" s="15"/>
      <c r="H4307" s="15"/>
      <c r="I4307" s="15"/>
      <c r="J4307" s="15"/>
      <c r="K4307" s="15"/>
      <c r="L4307" s="15"/>
      <c r="M4307" s="15"/>
      <c r="Q4307" s="15">
        <v>0</v>
      </c>
    </row>
    <row r="4308" spans="1:17" x14ac:dyDescent="0.25">
      <c r="A4308" s="15"/>
      <c r="B4308" s="15"/>
      <c r="C4308" s="15"/>
      <c r="D4308" s="34"/>
      <c r="E4308" s="14" t="s">
        <v>270</v>
      </c>
      <c r="F4308" s="18">
        <v>1</v>
      </c>
      <c r="G4308" s="22">
        <v>5</v>
      </c>
      <c r="H4308" s="22">
        <v>5</v>
      </c>
      <c r="I4308" s="22">
        <v>0</v>
      </c>
      <c r="J4308" s="17">
        <f>OR(F4308&lt;&gt;0,G4308&lt;&gt;0,H4308&lt;&gt;0,I4308&lt;&gt;0)*(F4308 + (F4308 = 0))*(G4308 + (G4308 = 0))*(H4308 + (H4308 = 0))*(I4308 + (I4308 = 0))</f>
        <v>25</v>
      </c>
      <c r="K4308" s="15"/>
      <c r="L4308" s="15"/>
      <c r="M4308" s="15"/>
      <c r="Q4308" s="15">
        <v>0</v>
      </c>
    </row>
    <row r="4309" spans="1:17" x14ac:dyDescent="0.25">
      <c r="A4309" s="15"/>
      <c r="B4309" s="15"/>
      <c r="C4309" s="15"/>
      <c r="D4309" s="34"/>
      <c r="E4309" s="15"/>
      <c r="F4309" s="15"/>
      <c r="G4309" s="15"/>
      <c r="H4309" s="15"/>
      <c r="I4309" s="15"/>
      <c r="J4309" s="20" t="s">
        <v>271</v>
      </c>
      <c r="K4309" s="21">
        <f>J4308*1</f>
        <v>25</v>
      </c>
      <c r="L4309" s="22">
        <f>+Q4309</f>
        <v>56.55</v>
      </c>
      <c r="M4309" s="23">
        <f>ROUND(K4309*L4309,2)</f>
        <v>1413.75</v>
      </c>
      <c r="Q4309" s="22">
        <v>56.55</v>
      </c>
    </row>
    <row r="4310" spans="1:17" ht="0.95" customHeight="1" x14ac:dyDescent="0.25">
      <c r="A4310" s="24"/>
      <c r="B4310" s="24"/>
      <c r="C4310" s="24"/>
      <c r="D4310" s="35"/>
      <c r="E4310" s="24"/>
      <c r="F4310" s="24"/>
      <c r="G4310" s="24"/>
      <c r="H4310" s="24"/>
      <c r="I4310" s="24"/>
      <c r="J4310" s="24"/>
      <c r="K4310" s="24"/>
      <c r="L4310" s="24"/>
      <c r="M4310" s="24"/>
      <c r="Q4310" s="24">
        <v>0</v>
      </c>
    </row>
    <row r="4311" spans="1:17" x14ac:dyDescent="0.25">
      <c r="A4311" s="13" t="s">
        <v>221</v>
      </c>
      <c r="B4311" s="14" t="s">
        <v>22</v>
      </c>
      <c r="C4311" s="14" t="s">
        <v>122</v>
      </c>
      <c r="D4311" s="25" t="s">
        <v>222</v>
      </c>
      <c r="E4311" s="15"/>
      <c r="F4311" s="15"/>
      <c r="G4311" s="15"/>
      <c r="H4311" s="15"/>
      <c r="I4311" s="15"/>
      <c r="J4311" s="15"/>
      <c r="K4311" s="16">
        <f>K4314</f>
        <v>25</v>
      </c>
      <c r="L4311" s="17">
        <f>L4314</f>
        <v>1.98</v>
      </c>
      <c r="M4311" s="17">
        <f>M4314</f>
        <v>49.5</v>
      </c>
      <c r="Q4311" s="17">
        <v>1.98</v>
      </c>
    </row>
    <row r="4312" spans="1:17" ht="33.75" x14ac:dyDescent="0.25">
      <c r="A4312" s="15"/>
      <c r="B4312" s="15"/>
      <c r="C4312" s="15"/>
      <c r="D4312" s="25" t="s">
        <v>223</v>
      </c>
      <c r="E4312" s="15"/>
      <c r="F4312" s="15"/>
      <c r="G4312" s="15"/>
      <c r="H4312" s="15"/>
      <c r="I4312" s="15"/>
      <c r="J4312" s="15"/>
      <c r="K4312" s="15"/>
      <c r="L4312" s="15"/>
      <c r="M4312" s="15"/>
      <c r="Q4312" s="15">
        <v>0</v>
      </c>
    </row>
    <row r="4313" spans="1:17" x14ac:dyDescent="0.25">
      <c r="A4313" s="15"/>
      <c r="B4313" s="15"/>
      <c r="C4313" s="15"/>
      <c r="D4313" s="34"/>
      <c r="E4313" s="14" t="s">
        <v>270</v>
      </c>
      <c r="F4313" s="18">
        <v>1</v>
      </c>
      <c r="G4313" s="19">
        <v>5</v>
      </c>
      <c r="H4313" s="19">
        <v>5</v>
      </c>
      <c r="I4313" s="19">
        <v>0</v>
      </c>
      <c r="J4313" s="16">
        <f>OR(F4313&lt;&gt;0,G4313&lt;&gt;0,H4313&lt;&gt;0,I4313&lt;&gt;0)*(F4313 + (F4313 = 0))*(G4313 + (G4313 = 0))*(H4313 + (H4313 = 0))*(I4313 + (I4313 = 0))</f>
        <v>25</v>
      </c>
      <c r="K4313" s="15"/>
      <c r="L4313" s="15"/>
      <c r="M4313" s="15"/>
      <c r="Q4313" s="15">
        <v>0</v>
      </c>
    </row>
    <row r="4314" spans="1:17" x14ac:dyDescent="0.25">
      <c r="A4314" s="15"/>
      <c r="B4314" s="15"/>
      <c r="C4314" s="15"/>
      <c r="D4314" s="34"/>
      <c r="E4314" s="15"/>
      <c r="F4314" s="15"/>
      <c r="G4314" s="15"/>
      <c r="H4314" s="15"/>
      <c r="I4314" s="15"/>
      <c r="J4314" s="20" t="s">
        <v>224</v>
      </c>
      <c r="K4314" s="21">
        <f>J4313*1</f>
        <v>25</v>
      </c>
      <c r="L4314" s="22">
        <f>+Q4314</f>
        <v>1.98</v>
      </c>
      <c r="M4314" s="23">
        <f>ROUND(K4314*L4314,2)</f>
        <v>49.5</v>
      </c>
      <c r="Q4314" s="22">
        <v>1.98</v>
      </c>
    </row>
    <row r="4315" spans="1:17" ht="0.95" customHeight="1" x14ac:dyDescent="0.25">
      <c r="A4315" s="24"/>
      <c r="B4315" s="24"/>
      <c r="C4315" s="24"/>
      <c r="D4315" s="35"/>
      <c r="E4315" s="24"/>
      <c r="F4315" s="24"/>
      <c r="G4315" s="24"/>
      <c r="H4315" s="24"/>
      <c r="I4315" s="24"/>
      <c r="J4315" s="24"/>
      <c r="K4315" s="24"/>
      <c r="L4315" s="24"/>
      <c r="M4315" s="24"/>
      <c r="Q4315" s="24">
        <v>0</v>
      </c>
    </row>
    <row r="4316" spans="1:17" x14ac:dyDescent="0.25">
      <c r="A4316" s="15"/>
      <c r="B4316" s="15"/>
      <c r="C4316" s="15"/>
      <c r="D4316" s="34"/>
      <c r="E4316" s="15"/>
      <c r="F4316" s="15"/>
      <c r="G4316" s="15"/>
      <c r="H4316" s="15"/>
      <c r="I4316" s="15"/>
      <c r="J4316" s="20" t="s">
        <v>1253</v>
      </c>
      <c r="K4316" s="19">
        <v>1</v>
      </c>
      <c r="L4316" s="23">
        <f>M4223+M4229+M4235+M4241+M4247+M4254+M4261+M4266+M4271+M4281+M4287+M4295+M4301+M4306+M4311</f>
        <v>45990.92</v>
      </c>
      <c r="M4316" s="23">
        <f>ROUND(K4316*L4316,2)</f>
        <v>45990.92</v>
      </c>
      <c r="Q4316" s="23">
        <v>45992.09</v>
      </c>
    </row>
    <row r="4317" spans="1:17" ht="0.95" customHeight="1" x14ac:dyDescent="0.25">
      <c r="A4317" s="24"/>
      <c r="B4317" s="24"/>
      <c r="C4317" s="24"/>
      <c r="D4317" s="35"/>
      <c r="E4317" s="24"/>
      <c r="F4317" s="24"/>
      <c r="G4317" s="24"/>
      <c r="H4317" s="24"/>
      <c r="I4317" s="24"/>
      <c r="J4317" s="24"/>
      <c r="K4317" s="24"/>
      <c r="L4317" s="24"/>
      <c r="M4317" s="24"/>
      <c r="Q4317" s="24">
        <v>0</v>
      </c>
    </row>
    <row r="4318" spans="1:17" x14ac:dyDescent="0.25">
      <c r="A4318" s="15"/>
      <c r="B4318" s="15"/>
      <c r="C4318" s="15"/>
      <c r="D4318" s="34"/>
      <c r="E4318" s="15"/>
      <c r="F4318" s="15"/>
      <c r="G4318" s="15"/>
      <c r="H4318" s="15"/>
      <c r="I4318" s="15"/>
      <c r="J4318" s="20" t="s">
        <v>1254</v>
      </c>
      <c r="K4318" s="30">
        <v>1</v>
      </c>
      <c r="L4318" s="23">
        <f>M3596+M3677+M3750+M4025+M4056+M4222</f>
        <v>476938.79</v>
      </c>
      <c r="M4318" s="23">
        <f>ROUND(K4318*L4318,2)</f>
        <v>476938.79</v>
      </c>
      <c r="Q4318" s="23">
        <v>476917.24</v>
      </c>
    </row>
    <row r="4319" spans="1:17" ht="0.95" customHeight="1" x14ac:dyDescent="0.25">
      <c r="A4319" s="24"/>
      <c r="B4319" s="24"/>
      <c r="C4319" s="24"/>
      <c r="D4319" s="35"/>
      <c r="E4319" s="24"/>
      <c r="F4319" s="24"/>
      <c r="G4319" s="24"/>
      <c r="H4319" s="24"/>
      <c r="I4319" s="24"/>
      <c r="J4319" s="24"/>
      <c r="K4319" s="24"/>
      <c r="L4319" s="24"/>
      <c r="M4319" s="24"/>
      <c r="Q4319" s="24">
        <v>0</v>
      </c>
    </row>
    <row r="4320" spans="1:17" x14ac:dyDescent="0.25">
      <c r="A4320" s="5" t="s">
        <v>1255</v>
      </c>
      <c r="B4320" s="5" t="s">
        <v>16</v>
      </c>
      <c r="C4320" s="5" t="s">
        <v>17</v>
      </c>
      <c r="D4320" s="32" t="s">
        <v>1256</v>
      </c>
      <c r="E4320" s="6"/>
      <c r="F4320" s="6"/>
      <c r="G4320" s="6"/>
      <c r="H4320" s="6"/>
      <c r="I4320" s="6"/>
      <c r="J4320" s="6"/>
      <c r="K4320" s="7">
        <f>K4703</f>
        <v>1</v>
      </c>
      <c r="L4320" s="8">
        <f>L4703</f>
        <v>79227.149999999994</v>
      </c>
      <c r="M4320" s="8">
        <f>M4703</f>
        <v>79227.149999999994</v>
      </c>
      <c r="Q4320" s="8">
        <v>79224.67</v>
      </c>
    </row>
    <row r="4321" spans="1:17" x14ac:dyDescent="0.25">
      <c r="A4321" s="9" t="s">
        <v>1257</v>
      </c>
      <c r="B4321" s="9" t="s">
        <v>16</v>
      </c>
      <c r="C4321" s="9" t="s">
        <v>17</v>
      </c>
      <c r="D4321" s="33" t="s">
        <v>20</v>
      </c>
      <c r="E4321" s="10"/>
      <c r="F4321" s="10"/>
      <c r="G4321" s="10"/>
      <c r="H4321" s="10"/>
      <c r="I4321" s="10"/>
      <c r="J4321" s="10"/>
      <c r="K4321" s="11">
        <f>K4372</f>
        <v>1</v>
      </c>
      <c r="L4321" s="12">
        <f>L4372</f>
        <v>3967.87</v>
      </c>
      <c r="M4321" s="12">
        <f>M4372</f>
        <v>3967.87</v>
      </c>
      <c r="Q4321" s="12">
        <v>3967.34</v>
      </c>
    </row>
    <row r="4322" spans="1:17" ht="22.5" x14ac:dyDescent="0.25">
      <c r="A4322" s="13" t="s">
        <v>21</v>
      </c>
      <c r="B4322" s="14" t="s">
        <v>22</v>
      </c>
      <c r="C4322" s="14" t="s">
        <v>23</v>
      </c>
      <c r="D4322" s="25" t="s">
        <v>24</v>
      </c>
      <c r="E4322" s="15"/>
      <c r="F4322" s="15"/>
      <c r="G4322" s="15"/>
      <c r="H4322" s="15"/>
      <c r="I4322" s="15"/>
      <c r="J4322" s="15"/>
      <c r="K4322" s="16">
        <f>K4325</f>
        <v>1</v>
      </c>
      <c r="L4322" s="17">
        <f>L4325</f>
        <v>392.98</v>
      </c>
      <c r="M4322" s="17">
        <f>M4325</f>
        <v>392.98</v>
      </c>
      <c r="Q4322" s="17">
        <v>392.98</v>
      </c>
    </row>
    <row r="4323" spans="1:17" ht="78.75" x14ac:dyDescent="0.25">
      <c r="A4323" s="15"/>
      <c r="B4323" s="15"/>
      <c r="C4323" s="15"/>
      <c r="D4323" s="25" t="s">
        <v>25</v>
      </c>
      <c r="E4323" s="15"/>
      <c r="F4323" s="15"/>
      <c r="G4323" s="15"/>
      <c r="H4323" s="15"/>
      <c r="I4323" s="15"/>
      <c r="J4323" s="15"/>
      <c r="K4323" s="15"/>
      <c r="L4323" s="15"/>
      <c r="M4323" s="15"/>
      <c r="Q4323" s="15">
        <v>0</v>
      </c>
    </row>
    <row r="4324" spans="1:17" x14ac:dyDescent="0.25">
      <c r="A4324" s="15"/>
      <c r="B4324" s="15"/>
      <c r="C4324" s="15"/>
      <c r="D4324" s="34"/>
      <c r="E4324" s="14" t="s">
        <v>26</v>
      </c>
      <c r="F4324" s="18">
        <v>1</v>
      </c>
      <c r="G4324" s="19">
        <v>0</v>
      </c>
      <c r="H4324" s="19">
        <v>0</v>
      </c>
      <c r="I4324" s="19">
        <v>0</v>
      </c>
      <c r="J4324" s="16">
        <f>OR(F4324&lt;&gt;0,G4324&lt;&gt;0,H4324&lt;&gt;0,I4324&lt;&gt;0)*(F4324 + (F4324 = 0))*(G4324 + (G4324 = 0))*(H4324 + (H4324 = 0))*(I4324 + (I4324 = 0))</f>
        <v>1</v>
      </c>
      <c r="K4324" s="15"/>
      <c r="L4324" s="15"/>
      <c r="M4324" s="15"/>
      <c r="Q4324" s="15">
        <v>0</v>
      </c>
    </row>
    <row r="4325" spans="1:17" x14ac:dyDescent="0.25">
      <c r="A4325" s="15"/>
      <c r="B4325" s="15"/>
      <c r="C4325" s="15"/>
      <c r="D4325" s="34"/>
      <c r="E4325" s="15"/>
      <c r="F4325" s="15"/>
      <c r="G4325" s="15"/>
      <c r="H4325" s="15"/>
      <c r="I4325" s="15"/>
      <c r="J4325" s="20" t="s">
        <v>27</v>
      </c>
      <c r="K4325" s="21">
        <f>J4324</f>
        <v>1</v>
      </c>
      <c r="L4325" s="22">
        <f t="shared" ref="L4325" si="86">+Q4325</f>
        <v>392.98</v>
      </c>
      <c r="M4325" s="23">
        <f>ROUND(K4325*L4325,2)</f>
        <v>392.98</v>
      </c>
      <c r="Q4325" s="22">
        <v>392.98</v>
      </c>
    </row>
    <row r="4326" spans="1:17" ht="0.95" customHeight="1" x14ac:dyDescent="0.25">
      <c r="A4326" s="24"/>
      <c r="B4326" s="24"/>
      <c r="C4326" s="24"/>
      <c r="D4326" s="35"/>
      <c r="E4326" s="24"/>
      <c r="F4326" s="24"/>
      <c r="G4326" s="24"/>
      <c r="H4326" s="24"/>
      <c r="I4326" s="24"/>
      <c r="J4326" s="24"/>
      <c r="K4326" s="24"/>
      <c r="L4326" s="24"/>
      <c r="M4326" s="24"/>
      <c r="Q4326" s="24">
        <v>0</v>
      </c>
    </row>
    <row r="4327" spans="1:17" x14ac:dyDescent="0.25">
      <c r="A4327" s="13" t="s">
        <v>28</v>
      </c>
      <c r="B4327" s="14" t="s">
        <v>22</v>
      </c>
      <c r="C4327" s="14" t="s">
        <v>23</v>
      </c>
      <c r="D4327" s="25" t="s">
        <v>29</v>
      </c>
      <c r="E4327" s="15"/>
      <c r="F4327" s="15"/>
      <c r="G4327" s="15"/>
      <c r="H4327" s="15"/>
      <c r="I4327" s="15"/>
      <c r="J4327" s="15"/>
      <c r="K4327" s="16">
        <f>K4330</f>
        <v>1</v>
      </c>
      <c r="L4327" s="17">
        <f>L4330</f>
        <v>530.30999999999995</v>
      </c>
      <c r="M4327" s="17">
        <f>M4330</f>
        <v>530.30999999999995</v>
      </c>
      <c r="Q4327" s="17">
        <v>530.30999999999995</v>
      </c>
    </row>
    <row r="4328" spans="1:17" ht="78.75" x14ac:dyDescent="0.25">
      <c r="A4328" s="15"/>
      <c r="B4328" s="15"/>
      <c r="C4328" s="15"/>
      <c r="D4328" s="25" t="s">
        <v>30</v>
      </c>
      <c r="E4328" s="15"/>
      <c r="F4328" s="15"/>
      <c r="G4328" s="15"/>
      <c r="H4328" s="15"/>
      <c r="I4328" s="15"/>
      <c r="J4328" s="15"/>
      <c r="K4328" s="15"/>
      <c r="L4328" s="15"/>
      <c r="M4328" s="15"/>
      <c r="Q4328" s="15">
        <v>0</v>
      </c>
    </row>
    <row r="4329" spans="1:17" x14ac:dyDescent="0.25">
      <c r="A4329" s="15"/>
      <c r="B4329" s="15"/>
      <c r="C4329" s="15"/>
      <c r="D4329" s="34"/>
      <c r="E4329" s="14" t="s">
        <v>26</v>
      </c>
      <c r="F4329" s="18">
        <v>1</v>
      </c>
      <c r="G4329" s="19">
        <v>0</v>
      </c>
      <c r="H4329" s="19">
        <v>0</v>
      </c>
      <c r="I4329" s="19">
        <v>0</v>
      </c>
      <c r="J4329" s="16">
        <f>OR(F4329&lt;&gt;0,G4329&lt;&gt;0,H4329&lt;&gt;0,I4329&lt;&gt;0)*(F4329 + (F4329 = 0))*(G4329 + (G4329 = 0))*(H4329 + (H4329 = 0))*(I4329 + (I4329 = 0))</f>
        <v>1</v>
      </c>
      <c r="K4329" s="15"/>
      <c r="L4329" s="15"/>
      <c r="M4329" s="15"/>
      <c r="Q4329" s="15">
        <v>0</v>
      </c>
    </row>
    <row r="4330" spans="1:17" x14ac:dyDescent="0.25">
      <c r="A4330" s="15"/>
      <c r="B4330" s="15"/>
      <c r="C4330" s="15"/>
      <c r="D4330" s="34"/>
      <c r="E4330" s="15"/>
      <c r="F4330" s="15"/>
      <c r="G4330" s="15"/>
      <c r="H4330" s="15"/>
      <c r="I4330" s="15"/>
      <c r="J4330" s="20" t="s">
        <v>31</v>
      </c>
      <c r="K4330" s="21">
        <f>J4329</f>
        <v>1</v>
      </c>
      <c r="L4330" s="22">
        <f t="shared" ref="L4330" si="87">+Q4330</f>
        <v>530.30999999999995</v>
      </c>
      <c r="M4330" s="23">
        <f>ROUND(K4330*L4330,2)</f>
        <v>530.30999999999995</v>
      </c>
      <c r="Q4330" s="22">
        <v>530.30999999999995</v>
      </c>
    </row>
    <row r="4331" spans="1:17" ht="0.95" customHeight="1" x14ac:dyDescent="0.25">
      <c r="A4331" s="24"/>
      <c r="B4331" s="24"/>
      <c r="C4331" s="24"/>
      <c r="D4331" s="35"/>
      <c r="E4331" s="24"/>
      <c r="F4331" s="24"/>
      <c r="G4331" s="24"/>
      <c r="H4331" s="24"/>
      <c r="I4331" s="24"/>
      <c r="J4331" s="24"/>
      <c r="K4331" s="24"/>
      <c r="L4331" s="24"/>
      <c r="M4331" s="24"/>
      <c r="Q4331" s="24">
        <v>0</v>
      </c>
    </row>
    <row r="4332" spans="1:17" ht="22.5" x14ac:dyDescent="0.25">
      <c r="A4332" s="13" t="s">
        <v>32</v>
      </c>
      <c r="B4332" s="14" t="s">
        <v>22</v>
      </c>
      <c r="C4332" s="14" t="s">
        <v>23</v>
      </c>
      <c r="D4332" s="25" t="s">
        <v>33</v>
      </c>
      <c r="E4332" s="15"/>
      <c r="F4332" s="15"/>
      <c r="G4332" s="15"/>
      <c r="H4332" s="15"/>
      <c r="I4332" s="15"/>
      <c r="J4332" s="15"/>
      <c r="K4332" s="16">
        <f>K4335</f>
        <v>1</v>
      </c>
      <c r="L4332" s="17">
        <f>L4335</f>
        <v>392.98</v>
      </c>
      <c r="M4332" s="17">
        <f>M4335</f>
        <v>392.98</v>
      </c>
      <c r="Q4332" s="17">
        <v>392.98</v>
      </c>
    </row>
    <row r="4333" spans="1:17" ht="78.75" x14ac:dyDescent="0.25">
      <c r="A4333" s="15"/>
      <c r="B4333" s="15"/>
      <c r="C4333" s="15"/>
      <c r="D4333" s="25" t="s">
        <v>34</v>
      </c>
      <c r="E4333" s="15"/>
      <c r="F4333" s="15"/>
      <c r="G4333" s="15"/>
      <c r="H4333" s="15"/>
      <c r="I4333" s="15"/>
      <c r="J4333" s="15"/>
      <c r="K4333" s="15"/>
      <c r="L4333" s="15"/>
      <c r="M4333" s="15"/>
      <c r="Q4333" s="15">
        <v>0</v>
      </c>
    </row>
    <row r="4334" spans="1:17" x14ac:dyDescent="0.25">
      <c r="A4334" s="15"/>
      <c r="B4334" s="15"/>
      <c r="C4334" s="15"/>
      <c r="D4334" s="34"/>
      <c r="E4334" s="14" t="s">
        <v>26</v>
      </c>
      <c r="F4334" s="18">
        <v>1</v>
      </c>
      <c r="G4334" s="19">
        <v>0</v>
      </c>
      <c r="H4334" s="19">
        <v>0</v>
      </c>
      <c r="I4334" s="19">
        <v>0</v>
      </c>
      <c r="J4334" s="16">
        <f>OR(F4334&lt;&gt;0,G4334&lt;&gt;0,H4334&lt;&gt;0,I4334&lt;&gt;0)*(F4334 + (F4334 = 0))*(G4334 + (G4334 = 0))*(H4334 + (H4334 = 0))*(I4334 + (I4334 = 0))</f>
        <v>1</v>
      </c>
      <c r="K4334" s="15"/>
      <c r="L4334" s="15"/>
      <c r="M4334" s="15"/>
      <c r="Q4334" s="15">
        <v>0</v>
      </c>
    </row>
    <row r="4335" spans="1:17" x14ac:dyDescent="0.25">
      <c r="A4335" s="15"/>
      <c r="B4335" s="15"/>
      <c r="C4335" s="15"/>
      <c r="D4335" s="34"/>
      <c r="E4335" s="15"/>
      <c r="F4335" s="15"/>
      <c r="G4335" s="15"/>
      <c r="H4335" s="15"/>
      <c r="I4335" s="15"/>
      <c r="J4335" s="20" t="s">
        <v>35</v>
      </c>
      <c r="K4335" s="21">
        <f>J4334</f>
        <v>1</v>
      </c>
      <c r="L4335" s="22">
        <f t="shared" ref="L4335" si="88">+Q4335</f>
        <v>392.98</v>
      </c>
      <c r="M4335" s="23">
        <f>ROUND(K4335*L4335,2)</f>
        <v>392.98</v>
      </c>
      <c r="Q4335" s="22">
        <v>392.98</v>
      </c>
    </row>
    <row r="4336" spans="1:17" ht="0.95" customHeight="1" x14ac:dyDescent="0.25">
      <c r="A4336" s="24"/>
      <c r="B4336" s="24"/>
      <c r="C4336" s="24"/>
      <c r="D4336" s="35"/>
      <c r="E4336" s="24"/>
      <c r="F4336" s="24"/>
      <c r="G4336" s="24"/>
      <c r="H4336" s="24"/>
      <c r="I4336" s="24"/>
      <c r="J4336" s="24"/>
      <c r="K4336" s="24"/>
      <c r="L4336" s="24"/>
      <c r="M4336" s="24"/>
      <c r="Q4336" s="24">
        <v>0</v>
      </c>
    </row>
    <row r="4337" spans="1:17" ht="22.5" x14ac:dyDescent="0.25">
      <c r="A4337" s="13" t="s">
        <v>36</v>
      </c>
      <c r="B4337" s="14" t="s">
        <v>22</v>
      </c>
      <c r="C4337" s="14" t="s">
        <v>23</v>
      </c>
      <c r="D4337" s="25" t="s">
        <v>37</v>
      </c>
      <c r="E4337" s="15"/>
      <c r="F4337" s="15"/>
      <c r="G4337" s="15"/>
      <c r="H4337" s="15"/>
      <c r="I4337" s="15"/>
      <c r="J4337" s="15"/>
      <c r="K4337" s="16">
        <f>K4340</f>
        <v>1</v>
      </c>
      <c r="L4337" s="17">
        <f>L4340</f>
        <v>187.43</v>
      </c>
      <c r="M4337" s="17">
        <f>M4340</f>
        <v>187.43</v>
      </c>
      <c r="Q4337" s="17">
        <v>187.43</v>
      </c>
    </row>
    <row r="4338" spans="1:17" ht="78.75" x14ac:dyDescent="0.25">
      <c r="A4338" s="15"/>
      <c r="B4338" s="15"/>
      <c r="C4338" s="15"/>
      <c r="D4338" s="25" t="s">
        <v>38</v>
      </c>
      <c r="E4338" s="15"/>
      <c r="F4338" s="15"/>
      <c r="G4338" s="15"/>
      <c r="H4338" s="15"/>
      <c r="I4338" s="15"/>
      <c r="J4338" s="15"/>
      <c r="K4338" s="15"/>
      <c r="L4338" s="15"/>
      <c r="M4338" s="15"/>
      <c r="Q4338" s="15">
        <v>0</v>
      </c>
    </row>
    <row r="4339" spans="1:17" x14ac:dyDescent="0.25">
      <c r="A4339" s="15"/>
      <c r="B4339" s="15"/>
      <c r="C4339" s="15"/>
      <c r="D4339" s="34"/>
      <c r="E4339" s="14" t="s">
        <v>39</v>
      </c>
      <c r="F4339" s="18">
        <v>1</v>
      </c>
      <c r="G4339" s="19">
        <v>0</v>
      </c>
      <c r="H4339" s="19">
        <v>0</v>
      </c>
      <c r="I4339" s="19">
        <v>0</v>
      </c>
      <c r="J4339" s="16">
        <f>OR(F4339&lt;&gt;0,G4339&lt;&gt;0,H4339&lt;&gt;0,I4339&lt;&gt;0)*(F4339 + (F4339 = 0))*(G4339 + (G4339 = 0))*(H4339 + (H4339 = 0))*(I4339 + (I4339 = 0))</f>
        <v>1</v>
      </c>
      <c r="K4339" s="15"/>
      <c r="L4339" s="15"/>
      <c r="M4339" s="15"/>
      <c r="Q4339" s="15">
        <v>0</v>
      </c>
    </row>
    <row r="4340" spans="1:17" x14ac:dyDescent="0.25">
      <c r="A4340" s="15"/>
      <c r="B4340" s="15"/>
      <c r="C4340" s="15"/>
      <c r="D4340" s="34"/>
      <c r="E4340" s="15"/>
      <c r="F4340" s="15"/>
      <c r="G4340" s="15"/>
      <c r="H4340" s="15"/>
      <c r="I4340" s="15"/>
      <c r="J4340" s="20" t="s">
        <v>40</v>
      </c>
      <c r="K4340" s="21">
        <f>J4339</f>
        <v>1</v>
      </c>
      <c r="L4340" s="22">
        <f t="shared" ref="L4340" si="89">+Q4340</f>
        <v>187.43</v>
      </c>
      <c r="M4340" s="23">
        <f>ROUND(K4340*L4340,2)</f>
        <v>187.43</v>
      </c>
      <c r="Q4340" s="22">
        <v>187.43</v>
      </c>
    </row>
    <row r="4341" spans="1:17" ht="0.95" customHeight="1" x14ac:dyDescent="0.25">
      <c r="A4341" s="24"/>
      <c r="B4341" s="24"/>
      <c r="C4341" s="24"/>
      <c r="D4341" s="35"/>
      <c r="E4341" s="24"/>
      <c r="F4341" s="24"/>
      <c r="G4341" s="24"/>
      <c r="H4341" s="24"/>
      <c r="I4341" s="24"/>
      <c r="J4341" s="24"/>
      <c r="K4341" s="24"/>
      <c r="L4341" s="24"/>
      <c r="M4341" s="24"/>
      <c r="Q4341" s="24">
        <v>0</v>
      </c>
    </row>
    <row r="4342" spans="1:17" ht="22.5" x14ac:dyDescent="0.25">
      <c r="A4342" s="13" t="s">
        <v>41</v>
      </c>
      <c r="B4342" s="14" t="s">
        <v>22</v>
      </c>
      <c r="C4342" s="14" t="s">
        <v>23</v>
      </c>
      <c r="D4342" s="25" t="s">
        <v>42</v>
      </c>
      <c r="E4342" s="15"/>
      <c r="F4342" s="15"/>
      <c r="G4342" s="15"/>
      <c r="H4342" s="15"/>
      <c r="I4342" s="15"/>
      <c r="J4342" s="15"/>
      <c r="K4342" s="16">
        <f>K4345</f>
        <v>1</v>
      </c>
      <c r="L4342" s="17">
        <f>L4345</f>
        <v>392.98</v>
      </c>
      <c r="M4342" s="17">
        <f>M4345</f>
        <v>392.98</v>
      </c>
      <c r="Q4342" s="17">
        <v>392.98</v>
      </c>
    </row>
    <row r="4343" spans="1:17" ht="78.75" x14ac:dyDescent="0.25">
      <c r="A4343" s="15"/>
      <c r="B4343" s="15"/>
      <c r="C4343" s="15"/>
      <c r="D4343" s="25" t="s">
        <v>43</v>
      </c>
      <c r="E4343" s="15"/>
      <c r="F4343" s="15"/>
      <c r="G4343" s="15"/>
      <c r="H4343" s="15"/>
      <c r="I4343" s="15"/>
      <c r="J4343" s="15"/>
      <c r="K4343" s="15"/>
      <c r="L4343" s="15"/>
      <c r="M4343" s="15"/>
      <c r="Q4343" s="15">
        <v>0</v>
      </c>
    </row>
    <row r="4344" spans="1:17" x14ac:dyDescent="0.25">
      <c r="A4344" s="15"/>
      <c r="B4344" s="15"/>
      <c r="C4344" s="15"/>
      <c r="D4344" s="34"/>
      <c r="E4344" s="14" t="s">
        <v>44</v>
      </c>
      <c r="F4344" s="18">
        <v>1</v>
      </c>
      <c r="G4344" s="22">
        <v>0</v>
      </c>
      <c r="H4344" s="22">
        <v>0</v>
      </c>
      <c r="I4344" s="22">
        <v>0</v>
      </c>
      <c r="J4344" s="17">
        <f>OR(F4344&lt;&gt;0,G4344&lt;&gt;0,H4344&lt;&gt;0,I4344&lt;&gt;0)*(F4344 + (F4344 = 0))*(G4344 + (G4344 = 0))*(H4344 + (H4344 = 0))*(I4344 + (I4344 = 0))</f>
        <v>1</v>
      </c>
      <c r="K4344" s="15"/>
      <c r="L4344" s="15"/>
      <c r="M4344" s="15"/>
      <c r="Q4344" s="15">
        <v>0</v>
      </c>
    </row>
    <row r="4345" spans="1:17" x14ac:dyDescent="0.25">
      <c r="A4345" s="15"/>
      <c r="B4345" s="15"/>
      <c r="C4345" s="15"/>
      <c r="D4345" s="34"/>
      <c r="E4345" s="15"/>
      <c r="F4345" s="15"/>
      <c r="G4345" s="15"/>
      <c r="H4345" s="15"/>
      <c r="I4345" s="15"/>
      <c r="J4345" s="20" t="s">
        <v>45</v>
      </c>
      <c r="K4345" s="21">
        <f>J4344*1</f>
        <v>1</v>
      </c>
      <c r="L4345" s="22">
        <f t="shared" ref="L4345" si="90">+Q4345</f>
        <v>392.98</v>
      </c>
      <c r="M4345" s="23">
        <f>ROUND(K4345*L4345,2)</f>
        <v>392.98</v>
      </c>
      <c r="Q4345" s="22">
        <v>392.98</v>
      </c>
    </row>
    <row r="4346" spans="1:17" ht="0.95" customHeight="1" x14ac:dyDescent="0.25">
      <c r="A4346" s="24"/>
      <c r="B4346" s="24"/>
      <c r="C4346" s="24"/>
      <c r="D4346" s="35"/>
      <c r="E4346" s="24"/>
      <c r="F4346" s="24"/>
      <c r="G4346" s="24"/>
      <c r="H4346" s="24"/>
      <c r="I4346" s="24"/>
      <c r="J4346" s="24"/>
      <c r="K4346" s="24"/>
      <c r="L4346" s="24"/>
      <c r="M4346" s="24"/>
      <c r="Q4346" s="24">
        <v>0</v>
      </c>
    </row>
    <row r="4347" spans="1:17" x14ac:dyDescent="0.25">
      <c r="A4347" s="13" t="s">
        <v>46</v>
      </c>
      <c r="B4347" s="14" t="s">
        <v>22</v>
      </c>
      <c r="C4347" s="14" t="s">
        <v>47</v>
      </c>
      <c r="D4347" s="25" t="s">
        <v>48</v>
      </c>
      <c r="E4347" s="15"/>
      <c r="F4347" s="15"/>
      <c r="G4347" s="15"/>
      <c r="H4347" s="15"/>
      <c r="I4347" s="15"/>
      <c r="J4347" s="15"/>
      <c r="K4347" s="16">
        <f>K4352</f>
        <v>10</v>
      </c>
      <c r="L4347" s="17">
        <f>L4352</f>
        <v>29.11</v>
      </c>
      <c r="M4347" s="17">
        <f>M4352</f>
        <v>291.10000000000002</v>
      </c>
      <c r="Q4347" s="17">
        <v>29.11</v>
      </c>
    </row>
    <row r="4348" spans="1:17" ht="56.25" x14ac:dyDescent="0.25">
      <c r="A4348" s="15"/>
      <c r="B4348" s="15"/>
      <c r="C4348" s="15"/>
      <c r="D4348" s="25" t="s">
        <v>49</v>
      </c>
      <c r="E4348" s="15"/>
      <c r="F4348" s="15"/>
      <c r="G4348" s="15"/>
      <c r="H4348" s="15"/>
      <c r="I4348" s="15"/>
      <c r="J4348" s="15"/>
      <c r="K4348" s="15"/>
      <c r="L4348" s="15"/>
      <c r="M4348" s="15"/>
      <c r="Q4348" s="15">
        <v>0</v>
      </c>
    </row>
    <row r="4349" spans="1:17" x14ac:dyDescent="0.25">
      <c r="A4349" s="15"/>
      <c r="B4349" s="15"/>
      <c r="C4349" s="15"/>
      <c r="D4349" s="34"/>
      <c r="E4349" s="14" t="s">
        <v>50</v>
      </c>
      <c r="F4349" s="18"/>
      <c r="G4349" s="22"/>
      <c r="H4349" s="22"/>
      <c r="I4349" s="22"/>
      <c r="J4349" s="17">
        <f>OR(F4349&lt;&gt;0,G4349&lt;&gt;0,H4349&lt;&gt;0,I4349&lt;&gt;0)*(F4349 + (F4349 = 0))*(G4349 + (G4349 = 0))*(H4349 + (H4349 = 0))*(I4349 + (I4349 = 0))</f>
        <v>0</v>
      </c>
      <c r="K4349" s="15"/>
      <c r="L4349" s="15"/>
      <c r="M4349" s="15"/>
      <c r="Q4349" s="15">
        <v>0</v>
      </c>
    </row>
    <row r="4350" spans="1:17" x14ac:dyDescent="0.25">
      <c r="A4350" s="15"/>
      <c r="B4350" s="15"/>
      <c r="C4350" s="15"/>
      <c r="D4350" s="34"/>
      <c r="E4350" s="14" t="s">
        <v>73</v>
      </c>
      <c r="F4350" s="18"/>
      <c r="G4350" s="22"/>
      <c r="H4350" s="22"/>
      <c r="I4350" s="22"/>
      <c r="J4350" s="17">
        <f>OR(F4350&lt;&gt;0,G4350&lt;&gt;0,H4350&lt;&gt;0,I4350&lt;&gt;0)*(F4350 + (F4350 = 0))*(G4350 + (G4350 = 0))*(H4350 + (H4350 = 0))*(I4350 + (I4350 = 0))</f>
        <v>0</v>
      </c>
      <c r="K4350" s="15"/>
      <c r="L4350" s="15"/>
      <c r="M4350" s="15"/>
      <c r="Q4350" s="15">
        <v>0</v>
      </c>
    </row>
    <row r="4351" spans="1:17" x14ac:dyDescent="0.25">
      <c r="A4351" s="15"/>
      <c r="B4351" s="15"/>
      <c r="C4351" s="15"/>
      <c r="D4351" s="34"/>
      <c r="E4351" s="14" t="s">
        <v>53</v>
      </c>
      <c r="F4351" s="18">
        <v>2</v>
      </c>
      <c r="G4351" s="22">
        <v>5</v>
      </c>
      <c r="H4351" s="22">
        <v>0</v>
      </c>
      <c r="I4351" s="22">
        <v>0</v>
      </c>
      <c r="J4351" s="17">
        <f>OR(F4351&lt;&gt;0,G4351&lt;&gt;0,H4351&lt;&gt;0,I4351&lt;&gt;0)*(F4351 + (F4351 = 0))*(G4351 + (G4351 = 0))*(H4351 + (H4351 = 0))*(I4351 + (I4351 = 0))</f>
        <v>10</v>
      </c>
      <c r="K4351" s="15"/>
      <c r="L4351" s="15"/>
      <c r="M4351" s="15"/>
      <c r="Q4351" s="15">
        <v>0</v>
      </c>
    </row>
    <row r="4352" spans="1:17" x14ac:dyDescent="0.25">
      <c r="A4352" s="15"/>
      <c r="B4352" s="15"/>
      <c r="C4352" s="15"/>
      <c r="D4352" s="34"/>
      <c r="E4352" s="15"/>
      <c r="F4352" s="15"/>
      <c r="G4352" s="15"/>
      <c r="H4352" s="15"/>
      <c r="I4352" s="15"/>
      <c r="J4352" s="20" t="s">
        <v>57</v>
      </c>
      <c r="K4352" s="21">
        <f>SUM(J4349:J4351)</f>
        <v>10</v>
      </c>
      <c r="L4352" s="22">
        <f t="shared" ref="L4352" si="91">+Q4352</f>
        <v>29.11</v>
      </c>
      <c r="M4352" s="23">
        <f>ROUND(K4352*L4352,2)</f>
        <v>291.10000000000002</v>
      </c>
      <c r="Q4352" s="22">
        <v>29.11</v>
      </c>
    </row>
    <row r="4353" spans="1:17" ht="0.95" customHeight="1" x14ac:dyDescent="0.25">
      <c r="A4353" s="24"/>
      <c r="B4353" s="24"/>
      <c r="C4353" s="24"/>
      <c r="D4353" s="35"/>
      <c r="E4353" s="24"/>
      <c r="F4353" s="24"/>
      <c r="G4353" s="24"/>
      <c r="H4353" s="24"/>
      <c r="I4353" s="24"/>
      <c r="J4353" s="24"/>
      <c r="K4353" s="24"/>
      <c r="L4353" s="24"/>
      <c r="M4353" s="24"/>
      <c r="Q4353" s="24">
        <v>0</v>
      </c>
    </row>
    <row r="4354" spans="1:17" x14ac:dyDescent="0.25">
      <c r="A4354" s="13" t="s">
        <v>58</v>
      </c>
      <c r="B4354" s="14" t="s">
        <v>22</v>
      </c>
      <c r="C4354" s="14" t="s">
        <v>23</v>
      </c>
      <c r="D4354" s="25" t="s">
        <v>59</v>
      </c>
      <c r="E4354" s="15"/>
      <c r="F4354" s="15"/>
      <c r="G4354" s="15"/>
      <c r="H4354" s="15"/>
      <c r="I4354" s="15"/>
      <c r="J4354" s="15"/>
      <c r="K4354" s="16">
        <f>K4358</f>
        <v>1</v>
      </c>
      <c r="L4354" s="17">
        <f>L4358</f>
        <v>364.39</v>
      </c>
      <c r="M4354" s="17">
        <f>M4358</f>
        <v>364.39</v>
      </c>
      <c r="Q4354" s="17">
        <v>364.39</v>
      </c>
    </row>
    <row r="4355" spans="1:17" ht="90" x14ac:dyDescent="0.25">
      <c r="A4355" s="15"/>
      <c r="B4355" s="15"/>
      <c r="C4355" s="15"/>
      <c r="D4355" s="25" t="s">
        <v>60</v>
      </c>
      <c r="E4355" s="15"/>
      <c r="F4355" s="15"/>
      <c r="G4355" s="15"/>
      <c r="H4355" s="15"/>
      <c r="I4355" s="15"/>
      <c r="J4355" s="15"/>
      <c r="K4355" s="15"/>
      <c r="L4355" s="15"/>
      <c r="M4355" s="15"/>
      <c r="Q4355" s="15">
        <v>0</v>
      </c>
    </row>
    <row r="4356" spans="1:17" x14ac:dyDescent="0.25">
      <c r="A4356" s="15"/>
      <c r="B4356" s="15"/>
      <c r="C4356" s="15"/>
      <c r="D4356" s="34"/>
      <c r="E4356" s="14" t="s">
        <v>61</v>
      </c>
      <c r="F4356" s="18"/>
      <c r="G4356" s="22"/>
      <c r="H4356" s="22"/>
      <c r="I4356" s="22"/>
      <c r="J4356" s="17">
        <f>OR(F4356&lt;&gt;0,G4356&lt;&gt;0,H4356&lt;&gt;0,I4356&lt;&gt;0)*(F4356 + (F4356 = 0))*(G4356 + (G4356 = 0))*(H4356 + (H4356 = 0))*(I4356 + (I4356 = 0))</f>
        <v>0</v>
      </c>
      <c r="K4356" s="15"/>
      <c r="L4356" s="15"/>
      <c r="M4356" s="15"/>
      <c r="Q4356" s="15">
        <v>0</v>
      </c>
    </row>
    <row r="4357" spans="1:17" x14ac:dyDescent="0.25">
      <c r="A4357" s="15"/>
      <c r="B4357" s="15"/>
      <c r="C4357" s="15"/>
      <c r="D4357" s="34"/>
      <c r="E4357" s="14" t="s">
        <v>1258</v>
      </c>
      <c r="F4357" s="18">
        <v>1</v>
      </c>
      <c r="G4357" s="22">
        <v>0</v>
      </c>
      <c r="H4357" s="22">
        <v>0</v>
      </c>
      <c r="I4357" s="22">
        <v>0</v>
      </c>
      <c r="J4357" s="17">
        <f>OR(F4357&lt;&gt;0,G4357&lt;&gt;0,H4357&lt;&gt;0,I4357&lt;&gt;0)*(F4357 + (F4357 = 0))*(G4357 + (G4357 = 0))*(H4357 + (H4357 = 0))*(I4357 + (I4357 = 0))</f>
        <v>1</v>
      </c>
      <c r="K4357" s="15"/>
      <c r="L4357" s="15"/>
      <c r="M4357" s="15"/>
      <c r="Q4357" s="15">
        <v>0</v>
      </c>
    </row>
    <row r="4358" spans="1:17" x14ac:dyDescent="0.25">
      <c r="A4358" s="15"/>
      <c r="B4358" s="15"/>
      <c r="C4358" s="15"/>
      <c r="D4358" s="34"/>
      <c r="E4358" s="15"/>
      <c r="F4358" s="15"/>
      <c r="G4358" s="15"/>
      <c r="H4358" s="15"/>
      <c r="I4358" s="15"/>
      <c r="J4358" s="20" t="s">
        <v>63</v>
      </c>
      <c r="K4358" s="21">
        <f>SUM(J4356:J4357)</f>
        <v>1</v>
      </c>
      <c r="L4358" s="22">
        <f t="shared" ref="L4358" si="92">+Q4358</f>
        <v>364.39</v>
      </c>
      <c r="M4358" s="23">
        <f>ROUND(K4358*L4358,2)</f>
        <v>364.39</v>
      </c>
      <c r="Q4358" s="22">
        <v>364.39</v>
      </c>
    </row>
    <row r="4359" spans="1:17" ht="0.95" customHeight="1" x14ac:dyDescent="0.25">
      <c r="A4359" s="24"/>
      <c r="B4359" s="24"/>
      <c r="C4359" s="24"/>
      <c r="D4359" s="35"/>
      <c r="E4359" s="24"/>
      <c r="F4359" s="24"/>
      <c r="G4359" s="24"/>
      <c r="H4359" s="24"/>
      <c r="I4359" s="24"/>
      <c r="J4359" s="24"/>
      <c r="K4359" s="24"/>
      <c r="L4359" s="24"/>
      <c r="M4359" s="24"/>
      <c r="Q4359" s="24">
        <v>0</v>
      </c>
    </row>
    <row r="4360" spans="1:17" ht="22.5" x14ac:dyDescent="0.25">
      <c r="A4360" s="13" t="s">
        <v>79</v>
      </c>
      <c r="B4360" s="14" t="s">
        <v>22</v>
      </c>
      <c r="C4360" s="14" t="s">
        <v>47</v>
      </c>
      <c r="D4360" s="25" t="s">
        <v>80</v>
      </c>
      <c r="E4360" s="15"/>
      <c r="F4360" s="15"/>
      <c r="G4360" s="15"/>
      <c r="H4360" s="15"/>
      <c r="I4360" s="15"/>
      <c r="J4360" s="15"/>
      <c r="K4360" s="16">
        <f>K4363</f>
        <v>64</v>
      </c>
      <c r="L4360" s="17">
        <f>L4363</f>
        <v>14.52</v>
      </c>
      <c r="M4360" s="17">
        <f>M4363</f>
        <v>929.28</v>
      </c>
      <c r="Q4360" s="17">
        <v>14.52</v>
      </c>
    </row>
    <row r="4361" spans="1:17" ht="112.5" x14ac:dyDescent="0.25">
      <c r="A4361" s="15"/>
      <c r="B4361" s="15"/>
      <c r="C4361" s="15"/>
      <c r="D4361" s="25" t="s">
        <v>81</v>
      </c>
      <c r="E4361" s="15"/>
      <c r="F4361" s="15"/>
      <c r="G4361" s="15"/>
      <c r="H4361" s="15"/>
      <c r="I4361" s="15"/>
      <c r="J4361" s="15"/>
      <c r="K4361" s="15"/>
      <c r="L4361" s="15"/>
      <c r="M4361" s="15"/>
      <c r="Q4361" s="15">
        <v>0</v>
      </c>
    </row>
    <row r="4362" spans="1:17" x14ac:dyDescent="0.25">
      <c r="A4362" s="15"/>
      <c r="B4362" s="15"/>
      <c r="C4362" s="15"/>
      <c r="D4362" s="34"/>
      <c r="E4362" s="14" t="s">
        <v>73</v>
      </c>
      <c r="F4362" s="18">
        <v>1</v>
      </c>
      <c r="G4362" s="19">
        <v>64</v>
      </c>
      <c r="H4362" s="19">
        <v>0</v>
      </c>
      <c r="I4362" s="19">
        <v>0</v>
      </c>
      <c r="J4362" s="16">
        <f>OR(F4362&lt;&gt;0,G4362&lt;&gt;0,H4362&lt;&gt;0,I4362&lt;&gt;0)*(F4362 + (F4362 = 0))*(G4362 + (G4362 = 0))*(H4362 + (H4362 = 0))*(I4362 + (I4362 = 0))</f>
        <v>64</v>
      </c>
      <c r="K4362" s="15"/>
      <c r="L4362" s="15"/>
      <c r="M4362" s="15"/>
      <c r="Q4362" s="15">
        <v>0</v>
      </c>
    </row>
    <row r="4363" spans="1:17" x14ac:dyDescent="0.25">
      <c r="A4363" s="15"/>
      <c r="B4363" s="15"/>
      <c r="C4363" s="15"/>
      <c r="D4363" s="34"/>
      <c r="E4363" s="15"/>
      <c r="F4363" s="15"/>
      <c r="G4363" s="15"/>
      <c r="H4363" s="15"/>
      <c r="I4363" s="15"/>
      <c r="J4363" s="20" t="s">
        <v>83</v>
      </c>
      <c r="K4363" s="21">
        <f>J4362</f>
        <v>64</v>
      </c>
      <c r="L4363" s="22">
        <f t="shared" ref="L4363" si="93">+Q4363</f>
        <v>14.52</v>
      </c>
      <c r="M4363" s="23">
        <f>ROUND(K4363*L4363,2)</f>
        <v>929.28</v>
      </c>
      <c r="Q4363" s="22">
        <v>14.52</v>
      </c>
    </row>
    <row r="4364" spans="1:17" ht="0.95" customHeight="1" x14ac:dyDescent="0.25">
      <c r="A4364" s="24"/>
      <c r="B4364" s="24"/>
      <c r="C4364" s="24"/>
      <c r="D4364" s="35"/>
      <c r="E4364" s="24"/>
      <c r="F4364" s="24"/>
      <c r="G4364" s="24"/>
      <c r="H4364" s="24"/>
      <c r="I4364" s="24"/>
      <c r="J4364" s="24"/>
      <c r="K4364" s="24"/>
      <c r="L4364" s="24"/>
      <c r="M4364" s="24"/>
      <c r="Q4364" s="24">
        <v>0</v>
      </c>
    </row>
    <row r="4365" spans="1:17" ht="22.5" x14ac:dyDescent="0.25">
      <c r="A4365" s="13" t="s">
        <v>1008</v>
      </c>
      <c r="B4365" s="14" t="s">
        <v>22</v>
      </c>
      <c r="C4365" s="14" t="s">
        <v>47</v>
      </c>
      <c r="D4365" s="25" t="s">
        <v>1009</v>
      </c>
      <c r="E4365" s="15"/>
      <c r="F4365" s="15"/>
      <c r="G4365" s="15"/>
      <c r="H4365" s="15"/>
      <c r="I4365" s="15"/>
      <c r="J4365" s="15"/>
      <c r="K4365" s="16">
        <f>K4370</f>
        <v>134</v>
      </c>
      <c r="L4365" s="17">
        <f>L4370</f>
        <v>3.63</v>
      </c>
      <c r="M4365" s="17">
        <f>M4370</f>
        <v>486.42</v>
      </c>
      <c r="Q4365" s="17">
        <v>3.63</v>
      </c>
    </row>
    <row r="4366" spans="1:17" ht="78.75" x14ac:dyDescent="0.25">
      <c r="A4366" s="15"/>
      <c r="B4366" s="15"/>
      <c r="C4366" s="15"/>
      <c r="D4366" s="25" t="s">
        <v>1010</v>
      </c>
      <c r="E4366" s="15"/>
      <c r="F4366" s="15"/>
      <c r="G4366" s="15"/>
      <c r="H4366" s="15"/>
      <c r="I4366" s="15"/>
      <c r="J4366" s="15"/>
      <c r="K4366" s="15"/>
      <c r="L4366" s="22"/>
      <c r="M4366" s="15"/>
      <c r="Q4366" s="15">
        <v>0</v>
      </c>
    </row>
    <row r="4367" spans="1:17" x14ac:dyDescent="0.25">
      <c r="A4367" s="15"/>
      <c r="B4367" s="15"/>
      <c r="C4367" s="15"/>
      <c r="D4367" s="34"/>
      <c r="E4367" s="14" t="s">
        <v>1259</v>
      </c>
      <c r="F4367" s="18"/>
      <c r="G4367" s="19"/>
      <c r="H4367" s="19"/>
      <c r="I4367" s="19"/>
      <c r="J4367" s="16">
        <f>OR(F4367&lt;&gt;0,G4367&lt;&gt;0,H4367&lt;&gt;0,I4367&lt;&gt;0)*(F4367 + (F4367 = 0))*(G4367 + (G4367 = 0))*(H4367 + (H4367 = 0))*(I4367 + (I4367 = 0))</f>
        <v>0</v>
      </c>
      <c r="K4367" s="15"/>
      <c r="L4367" s="15"/>
      <c r="M4367" s="15"/>
      <c r="Q4367" s="15">
        <v>0</v>
      </c>
    </row>
    <row r="4368" spans="1:17" x14ac:dyDescent="0.25">
      <c r="A4368" s="15"/>
      <c r="B4368" s="15"/>
      <c r="C4368" s="15"/>
      <c r="D4368" s="34"/>
      <c r="E4368" s="14" t="s">
        <v>1260</v>
      </c>
      <c r="F4368" s="18">
        <v>1</v>
      </c>
      <c r="G4368" s="19">
        <v>56</v>
      </c>
      <c r="H4368" s="19">
        <v>0</v>
      </c>
      <c r="I4368" s="19">
        <v>0</v>
      </c>
      <c r="J4368" s="16">
        <f>OR(F4368&lt;&gt;0,G4368&lt;&gt;0,H4368&lt;&gt;0,I4368&lt;&gt;0)*(F4368 + (F4368 = 0))*(G4368 + (G4368 = 0))*(H4368 + (H4368 = 0))*(I4368 + (I4368 = 0))</f>
        <v>56</v>
      </c>
      <c r="K4368" s="15"/>
      <c r="L4368" s="15"/>
      <c r="M4368" s="15"/>
      <c r="Q4368" s="15">
        <v>0</v>
      </c>
    </row>
    <row r="4369" spans="1:17" x14ac:dyDescent="0.25">
      <c r="A4369" s="15"/>
      <c r="B4369" s="15"/>
      <c r="C4369" s="15"/>
      <c r="D4369" s="34"/>
      <c r="E4369" s="14" t="s">
        <v>1261</v>
      </c>
      <c r="F4369" s="18">
        <v>1</v>
      </c>
      <c r="G4369" s="19">
        <v>78</v>
      </c>
      <c r="H4369" s="19">
        <v>0</v>
      </c>
      <c r="I4369" s="19">
        <v>0</v>
      </c>
      <c r="J4369" s="16">
        <f>OR(F4369&lt;&gt;0,G4369&lt;&gt;0,H4369&lt;&gt;0,I4369&lt;&gt;0)*(F4369 + (F4369 = 0))*(G4369 + (G4369 = 0))*(H4369 + (H4369 = 0))*(I4369 + (I4369 = 0))</f>
        <v>78</v>
      </c>
      <c r="K4369" s="15"/>
      <c r="L4369" s="15"/>
      <c r="M4369" s="15"/>
      <c r="Q4369" s="15">
        <v>0</v>
      </c>
    </row>
    <row r="4370" spans="1:17" x14ac:dyDescent="0.25">
      <c r="A4370" s="15"/>
      <c r="B4370" s="15"/>
      <c r="C4370" s="15"/>
      <c r="D4370" s="34"/>
      <c r="E4370" s="15"/>
      <c r="F4370" s="15"/>
      <c r="G4370" s="15"/>
      <c r="H4370" s="15"/>
      <c r="I4370" s="15"/>
      <c r="J4370" s="20" t="s">
        <v>1012</v>
      </c>
      <c r="K4370" s="21">
        <f>SUM(J4367:J4369)</f>
        <v>134</v>
      </c>
      <c r="L4370" s="22">
        <f t="shared" ref="L4370" si="94">+Q4370</f>
        <v>3.63</v>
      </c>
      <c r="M4370" s="23">
        <f>ROUND(K4370*L4370,2)</f>
        <v>486.42</v>
      </c>
      <c r="Q4370" s="22">
        <v>3.63</v>
      </c>
    </row>
    <row r="4371" spans="1:17" ht="0.95" customHeight="1" x14ac:dyDescent="0.25">
      <c r="A4371" s="24"/>
      <c r="B4371" s="24"/>
      <c r="C4371" s="24"/>
      <c r="D4371" s="35"/>
      <c r="E4371" s="24"/>
      <c r="F4371" s="24"/>
      <c r="G4371" s="24"/>
      <c r="H4371" s="24"/>
      <c r="I4371" s="24"/>
      <c r="J4371" s="24"/>
      <c r="K4371" s="24"/>
      <c r="L4371" s="24"/>
      <c r="M4371" s="24"/>
      <c r="Q4371" s="24">
        <v>0</v>
      </c>
    </row>
    <row r="4372" spans="1:17" x14ac:dyDescent="0.25">
      <c r="A4372" s="15"/>
      <c r="B4372" s="15"/>
      <c r="C4372" s="15"/>
      <c r="D4372" s="34"/>
      <c r="E4372" s="15"/>
      <c r="F4372" s="15"/>
      <c r="G4372" s="15"/>
      <c r="H4372" s="15"/>
      <c r="I4372" s="15"/>
      <c r="J4372" s="20" t="s">
        <v>1262</v>
      </c>
      <c r="K4372" s="19">
        <v>1</v>
      </c>
      <c r="L4372" s="23">
        <f>M4322+M4327+M4332+M4337+M4342+M4347+M4354+M4360+M4365</f>
        <v>3967.87</v>
      </c>
      <c r="M4372" s="23">
        <f>ROUND(K4372*L4372,2)</f>
        <v>3967.87</v>
      </c>
      <c r="Q4372" s="23">
        <v>3967.34</v>
      </c>
    </row>
    <row r="4373" spans="1:17" ht="0.95" customHeight="1" x14ac:dyDescent="0.25">
      <c r="A4373" s="24"/>
      <c r="B4373" s="24"/>
      <c r="C4373" s="24"/>
      <c r="D4373" s="35"/>
      <c r="E4373" s="24"/>
      <c r="F4373" s="24"/>
      <c r="G4373" s="24"/>
      <c r="H4373" s="24"/>
      <c r="I4373" s="24"/>
      <c r="J4373" s="24"/>
      <c r="K4373" s="24"/>
      <c r="L4373" s="24"/>
      <c r="M4373" s="24"/>
      <c r="Q4373" s="24">
        <v>0</v>
      </c>
    </row>
    <row r="4374" spans="1:17" ht="22.5" x14ac:dyDescent="0.25">
      <c r="A4374" s="9" t="s">
        <v>1263</v>
      </c>
      <c r="B4374" s="9" t="s">
        <v>16</v>
      </c>
      <c r="C4374" s="9" t="s">
        <v>17</v>
      </c>
      <c r="D4374" s="33" t="s">
        <v>86</v>
      </c>
      <c r="E4374" s="10"/>
      <c r="F4374" s="10"/>
      <c r="G4374" s="10"/>
      <c r="H4374" s="10"/>
      <c r="I4374" s="10"/>
      <c r="J4374" s="10"/>
      <c r="K4374" s="11">
        <f>K4492</f>
        <v>1</v>
      </c>
      <c r="L4374" s="12">
        <f>L4492</f>
        <v>2282.42</v>
      </c>
      <c r="M4374" s="12">
        <f>M4492</f>
        <v>2282.42</v>
      </c>
      <c r="Q4374" s="12">
        <v>2281.1</v>
      </c>
    </row>
    <row r="4375" spans="1:17" ht="22.5" x14ac:dyDescent="0.25">
      <c r="A4375" s="13" t="s">
        <v>87</v>
      </c>
      <c r="B4375" s="14" t="s">
        <v>22</v>
      </c>
      <c r="C4375" s="14" t="s">
        <v>88</v>
      </c>
      <c r="D4375" s="25" t="s">
        <v>89</v>
      </c>
      <c r="E4375" s="15"/>
      <c r="F4375" s="15"/>
      <c r="G4375" s="15"/>
      <c r="H4375" s="15"/>
      <c r="I4375" s="15"/>
      <c r="J4375" s="15"/>
      <c r="K4375" s="16">
        <f>K4389</f>
        <v>12.425000000000001</v>
      </c>
      <c r="L4375" s="17">
        <f>L4389</f>
        <v>33.24</v>
      </c>
      <c r="M4375" s="17">
        <f>M4389</f>
        <v>413.01</v>
      </c>
      <c r="Q4375" s="17">
        <v>33.24</v>
      </c>
    </row>
    <row r="4376" spans="1:17" ht="56.25" x14ac:dyDescent="0.25">
      <c r="A4376" s="15"/>
      <c r="B4376" s="15"/>
      <c r="C4376" s="15"/>
      <c r="D4376" s="25" t="s">
        <v>90</v>
      </c>
      <c r="E4376" s="15"/>
      <c r="F4376" s="15"/>
      <c r="G4376" s="15"/>
      <c r="H4376" s="15"/>
      <c r="I4376" s="15"/>
      <c r="J4376" s="15"/>
      <c r="K4376" s="15"/>
      <c r="L4376" s="15"/>
      <c r="M4376" s="15"/>
      <c r="Q4376" s="15">
        <v>0</v>
      </c>
    </row>
    <row r="4377" spans="1:17" x14ac:dyDescent="0.25">
      <c r="A4377" s="15"/>
      <c r="B4377" s="15"/>
      <c r="C4377" s="15"/>
      <c r="D4377" s="34"/>
      <c r="E4377" s="14" t="s">
        <v>1097</v>
      </c>
      <c r="F4377" s="18"/>
      <c r="G4377" s="19"/>
      <c r="H4377" s="19"/>
      <c r="I4377" s="19"/>
      <c r="J4377" s="16">
        <f t="shared" ref="J4377:J4388" si="95">OR(F4377&lt;&gt;0,G4377&lt;&gt;0,H4377&lt;&gt;0,I4377&lt;&gt;0)*(F4377 + (F4377 = 0))*(G4377 + (G4377 = 0))*(H4377 + (H4377 = 0))*(I4377 + (I4377 = 0))</f>
        <v>0</v>
      </c>
      <c r="K4377" s="15"/>
      <c r="L4377" s="15"/>
      <c r="M4377" s="15"/>
      <c r="Q4377" s="15">
        <v>0</v>
      </c>
    </row>
    <row r="4378" spans="1:17" x14ac:dyDescent="0.25">
      <c r="A4378" s="15"/>
      <c r="B4378" s="15"/>
      <c r="C4378" s="15"/>
      <c r="D4378" s="34"/>
      <c r="E4378" s="14" t="s">
        <v>1098</v>
      </c>
      <c r="F4378" s="18"/>
      <c r="G4378" s="19"/>
      <c r="H4378" s="19"/>
      <c r="I4378" s="19"/>
      <c r="J4378" s="16">
        <f t="shared" si="95"/>
        <v>0</v>
      </c>
      <c r="K4378" s="15"/>
      <c r="L4378" s="15"/>
      <c r="M4378" s="15"/>
      <c r="Q4378" s="15">
        <v>0</v>
      </c>
    </row>
    <row r="4379" spans="1:17" x14ac:dyDescent="0.25">
      <c r="A4379" s="15"/>
      <c r="B4379" s="15"/>
      <c r="C4379" s="15"/>
      <c r="D4379" s="34"/>
      <c r="E4379" s="14" t="s">
        <v>1099</v>
      </c>
      <c r="F4379" s="18"/>
      <c r="G4379" s="19"/>
      <c r="H4379" s="19"/>
      <c r="I4379" s="19"/>
      <c r="J4379" s="16">
        <f t="shared" si="95"/>
        <v>0</v>
      </c>
      <c r="K4379" s="15"/>
      <c r="L4379" s="15"/>
      <c r="M4379" s="15"/>
      <c r="Q4379" s="15">
        <v>0</v>
      </c>
    </row>
    <row r="4380" spans="1:17" x14ac:dyDescent="0.25">
      <c r="A4380" s="15"/>
      <c r="B4380" s="15"/>
      <c r="C4380" s="15"/>
      <c r="D4380" s="34"/>
      <c r="E4380" s="14" t="s">
        <v>93</v>
      </c>
      <c r="F4380" s="18"/>
      <c r="G4380" s="19"/>
      <c r="H4380" s="19"/>
      <c r="I4380" s="19"/>
      <c r="J4380" s="16">
        <f t="shared" si="95"/>
        <v>0</v>
      </c>
      <c r="K4380" s="15"/>
      <c r="L4380" s="15"/>
      <c r="M4380" s="15"/>
      <c r="Q4380" s="15">
        <v>0</v>
      </c>
    </row>
    <row r="4381" spans="1:17" x14ac:dyDescent="0.25">
      <c r="A4381" s="15"/>
      <c r="B4381" s="15"/>
      <c r="C4381" s="15"/>
      <c r="D4381" s="34"/>
      <c r="E4381" s="14" t="s">
        <v>1100</v>
      </c>
      <c r="F4381" s="18">
        <v>0.9</v>
      </c>
      <c r="G4381" s="19">
        <v>23.36</v>
      </c>
      <c r="H4381" s="19">
        <v>0</v>
      </c>
      <c r="I4381" s="19">
        <v>0.33</v>
      </c>
      <c r="J4381" s="16">
        <f t="shared" si="95"/>
        <v>6.9379999999999997</v>
      </c>
      <c r="K4381" s="15"/>
      <c r="L4381" s="15"/>
      <c r="M4381" s="15"/>
      <c r="Q4381" s="15">
        <v>0</v>
      </c>
    </row>
    <row r="4382" spans="1:17" x14ac:dyDescent="0.25">
      <c r="A4382" s="15"/>
      <c r="B4382" s="15"/>
      <c r="C4382" s="15"/>
      <c r="D4382" s="34"/>
      <c r="E4382" s="14" t="s">
        <v>1101</v>
      </c>
      <c r="F4382" s="18"/>
      <c r="G4382" s="19"/>
      <c r="H4382" s="19"/>
      <c r="I4382" s="19"/>
      <c r="J4382" s="16">
        <f t="shared" si="95"/>
        <v>0</v>
      </c>
      <c r="K4382" s="15"/>
      <c r="L4382" s="15"/>
      <c r="M4382" s="15"/>
      <c r="Q4382" s="15">
        <v>0</v>
      </c>
    </row>
    <row r="4383" spans="1:17" x14ac:dyDescent="0.25">
      <c r="A4383" s="15"/>
      <c r="B4383" s="15"/>
      <c r="C4383" s="15"/>
      <c r="D4383" s="34"/>
      <c r="E4383" s="14" t="s">
        <v>1264</v>
      </c>
      <c r="F4383" s="18"/>
      <c r="G4383" s="19"/>
      <c r="H4383" s="19"/>
      <c r="I4383" s="19"/>
      <c r="J4383" s="16">
        <f t="shared" si="95"/>
        <v>0</v>
      </c>
      <c r="K4383" s="15"/>
      <c r="L4383" s="15"/>
      <c r="M4383" s="15"/>
      <c r="Q4383" s="15">
        <v>0</v>
      </c>
    </row>
    <row r="4384" spans="1:17" x14ac:dyDescent="0.25">
      <c r="A4384" s="15"/>
      <c r="B4384" s="15"/>
      <c r="C4384" s="15"/>
      <c r="D4384" s="34"/>
      <c r="E4384" s="14" t="s">
        <v>93</v>
      </c>
      <c r="F4384" s="18"/>
      <c r="G4384" s="19"/>
      <c r="H4384" s="19"/>
      <c r="I4384" s="19"/>
      <c r="J4384" s="16">
        <f t="shared" si="95"/>
        <v>0</v>
      </c>
      <c r="K4384" s="15"/>
      <c r="L4384" s="15"/>
      <c r="M4384" s="15"/>
      <c r="Q4384" s="15">
        <v>0</v>
      </c>
    </row>
    <row r="4385" spans="1:17" x14ac:dyDescent="0.25">
      <c r="A4385" s="15"/>
      <c r="B4385" s="15"/>
      <c r="C4385" s="15"/>
      <c r="D4385" s="34"/>
      <c r="E4385" s="14" t="s">
        <v>1102</v>
      </c>
      <c r="F4385" s="18">
        <v>0.9</v>
      </c>
      <c r="G4385" s="19">
        <v>14.53</v>
      </c>
      <c r="H4385" s="19">
        <v>0</v>
      </c>
      <c r="I4385" s="19">
        <v>0.25</v>
      </c>
      <c r="J4385" s="16">
        <f t="shared" si="95"/>
        <v>3.2690000000000001</v>
      </c>
      <c r="K4385" s="15"/>
      <c r="L4385" s="15"/>
      <c r="M4385" s="15"/>
      <c r="Q4385" s="15">
        <v>0</v>
      </c>
    </row>
    <row r="4386" spans="1:17" x14ac:dyDescent="0.25">
      <c r="A4386" s="15"/>
      <c r="B4386" s="15"/>
      <c r="C4386" s="15"/>
      <c r="D4386" s="34"/>
      <c r="E4386" s="14" t="s">
        <v>1265</v>
      </c>
      <c r="F4386" s="18"/>
      <c r="G4386" s="19"/>
      <c r="H4386" s="19"/>
      <c r="I4386" s="19"/>
      <c r="J4386" s="16">
        <f t="shared" si="95"/>
        <v>0</v>
      </c>
      <c r="K4386" s="15"/>
      <c r="L4386" s="15"/>
      <c r="M4386" s="15"/>
      <c r="Q4386" s="15">
        <v>0</v>
      </c>
    </row>
    <row r="4387" spans="1:17" x14ac:dyDescent="0.25">
      <c r="A4387" s="15"/>
      <c r="B4387" s="15"/>
      <c r="C4387" s="15"/>
      <c r="D4387" s="34"/>
      <c r="E4387" s="14" t="s">
        <v>1266</v>
      </c>
      <c r="F4387" s="18"/>
      <c r="G4387" s="19"/>
      <c r="H4387" s="19"/>
      <c r="I4387" s="19"/>
      <c r="J4387" s="16">
        <f t="shared" si="95"/>
        <v>0</v>
      </c>
      <c r="K4387" s="15"/>
      <c r="L4387" s="15"/>
      <c r="M4387" s="15"/>
      <c r="Q4387" s="15">
        <v>0</v>
      </c>
    </row>
    <row r="4388" spans="1:17" x14ac:dyDescent="0.25">
      <c r="A4388" s="15"/>
      <c r="B4388" s="15"/>
      <c r="C4388" s="15"/>
      <c r="D4388" s="34"/>
      <c r="E4388" s="14" t="s">
        <v>1267</v>
      </c>
      <c r="F4388" s="18">
        <v>0.9</v>
      </c>
      <c r="G4388" s="19">
        <v>12.32</v>
      </c>
      <c r="H4388" s="19">
        <v>0</v>
      </c>
      <c r="I4388" s="19">
        <v>0.2</v>
      </c>
      <c r="J4388" s="16">
        <f t="shared" si="95"/>
        <v>2.218</v>
      </c>
      <c r="K4388" s="15"/>
      <c r="L4388" s="15"/>
      <c r="M4388" s="15"/>
      <c r="Q4388" s="15">
        <v>0</v>
      </c>
    </row>
    <row r="4389" spans="1:17" x14ac:dyDescent="0.25">
      <c r="A4389" s="15"/>
      <c r="B4389" s="15"/>
      <c r="C4389" s="15"/>
      <c r="D4389" s="34"/>
      <c r="E4389" s="15"/>
      <c r="F4389" s="15"/>
      <c r="G4389" s="15"/>
      <c r="H4389" s="15"/>
      <c r="I4389" s="15"/>
      <c r="J4389" s="20" t="s">
        <v>95</v>
      </c>
      <c r="K4389" s="21">
        <f>SUM(J4377:J4388)</f>
        <v>12.425000000000001</v>
      </c>
      <c r="L4389" s="22">
        <f t="shared" ref="L4389" si="96">+Q4389</f>
        <v>33.24</v>
      </c>
      <c r="M4389" s="23">
        <f>ROUND(K4389*L4389,2)</f>
        <v>413.01</v>
      </c>
      <c r="Q4389" s="22">
        <v>33.24</v>
      </c>
    </row>
    <row r="4390" spans="1:17" ht="0.95" customHeight="1" x14ac:dyDescent="0.25">
      <c r="A4390" s="24"/>
      <c r="B4390" s="24"/>
      <c r="C4390" s="24"/>
      <c r="D4390" s="35"/>
      <c r="E4390" s="24"/>
      <c r="F4390" s="24"/>
      <c r="G4390" s="24"/>
      <c r="H4390" s="24"/>
      <c r="I4390" s="24"/>
      <c r="J4390" s="24"/>
      <c r="K4390" s="24"/>
      <c r="L4390" s="24"/>
      <c r="M4390" s="24"/>
      <c r="Q4390" s="24">
        <v>0</v>
      </c>
    </row>
    <row r="4391" spans="1:17" ht="22.5" x14ac:dyDescent="0.25">
      <c r="A4391" s="13" t="s">
        <v>96</v>
      </c>
      <c r="B4391" s="14" t="s">
        <v>22</v>
      </c>
      <c r="C4391" s="14" t="s">
        <v>88</v>
      </c>
      <c r="D4391" s="25" t="s">
        <v>97</v>
      </c>
      <c r="E4391" s="15"/>
      <c r="F4391" s="15"/>
      <c r="G4391" s="15"/>
      <c r="H4391" s="15"/>
      <c r="I4391" s="15"/>
      <c r="J4391" s="15"/>
      <c r="K4391" s="16">
        <f>K4406</f>
        <v>1.38</v>
      </c>
      <c r="L4391" s="17">
        <f>L4406</f>
        <v>67.16</v>
      </c>
      <c r="M4391" s="17">
        <f>M4406</f>
        <v>92.68</v>
      </c>
      <c r="Q4391" s="17">
        <v>67.16</v>
      </c>
    </row>
    <row r="4392" spans="1:17" ht="33.75" x14ac:dyDescent="0.25">
      <c r="A4392" s="15"/>
      <c r="B4392" s="15"/>
      <c r="C4392" s="15"/>
      <c r="D4392" s="25" t="s">
        <v>98</v>
      </c>
      <c r="E4392" s="15"/>
      <c r="F4392" s="15"/>
      <c r="G4392" s="15"/>
      <c r="H4392" s="15"/>
      <c r="I4392" s="15"/>
      <c r="J4392" s="15"/>
      <c r="K4392" s="15"/>
      <c r="L4392" s="15"/>
      <c r="M4392" s="15"/>
      <c r="Q4392" s="15">
        <v>0</v>
      </c>
    </row>
    <row r="4393" spans="1:17" x14ac:dyDescent="0.25">
      <c r="A4393" s="15"/>
      <c r="B4393" s="15"/>
      <c r="C4393" s="15"/>
      <c r="D4393" s="34"/>
      <c r="E4393" s="14" t="s">
        <v>1097</v>
      </c>
      <c r="F4393" s="18"/>
      <c r="G4393" s="19"/>
      <c r="H4393" s="19"/>
      <c r="I4393" s="19"/>
      <c r="J4393" s="16">
        <f t="shared" ref="J4393:J4405" si="97">OR(F4393&lt;&gt;0,G4393&lt;&gt;0,H4393&lt;&gt;0,I4393&lt;&gt;0)*(F4393 + (F4393 = 0))*(G4393 + (G4393 = 0))*(H4393 + (H4393 = 0))*(I4393 + (I4393 = 0))</f>
        <v>0</v>
      </c>
      <c r="K4393" s="15"/>
      <c r="L4393" s="15"/>
      <c r="M4393" s="15"/>
      <c r="Q4393" s="15">
        <v>0</v>
      </c>
    </row>
    <row r="4394" spans="1:17" x14ac:dyDescent="0.25">
      <c r="A4394" s="15"/>
      <c r="B4394" s="15"/>
      <c r="C4394" s="15"/>
      <c r="D4394" s="34"/>
      <c r="E4394" s="14" t="s">
        <v>1098</v>
      </c>
      <c r="F4394" s="18"/>
      <c r="G4394" s="19"/>
      <c r="H4394" s="19"/>
      <c r="I4394" s="19"/>
      <c r="J4394" s="16">
        <f t="shared" si="97"/>
        <v>0</v>
      </c>
      <c r="K4394" s="15"/>
      <c r="L4394" s="15"/>
      <c r="M4394" s="15"/>
      <c r="Q4394" s="15">
        <v>0</v>
      </c>
    </row>
    <row r="4395" spans="1:17" x14ac:dyDescent="0.25">
      <c r="A4395" s="15"/>
      <c r="B4395" s="15"/>
      <c r="C4395" s="15"/>
      <c r="D4395" s="34"/>
      <c r="E4395" s="14" t="s">
        <v>1099</v>
      </c>
      <c r="F4395" s="18"/>
      <c r="G4395" s="19"/>
      <c r="H4395" s="19"/>
      <c r="I4395" s="19"/>
      <c r="J4395" s="16">
        <f t="shared" si="97"/>
        <v>0</v>
      </c>
      <c r="K4395" s="15"/>
      <c r="L4395" s="15"/>
      <c r="M4395" s="15"/>
      <c r="Q4395" s="15">
        <v>0</v>
      </c>
    </row>
    <row r="4396" spans="1:17" x14ac:dyDescent="0.25">
      <c r="A4396" s="15"/>
      <c r="B4396" s="15"/>
      <c r="C4396" s="15"/>
      <c r="D4396" s="34"/>
      <c r="E4396" s="14" t="s">
        <v>99</v>
      </c>
      <c r="F4396" s="18"/>
      <c r="G4396" s="19"/>
      <c r="H4396" s="19"/>
      <c r="I4396" s="19"/>
      <c r="J4396" s="16">
        <f t="shared" si="97"/>
        <v>0</v>
      </c>
      <c r="K4396" s="15"/>
      <c r="L4396" s="15"/>
      <c r="M4396" s="15"/>
      <c r="Q4396" s="15">
        <v>0</v>
      </c>
    </row>
    <row r="4397" spans="1:17" x14ac:dyDescent="0.25">
      <c r="A4397" s="15"/>
      <c r="B4397" s="15"/>
      <c r="C4397" s="15"/>
      <c r="D4397" s="34"/>
      <c r="E4397" s="14" t="s">
        <v>1100</v>
      </c>
      <c r="F4397" s="18">
        <v>0.1</v>
      </c>
      <c r="G4397" s="19">
        <v>23.36</v>
      </c>
      <c r="H4397" s="19">
        <v>0</v>
      </c>
      <c r="I4397" s="19">
        <v>0.33</v>
      </c>
      <c r="J4397" s="16">
        <f t="shared" si="97"/>
        <v>0.77100000000000002</v>
      </c>
      <c r="K4397" s="15"/>
      <c r="L4397" s="15"/>
      <c r="M4397" s="15"/>
      <c r="Q4397" s="15">
        <v>0</v>
      </c>
    </row>
    <row r="4398" spans="1:17" x14ac:dyDescent="0.25">
      <c r="A4398" s="15"/>
      <c r="B4398" s="15"/>
      <c r="C4398" s="15"/>
      <c r="D4398" s="34"/>
      <c r="E4398" s="14" t="s">
        <v>1101</v>
      </c>
      <c r="F4398" s="18"/>
      <c r="G4398" s="19"/>
      <c r="H4398" s="19"/>
      <c r="I4398" s="19"/>
      <c r="J4398" s="16">
        <f t="shared" si="97"/>
        <v>0</v>
      </c>
      <c r="K4398" s="15"/>
      <c r="L4398" s="15"/>
      <c r="M4398" s="15"/>
      <c r="Q4398" s="15">
        <v>0</v>
      </c>
    </row>
    <row r="4399" spans="1:17" x14ac:dyDescent="0.25">
      <c r="A4399" s="15"/>
      <c r="B4399" s="15"/>
      <c r="C4399" s="15"/>
      <c r="D4399" s="34"/>
      <c r="E4399" s="14" t="s">
        <v>1264</v>
      </c>
      <c r="F4399" s="18"/>
      <c r="G4399" s="19"/>
      <c r="H4399" s="19"/>
      <c r="I4399" s="19"/>
      <c r="J4399" s="16">
        <f t="shared" si="97"/>
        <v>0</v>
      </c>
      <c r="K4399" s="15"/>
      <c r="L4399" s="15"/>
      <c r="M4399" s="15"/>
      <c r="Q4399" s="15">
        <v>0</v>
      </c>
    </row>
    <row r="4400" spans="1:17" x14ac:dyDescent="0.25">
      <c r="A4400" s="15"/>
      <c r="B4400" s="15"/>
      <c r="C4400" s="15"/>
      <c r="D4400" s="34"/>
      <c r="E4400" s="14" t="s">
        <v>99</v>
      </c>
      <c r="F4400" s="18"/>
      <c r="G4400" s="19"/>
      <c r="H4400" s="19"/>
      <c r="I4400" s="19"/>
      <c r="J4400" s="16">
        <f t="shared" si="97"/>
        <v>0</v>
      </c>
      <c r="K4400" s="15"/>
      <c r="L4400" s="15"/>
      <c r="M4400" s="15"/>
      <c r="Q4400" s="15">
        <v>0</v>
      </c>
    </row>
    <row r="4401" spans="1:17" x14ac:dyDescent="0.25">
      <c r="A4401" s="15"/>
      <c r="B4401" s="15"/>
      <c r="C4401" s="15"/>
      <c r="D4401" s="34"/>
      <c r="E4401" s="14" t="s">
        <v>1102</v>
      </c>
      <c r="F4401" s="18">
        <v>0.1</v>
      </c>
      <c r="G4401" s="19">
        <v>14.53</v>
      </c>
      <c r="H4401" s="19">
        <v>0</v>
      </c>
      <c r="I4401" s="19">
        <v>0.25</v>
      </c>
      <c r="J4401" s="16">
        <f t="shared" si="97"/>
        <v>0.36299999999999999</v>
      </c>
      <c r="K4401" s="15"/>
      <c r="L4401" s="15"/>
      <c r="M4401" s="15"/>
      <c r="Q4401" s="15">
        <v>0</v>
      </c>
    </row>
    <row r="4402" spans="1:17" x14ac:dyDescent="0.25">
      <c r="A4402" s="15"/>
      <c r="B4402" s="15"/>
      <c r="C4402" s="15"/>
      <c r="D4402" s="34"/>
      <c r="E4402" s="14" t="s">
        <v>1265</v>
      </c>
      <c r="F4402" s="18"/>
      <c r="G4402" s="19"/>
      <c r="H4402" s="19"/>
      <c r="I4402" s="19"/>
      <c r="J4402" s="16">
        <f t="shared" si="97"/>
        <v>0</v>
      </c>
      <c r="K4402" s="15"/>
      <c r="L4402" s="15"/>
      <c r="M4402" s="15"/>
      <c r="Q4402" s="15">
        <v>0</v>
      </c>
    </row>
    <row r="4403" spans="1:17" x14ac:dyDescent="0.25">
      <c r="A4403" s="15"/>
      <c r="B4403" s="15"/>
      <c r="C4403" s="15"/>
      <c r="D4403" s="34"/>
      <c r="E4403" s="14" t="s">
        <v>1266</v>
      </c>
      <c r="F4403" s="18"/>
      <c r="G4403" s="19"/>
      <c r="H4403" s="19"/>
      <c r="I4403" s="19"/>
      <c r="J4403" s="16">
        <f t="shared" si="97"/>
        <v>0</v>
      </c>
      <c r="K4403" s="15"/>
      <c r="L4403" s="15"/>
      <c r="M4403" s="15"/>
      <c r="Q4403" s="15">
        <v>0</v>
      </c>
    </row>
    <row r="4404" spans="1:17" x14ac:dyDescent="0.25">
      <c r="A4404" s="15"/>
      <c r="B4404" s="15"/>
      <c r="C4404" s="15"/>
      <c r="D4404" s="34"/>
      <c r="E4404" s="14" t="s">
        <v>99</v>
      </c>
      <c r="F4404" s="18"/>
      <c r="G4404" s="19"/>
      <c r="H4404" s="19"/>
      <c r="I4404" s="19"/>
      <c r="J4404" s="16">
        <f t="shared" si="97"/>
        <v>0</v>
      </c>
      <c r="K4404" s="15"/>
      <c r="L4404" s="15"/>
      <c r="M4404" s="15"/>
      <c r="Q4404" s="15">
        <v>0</v>
      </c>
    </row>
    <row r="4405" spans="1:17" x14ac:dyDescent="0.25">
      <c r="A4405" s="15"/>
      <c r="B4405" s="15"/>
      <c r="C4405" s="15"/>
      <c r="D4405" s="34"/>
      <c r="E4405" s="14" t="s">
        <v>1267</v>
      </c>
      <c r="F4405" s="18">
        <v>0.1</v>
      </c>
      <c r="G4405" s="19">
        <v>12.32</v>
      </c>
      <c r="H4405" s="19">
        <v>0</v>
      </c>
      <c r="I4405" s="19">
        <v>0.2</v>
      </c>
      <c r="J4405" s="16">
        <f t="shared" si="97"/>
        <v>0.246</v>
      </c>
      <c r="K4405" s="15"/>
      <c r="L4405" s="15"/>
      <c r="M4405" s="15"/>
      <c r="Q4405" s="15">
        <v>0</v>
      </c>
    </row>
    <row r="4406" spans="1:17" x14ac:dyDescent="0.25">
      <c r="A4406" s="15"/>
      <c r="B4406" s="15"/>
      <c r="C4406" s="15"/>
      <c r="D4406" s="34"/>
      <c r="E4406" s="15"/>
      <c r="F4406" s="15"/>
      <c r="G4406" s="15"/>
      <c r="H4406" s="15"/>
      <c r="I4406" s="15"/>
      <c r="J4406" s="20" t="s">
        <v>100</v>
      </c>
      <c r="K4406" s="21">
        <f>SUM(J4393:J4405)</f>
        <v>1.38</v>
      </c>
      <c r="L4406" s="22">
        <f t="shared" ref="L4406" si="98">+Q4406</f>
        <v>67.16</v>
      </c>
      <c r="M4406" s="23">
        <f>ROUND(K4406*L4406,2)</f>
        <v>92.68</v>
      </c>
      <c r="Q4406" s="22">
        <v>67.16</v>
      </c>
    </row>
    <row r="4407" spans="1:17" ht="0.95" customHeight="1" x14ac:dyDescent="0.25">
      <c r="A4407" s="24"/>
      <c r="B4407" s="24"/>
      <c r="C4407" s="24"/>
      <c r="D4407" s="35"/>
      <c r="E4407" s="24"/>
      <c r="F4407" s="24"/>
      <c r="G4407" s="24"/>
      <c r="H4407" s="24"/>
      <c r="I4407" s="24"/>
      <c r="J4407" s="24"/>
      <c r="K4407" s="24"/>
      <c r="L4407" s="24"/>
      <c r="M4407" s="24"/>
      <c r="Q4407" s="24">
        <v>0</v>
      </c>
    </row>
    <row r="4408" spans="1:17" x14ac:dyDescent="0.25">
      <c r="A4408" s="13" t="s">
        <v>107</v>
      </c>
      <c r="B4408" s="14" t="s">
        <v>22</v>
      </c>
      <c r="C4408" s="14" t="s">
        <v>88</v>
      </c>
      <c r="D4408" s="25" t="s">
        <v>108</v>
      </c>
      <c r="E4408" s="15"/>
      <c r="F4408" s="15"/>
      <c r="G4408" s="15"/>
      <c r="H4408" s="15"/>
      <c r="I4408" s="15"/>
      <c r="J4408" s="15"/>
      <c r="K4408" s="16">
        <f>K4412</f>
        <v>1.038</v>
      </c>
      <c r="L4408" s="17">
        <f>L4412</f>
        <v>68.2</v>
      </c>
      <c r="M4408" s="17">
        <f>M4412</f>
        <v>70.790000000000006</v>
      </c>
      <c r="Q4408" s="17">
        <v>68.2</v>
      </c>
    </row>
    <row r="4409" spans="1:17" ht="45" x14ac:dyDescent="0.25">
      <c r="A4409" s="15"/>
      <c r="B4409" s="15"/>
      <c r="C4409" s="15"/>
      <c r="D4409" s="25" t="s">
        <v>109</v>
      </c>
      <c r="E4409" s="15"/>
      <c r="F4409" s="15"/>
      <c r="G4409" s="15"/>
      <c r="H4409" s="15"/>
      <c r="I4409" s="15"/>
      <c r="J4409" s="15"/>
      <c r="K4409" s="15"/>
      <c r="L4409" s="15"/>
      <c r="M4409" s="15"/>
      <c r="Q4409" s="15">
        <v>0</v>
      </c>
    </row>
    <row r="4410" spans="1:17" x14ac:dyDescent="0.25">
      <c r="A4410" s="15"/>
      <c r="B4410" s="15"/>
      <c r="C4410" s="15"/>
      <c r="D4410" s="34"/>
      <c r="E4410" s="14" t="s">
        <v>104</v>
      </c>
      <c r="F4410" s="18"/>
      <c r="G4410" s="19"/>
      <c r="H4410" s="19"/>
      <c r="I4410" s="19"/>
      <c r="J4410" s="16">
        <f>OR(F4410&lt;&gt;0,G4410&lt;&gt;0,H4410&lt;&gt;0,I4410&lt;&gt;0)*(F4410 + (F4410 = 0))*(G4410 + (G4410 = 0))*(H4410 + (H4410 = 0))*(I4410 + (I4410 = 0))</f>
        <v>0</v>
      </c>
      <c r="K4410" s="15"/>
      <c r="L4410" s="15"/>
      <c r="M4410" s="15"/>
      <c r="Q4410" s="15">
        <v>0</v>
      </c>
    </row>
    <row r="4411" spans="1:17" x14ac:dyDescent="0.25">
      <c r="A4411" s="15"/>
      <c r="B4411" s="15"/>
      <c r="C4411" s="15"/>
      <c r="D4411" s="34"/>
      <c r="E4411" s="14" t="s">
        <v>1268</v>
      </c>
      <c r="F4411" s="18">
        <v>0</v>
      </c>
      <c r="G4411" s="19">
        <v>4.1500000000000004</v>
      </c>
      <c r="H4411" s="19">
        <v>0</v>
      </c>
      <c r="I4411" s="19">
        <v>0.25</v>
      </c>
      <c r="J4411" s="16">
        <f>OR(F4411&lt;&gt;0,G4411&lt;&gt;0,H4411&lt;&gt;0,I4411&lt;&gt;0)*(F4411 + (F4411 = 0))*(G4411 + (G4411 = 0))*(H4411 + (H4411 = 0))*(I4411 + (I4411 = 0))</f>
        <v>1.038</v>
      </c>
      <c r="K4411" s="15"/>
      <c r="L4411" s="15"/>
      <c r="M4411" s="15"/>
      <c r="Q4411" s="15">
        <v>0</v>
      </c>
    </row>
    <row r="4412" spans="1:17" x14ac:dyDescent="0.25">
      <c r="A4412" s="15"/>
      <c r="B4412" s="15"/>
      <c r="C4412" s="15"/>
      <c r="D4412" s="34"/>
      <c r="E4412" s="15"/>
      <c r="F4412" s="15"/>
      <c r="G4412" s="15"/>
      <c r="H4412" s="15"/>
      <c r="I4412" s="15"/>
      <c r="J4412" s="20" t="s">
        <v>110</v>
      </c>
      <c r="K4412" s="21">
        <f>SUM(J4410:J4411)</f>
        <v>1.038</v>
      </c>
      <c r="L4412" s="22">
        <f t="shared" ref="L4412" si="99">+Q4412</f>
        <v>68.2</v>
      </c>
      <c r="M4412" s="23">
        <f>ROUND(K4412*L4412,2)</f>
        <v>70.790000000000006</v>
      </c>
      <c r="Q4412" s="22">
        <v>68.2</v>
      </c>
    </row>
    <row r="4413" spans="1:17" ht="0.95" customHeight="1" x14ac:dyDescent="0.25">
      <c r="A4413" s="24"/>
      <c r="B4413" s="24"/>
      <c r="C4413" s="24"/>
      <c r="D4413" s="35"/>
      <c r="E4413" s="24"/>
      <c r="F4413" s="24"/>
      <c r="G4413" s="24"/>
      <c r="H4413" s="24"/>
      <c r="I4413" s="24"/>
      <c r="J4413" s="24"/>
      <c r="K4413" s="24"/>
      <c r="L4413" s="24"/>
      <c r="M4413" s="24"/>
      <c r="Q4413" s="24">
        <v>0</v>
      </c>
    </row>
    <row r="4414" spans="1:17" x14ac:dyDescent="0.25">
      <c r="A4414" s="13" t="s">
        <v>599</v>
      </c>
      <c r="B4414" s="14" t="s">
        <v>22</v>
      </c>
      <c r="C4414" s="14" t="s">
        <v>23</v>
      </c>
      <c r="D4414" s="25" t="s">
        <v>600</v>
      </c>
      <c r="E4414" s="15"/>
      <c r="F4414" s="15"/>
      <c r="G4414" s="15"/>
      <c r="H4414" s="15"/>
      <c r="I4414" s="15"/>
      <c r="J4414" s="15"/>
      <c r="K4414" s="16">
        <f>K4417</f>
        <v>2</v>
      </c>
      <c r="L4414" s="17">
        <f>L4417</f>
        <v>36.78</v>
      </c>
      <c r="M4414" s="17">
        <f>M4417</f>
        <v>73.56</v>
      </c>
      <c r="Q4414" s="17">
        <v>36.78</v>
      </c>
    </row>
    <row r="4415" spans="1:17" ht="78.75" x14ac:dyDescent="0.25">
      <c r="A4415" s="15"/>
      <c r="B4415" s="15"/>
      <c r="C4415" s="15"/>
      <c r="D4415" s="25" t="s">
        <v>601</v>
      </c>
      <c r="E4415" s="15"/>
      <c r="F4415" s="15"/>
      <c r="G4415" s="15"/>
      <c r="H4415" s="15"/>
      <c r="I4415" s="15"/>
      <c r="J4415" s="15"/>
      <c r="K4415" s="15"/>
      <c r="L4415" s="15"/>
      <c r="M4415" s="15"/>
      <c r="Q4415" s="15">
        <v>0</v>
      </c>
    </row>
    <row r="4416" spans="1:17" x14ac:dyDescent="0.25">
      <c r="A4416" s="15"/>
      <c r="B4416" s="15"/>
      <c r="C4416" s="15"/>
      <c r="D4416" s="34"/>
      <c r="E4416" s="14" t="s">
        <v>1102</v>
      </c>
      <c r="F4416" s="18">
        <v>2</v>
      </c>
      <c r="G4416" s="19">
        <v>0</v>
      </c>
      <c r="H4416" s="19">
        <v>0</v>
      </c>
      <c r="I4416" s="19">
        <v>0</v>
      </c>
      <c r="J4416" s="16">
        <f>OR(F4416&lt;&gt;0,G4416&lt;&gt;0,H4416&lt;&gt;0,I4416&lt;&gt;0)*(F4416 + (F4416 = 0))*(G4416 + (G4416 = 0))*(H4416 + (H4416 = 0))*(I4416 + (I4416 = 0))</f>
        <v>2</v>
      </c>
      <c r="K4416" s="15"/>
      <c r="L4416" s="15"/>
      <c r="M4416" s="15"/>
      <c r="Q4416" s="15">
        <v>0</v>
      </c>
    </row>
    <row r="4417" spans="1:17" x14ac:dyDescent="0.25">
      <c r="A4417" s="15"/>
      <c r="B4417" s="15"/>
      <c r="C4417" s="15"/>
      <c r="D4417" s="34"/>
      <c r="E4417" s="15"/>
      <c r="F4417" s="15"/>
      <c r="G4417" s="15"/>
      <c r="H4417" s="15"/>
      <c r="I4417" s="15"/>
      <c r="J4417" s="20" t="s">
        <v>602</v>
      </c>
      <c r="K4417" s="21">
        <f>J4416*1</f>
        <v>2</v>
      </c>
      <c r="L4417" s="22">
        <f t="shared" ref="L4417" si="100">+Q4417</f>
        <v>36.78</v>
      </c>
      <c r="M4417" s="23">
        <f>ROUND(K4417*L4417,2)</f>
        <v>73.56</v>
      </c>
      <c r="Q4417" s="22">
        <v>36.78</v>
      </c>
    </row>
    <row r="4418" spans="1:17" ht="0.95" customHeight="1" x14ac:dyDescent="0.25">
      <c r="A4418" s="24"/>
      <c r="B4418" s="24"/>
      <c r="C4418" s="24"/>
      <c r="D4418" s="35"/>
      <c r="E4418" s="24"/>
      <c r="F4418" s="24"/>
      <c r="G4418" s="24"/>
      <c r="H4418" s="24"/>
      <c r="I4418" s="24"/>
      <c r="J4418" s="24"/>
      <c r="K4418" s="24"/>
      <c r="L4418" s="24"/>
      <c r="M4418" s="24"/>
      <c r="Q4418" s="24">
        <v>0</v>
      </c>
    </row>
    <row r="4419" spans="1:17" x14ac:dyDescent="0.25">
      <c r="A4419" s="13" t="s">
        <v>1269</v>
      </c>
      <c r="B4419" s="14" t="s">
        <v>22</v>
      </c>
      <c r="C4419" s="14" t="s">
        <v>23</v>
      </c>
      <c r="D4419" s="25" t="s">
        <v>1270</v>
      </c>
      <c r="E4419" s="15"/>
      <c r="F4419" s="15"/>
      <c r="G4419" s="15"/>
      <c r="H4419" s="15"/>
      <c r="I4419" s="15"/>
      <c r="J4419" s="15"/>
      <c r="K4419" s="16">
        <f>K4422</f>
        <v>6</v>
      </c>
      <c r="L4419" s="17">
        <f>L4422</f>
        <v>27.77</v>
      </c>
      <c r="M4419" s="17">
        <f>M4422</f>
        <v>166.62</v>
      </c>
      <c r="Q4419" s="17">
        <v>27.77</v>
      </c>
    </row>
    <row r="4420" spans="1:17" ht="33.75" x14ac:dyDescent="0.25">
      <c r="A4420" s="15"/>
      <c r="B4420" s="15"/>
      <c r="C4420" s="15"/>
      <c r="D4420" s="25" t="s">
        <v>1271</v>
      </c>
      <c r="E4420" s="15"/>
      <c r="F4420" s="15"/>
      <c r="G4420" s="15"/>
      <c r="H4420" s="15"/>
      <c r="I4420" s="15"/>
      <c r="J4420" s="15"/>
      <c r="K4420" s="15"/>
      <c r="L4420" s="15"/>
      <c r="M4420" s="15"/>
      <c r="Q4420" s="15">
        <v>0</v>
      </c>
    </row>
    <row r="4421" spans="1:17" x14ac:dyDescent="0.25">
      <c r="A4421" s="15"/>
      <c r="B4421" s="15"/>
      <c r="C4421" s="15"/>
      <c r="D4421" s="34"/>
      <c r="E4421" s="14" t="s">
        <v>1272</v>
      </c>
      <c r="F4421" s="18">
        <v>6</v>
      </c>
      <c r="G4421" s="19">
        <v>0</v>
      </c>
      <c r="H4421" s="19">
        <v>0</v>
      </c>
      <c r="I4421" s="19">
        <v>0</v>
      </c>
      <c r="J4421" s="16">
        <f>OR(F4421&lt;&gt;0,G4421&lt;&gt;0,H4421&lt;&gt;0,I4421&lt;&gt;0)*(F4421 + (F4421 = 0))*(G4421 + (G4421 = 0))*(H4421 + (H4421 = 0))*(I4421 + (I4421 = 0))</f>
        <v>6</v>
      </c>
      <c r="K4421" s="15"/>
      <c r="L4421" s="15"/>
      <c r="M4421" s="15"/>
      <c r="Q4421" s="15">
        <v>0</v>
      </c>
    </row>
    <row r="4422" spans="1:17" x14ac:dyDescent="0.25">
      <c r="A4422" s="15"/>
      <c r="B4422" s="15"/>
      <c r="C4422" s="15"/>
      <c r="D4422" s="34"/>
      <c r="E4422" s="15"/>
      <c r="F4422" s="15"/>
      <c r="G4422" s="15"/>
      <c r="H4422" s="15"/>
      <c r="I4422" s="15"/>
      <c r="J4422" s="20" t="s">
        <v>1273</v>
      </c>
      <c r="K4422" s="21">
        <f>J4421</f>
        <v>6</v>
      </c>
      <c r="L4422" s="22">
        <f t="shared" ref="L4422" si="101">+Q4422</f>
        <v>27.77</v>
      </c>
      <c r="M4422" s="23">
        <f>ROUND(K4422*L4422,2)</f>
        <v>166.62</v>
      </c>
      <c r="Q4422" s="22">
        <v>27.77</v>
      </c>
    </row>
    <row r="4423" spans="1:17" ht="0.95" customHeight="1" x14ac:dyDescent="0.25">
      <c r="A4423" s="24"/>
      <c r="B4423" s="24"/>
      <c r="C4423" s="24"/>
      <c r="D4423" s="35"/>
      <c r="E4423" s="24"/>
      <c r="F4423" s="24"/>
      <c r="G4423" s="24"/>
      <c r="H4423" s="24"/>
      <c r="I4423" s="24"/>
      <c r="J4423" s="24"/>
      <c r="K4423" s="24"/>
      <c r="L4423" s="24"/>
      <c r="M4423" s="24"/>
      <c r="Q4423" s="24">
        <v>0</v>
      </c>
    </row>
    <row r="4424" spans="1:17" x14ac:dyDescent="0.25">
      <c r="A4424" s="13" t="s">
        <v>1274</v>
      </c>
      <c r="B4424" s="14" t="s">
        <v>22</v>
      </c>
      <c r="C4424" s="14" t="s">
        <v>88</v>
      </c>
      <c r="D4424" s="25" t="s">
        <v>1275</v>
      </c>
      <c r="E4424" s="15"/>
      <c r="F4424" s="15"/>
      <c r="G4424" s="15"/>
      <c r="H4424" s="15"/>
      <c r="I4424" s="15"/>
      <c r="J4424" s="15"/>
      <c r="K4424" s="16">
        <f>K4427</f>
        <v>1.232</v>
      </c>
      <c r="L4424" s="17">
        <f>L4427</f>
        <v>9.24</v>
      </c>
      <c r="M4424" s="17">
        <f>M4427</f>
        <v>11.38</v>
      </c>
      <c r="Q4424" s="17">
        <v>9.24</v>
      </c>
    </row>
    <row r="4425" spans="1:17" ht="33.75" x14ac:dyDescent="0.25">
      <c r="A4425" s="15"/>
      <c r="B4425" s="15"/>
      <c r="C4425" s="15"/>
      <c r="D4425" s="25" t="s">
        <v>1276</v>
      </c>
      <c r="E4425" s="15"/>
      <c r="F4425" s="15"/>
      <c r="G4425" s="15"/>
      <c r="H4425" s="15"/>
      <c r="I4425" s="15"/>
      <c r="J4425" s="15"/>
      <c r="K4425" s="15"/>
      <c r="L4425" s="15"/>
      <c r="M4425" s="15"/>
      <c r="Q4425" s="15">
        <v>0</v>
      </c>
    </row>
    <row r="4426" spans="1:17" x14ac:dyDescent="0.25">
      <c r="A4426" s="15"/>
      <c r="B4426" s="15"/>
      <c r="C4426" s="15"/>
      <c r="D4426" s="34"/>
      <c r="E4426" s="14" t="s">
        <v>1267</v>
      </c>
      <c r="F4426" s="18">
        <v>0</v>
      </c>
      <c r="G4426" s="19">
        <v>12.32</v>
      </c>
      <c r="H4426" s="19">
        <v>0</v>
      </c>
      <c r="I4426" s="19">
        <v>0.1</v>
      </c>
      <c r="J4426" s="16">
        <f>OR(F4426&lt;&gt;0,G4426&lt;&gt;0,H4426&lt;&gt;0,I4426&lt;&gt;0)*(F4426 + (F4426 = 0))*(G4426 + (G4426 = 0))*(H4426 + (H4426 = 0))*(I4426 + (I4426 = 0))</f>
        <v>1.232</v>
      </c>
      <c r="K4426" s="15"/>
      <c r="L4426" s="15"/>
      <c r="M4426" s="15"/>
      <c r="Q4426" s="15">
        <v>0</v>
      </c>
    </row>
    <row r="4427" spans="1:17" x14ac:dyDescent="0.25">
      <c r="A4427" s="15"/>
      <c r="B4427" s="15"/>
      <c r="C4427" s="15"/>
      <c r="D4427" s="34"/>
      <c r="E4427" s="15"/>
      <c r="F4427" s="15"/>
      <c r="G4427" s="15"/>
      <c r="H4427" s="15"/>
      <c r="I4427" s="15"/>
      <c r="J4427" s="20" t="s">
        <v>1277</v>
      </c>
      <c r="K4427" s="21">
        <f>J4426</f>
        <v>1.232</v>
      </c>
      <c r="L4427" s="22">
        <f t="shared" ref="L4427" si="102">+Q4427</f>
        <v>9.24</v>
      </c>
      <c r="M4427" s="23">
        <f>ROUND(K4427*L4427,2)</f>
        <v>11.38</v>
      </c>
      <c r="Q4427" s="22">
        <v>9.24</v>
      </c>
    </row>
    <row r="4428" spans="1:17" ht="0.95" customHeight="1" x14ac:dyDescent="0.25">
      <c r="A4428" s="24"/>
      <c r="B4428" s="24"/>
      <c r="C4428" s="24"/>
      <c r="D4428" s="35"/>
      <c r="E4428" s="24"/>
      <c r="F4428" s="24"/>
      <c r="G4428" s="24"/>
      <c r="H4428" s="24"/>
      <c r="I4428" s="24"/>
      <c r="J4428" s="24"/>
      <c r="K4428" s="24"/>
      <c r="L4428" s="24"/>
      <c r="M4428" s="24"/>
      <c r="Q4428" s="24">
        <v>0</v>
      </c>
    </row>
    <row r="4429" spans="1:17" x14ac:dyDescent="0.25">
      <c r="A4429" s="13" t="s">
        <v>1278</v>
      </c>
      <c r="B4429" s="14" t="s">
        <v>22</v>
      </c>
      <c r="C4429" s="14" t="s">
        <v>88</v>
      </c>
      <c r="D4429" s="25" t="s">
        <v>1279</v>
      </c>
      <c r="E4429" s="15"/>
      <c r="F4429" s="15"/>
      <c r="G4429" s="15"/>
      <c r="H4429" s="15"/>
      <c r="I4429" s="15"/>
      <c r="J4429" s="15"/>
      <c r="K4429" s="16">
        <f>K4433</f>
        <v>1.8</v>
      </c>
      <c r="L4429" s="17">
        <f>L4433</f>
        <v>59.69</v>
      </c>
      <c r="M4429" s="17">
        <f>M4433</f>
        <v>107.44</v>
      </c>
      <c r="Q4429" s="17">
        <v>59.69</v>
      </c>
    </row>
    <row r="4430" spans="1:17" ht="33.75" x14ac:dyDescent="0.25">
      <c r="A4430" s="15"/>
      <c r="B4430" s="15"/>
      <c r="C4430" s="15"/>
      <c r="D4430" s="25" t="s">
        <v>1280</v>
      </c>
      <c r="E4430" s="15"/>
      <c r="F4430" s="15"/>
      <c r="G4430" s="15"/>
      <c r="H4430" s="15"/>
      <c r="I4430" s="15"/>
      <c r="J4430" s="15"/>
      <c r="K4430" s="15"/>
      <c r="L4430" s="15"/>
      <c r="M4430" s="15"/>
      <c r="Q4430" s="15">
        <v>0</v>
      </c>
    </row>
    <row r="4431" spans="1:17" x14ac:dyDescent="0.25">
      <c r="A4431" s="15"/>
      <c r="B4431" s="15"/>
      <c r="C4431" s="15"/>
      <c r="D4431" s="34"/>
      <c r="E4431" s="14" t="s">
        <v>697</v>
      </c>
      <c r="F4431" s="18"/>
      <c r="G4431" s="19"/>
      <c r="H4431" s="19"/>
      <c r="I4431" s="19"/>
      <c r="J4431" s="16">
        <f>OR(F4431&lt;&gt;0,G4431&lt;&gt;0,H4431&lt;&gt;0,I4431&lt;&gt;0)*(F4431 + (F4431 = 0))*(G4431 + (G4431 = 0))*(H4431 + (H4431 = 0))*(I4431 + (I4431 = 0))</f>
        <v>0</v>
      </c>
      <c r="K4431" s="15"/>
      <c r="L4431" s="15"/>
      <c r="M4431" s="15"/>
      <c r="Q4431" s="15">
        <v>0</v>
      </c>
    </row>
    <row r="4432" spans="1:17" x14ac:dyDescent="0.25">
      <c r="A4432" s="15"/>
      <c r="B4432" s="15"/>
      <c r="C4432" s="15"/>
      <c r="D4432" s="34"/>
      <c r="E4432" s="14" t="s">
        <v>1015</v>
      </c>
      <c r="F4432" s="18">
        <v>0</v>
      </c>
      <c r="G4432" s="19">
        <v>1.8</v>
      </c>
      <c r="H4432" s="19">
        <v>0</v>
      </c>
      <c r="I4432" s="19">
        <v>0</v>
      </c>
      <c r="J4432" s="16">
        <f>OR(F4432&lt;&gt;0,G4432&lt;&gt;0,H4432&lt;&gt;0,I4432&lt;&gt;0)*(F4432 + (F4432 = 0))*(G4432 + (G4432 = 0))*(H4432 + (H4432 = 0))*(I4432 + (I4432 = 0))</f>
        <v>1.8</v>
      </c>
      <c r="K4432" s="15"/>
      <c r="L4432" s="15"/>
      <c r="M4432" s="15"/>
      <c r="Q4432" s="15">
        <v>0</v>
      </c>
    </row>
    <row r="4433" spans="1:17" x14ac:dyDescent="0.25">
      <c r="A4433" s="15"/>
      <c r="B4433" s="15"/>
      <c r="C4433" s="15"/>
      <c r="D4433" s="34"/>
      <c r="E4433" s="15"/>
      <c r="F4433" s="15"/>
      <c r="G4433" s="15"/>
      <c r="H4433" s="15"/>
      <c r="I4433" s="15"/>
      <c r="J4433" s="20" t="s">
        <v>1281</v>
      </c>
      <c r="K4433" s="21">
        <f>SUM(J4431:J4432)</f>
        <v>1.8</v>
      </c>
      <c r="L4433" s="22">
        <f t="shared" ref="L4433" si="103">+Q4433</f>
        <v>59.69</v>
      </c>
      <c r="M4433" s="23">
        <f>ROUND(K4433*L4433,2)</f>
        <v>107.44</v>
      </c>
      <c r="Q4433" s="22">
        <v>59.69</v>
      </c>
    </row>
    <row r="4434" spans="1:17" ht="0.95" customHeight="1" x14ac:dyDescent="0.25">
      <c r="A4434" s="24"/>
      <c r="B4434" s="24"/>
      <c r="C4434" s="24"/>
      <c r="D4434" s="35"/>
      <c r="E4434" s="24"/>
      <c r="F4434" s="24"/>
      <c r="G4434" s="24"/>
      <c r="H4434" s="24"/>
      <c r="I4434" s="24"/>
      <c r="J4434" s="24"/>
      <c r="K4434" s="24"/>
      <c r="L4434" s="24"/>
      <c r="M4434" s="24"/>
      <c r="Q4434" s="24">
        <v>0</v>
      </c>
    </row>
    <row r="4435" spans="1:17" ht="22.5" x14ac:dyDescent="0.25">
      <c r="A4435" s="13" t="s">
        <v>595</v>
      </c>
      <c r="B4435" s="14" t="s">
        <v>22</v>
      </c>
      <c r="C4435" s="14" t="s">
        <v>47</v>
      </c>
      <c r="D4435" s="25" t="s">
        <v>596</v>
      </c>
      <c r="E4435" s="15"/>
      <c r="F4435" s="15"/>
      <c r="G4435" s="15"/>
      <c r="H4435" s="15"/>
      <c r="I4435" s="15"/>
      <c r="J4435" s="15"/>
      <c r="K4435" s="16">
        <f>K4440</f>
        <v>22.5</v>
      </c>
      <c r="L4435" s="17">
        <f>L4440</f>
        <v>4.13</v>
      </c>
      <c r="M4435" s="17">
        <f>M4440</f>
        <v>92.93</v>
      </c>
      <c r="Q4435" s="17">
        <v>4.13</v>
      </c>
    </row>
    <row r="4436" spans="1:17" ht="45" x14ac:dyDescent="0.25">
      <c r="A4436" s="15"/>
      <c r="B4436" s="15"/>
      <c r="C4436" s="15"/>
      <c r="D4436" s="25" t="s">
        <v>597</v>
      </c>
      <c r="E4436" s="15"/>
      <c r="F4436" s="15"/>
      <c r="G4436" s="15"/>
      <c r="H4436" s="15"/>
      <c r="I4436" s="15"/>
      <c r="J4436" s="15"/>
      <c r="K4436" s="15"/>
      <c r="L4436" s="15"/>
      <c r="M4436" s="15"/>
      <c r="Q4436" s="15">
        <v>0</v>
      </c>
    </row>
    <row r="4437" spans="1:17" x14ac:dyDescent="0.25">
      <c r="A4437" s="15"/>
      <c r="B4437" s="15"/>
      <c r="C4437" s="15"/>
      <c r="D4437" s="34"/>
      <c r="E4437" s="14" t="s">
        <v>1272</v>
      </c>
      <c r="F4437" s="18"/>
      <c r="G4437" s="19"/>
      <c r="H4437" s="19"/>
      <c r="I4437" s="19"/>
      <c r="J4437" s="16">
        <f>OR(F4437&lt;&gt;0,G4437&lt;&gt;0,H4437&lt;&gt;0,I4437&lt;&gt;0)*(F4437 + (F4437 = 0))*(G4437 + (G4437 = 0))*(H4437 + (H4437 = 0))*(I4437 + (I4437 = 0))</f>
        <v>0</v>
      </c>
      <c r="K4437" s="15"/>
      <c r="L4437" s="15"/>
      <c r="M4437" s="15"/>
      <c r="Q4437" s="15">
        <v>0</v>
      </c>
    </row>
    <row r="4438" spans="1:17" x14ac:dyDescent="0.25">
      <c r="A4438" s="15"/>
      <c r="B4438" s="15"/>
      <c r="C4438" s="15"/>
      <c r="D4438" s="34"/>
      <c r="E4438" s="14" t="s">
        <v>1267</v>
      </c>
      <c r="F4438" s="18">
        <v>3</v>
      </c>
      <c r="G4438" s="19">
        <v>2</v>
      </c>
      <c r="H4438" s="19">
        <v>0</v>
      </c>
      <c r="I4438" s="19">
        <v>0</v>
      </c>
      <c r="J4438" s="16">
        <f>OR(F4438&lt;&gt;0,G4438&lt;&gt;0,H4438&lt;&gt;0,I4438&lt;&gt;0)*(F4438 + (F4438 = 0))*(G4438 + (G4438 = 0))*(H4438 + (H4438 = 0))*(I4438 + (I4438 = 0))</f>
        <v>6</v>
      </c>
      <c r="K4438" s="15"/>
      <c r="L4438" s="15"/>
      <c r="M4438" s="15"/>
      <c r="Q4438" s="15">
        <v>0</v>
      </c>
    </row>
    <row r="4439" spans="1:17" x14ac:dyDescent="0.25">
      <c r="A4439" s="15"/>
      <c r="B4439" s="15"/>
      <c r="C4439" s="15"/>
      <c r="D4439" s="34"/>
      <c r="E4439" s="14" t="s">
        <v>1282</v>
      </c>
      <c r="F4439" s="18">
        <v>0</v>
      </c>
      <c r="G4439" s="19">
        <v>16.5</v>
      </c>
      <c r="H4439" s="19">
        <v>0</v>
      </c>
      <c r="I4439" s="19">
        <v>0</v>
      </c>
      <c r="J4439" s="16">
        <f>OR(F4439&lt;&gt;0,G4439&lt;&gt;0,H4439&lt;&gt;0,I4439&lt;&gt;0)*(F4439 + (F4439 = 0))*(G4439 + (G4439 = 0))*(H4439 + (H4439 = 0))*(I4439 + (I4439 = 0))</f>
        <v>16.5</v>
      </c>
      <c r="K4439" s="15"/>
      <c r="L4439" s="15"/>
      <c r="M4439" s="15"/>
      <c r="Q4439" s="15">
        <v>0</v>
      </c>
    </row>
    <row r="4440" spans="1:17" x14ac:dyDescent="0.25">
      <c r="A4440" s="15"/>
      <c r="B4440" s="15"/>
      <c r="C4440" s="15"/>
      <c r="D4440" s="34"/>
      <c r="E4440" s="15"/>
      <c r="F4440" s="15"/>
      <c r="G4440" s="15"/>
      <c r="H4440" s="15"/>
      <c r="I4440" s="15"/>
      <c r="J4440" s="20" t="s">
        <v>598</v>
      </c>
      <c r="K4440" s="21">
        <f>SUM(J4437:J4439)</f>
        <v>22.5</v>
      </c>
      <c r="L4440" s="22">
        <f t="shared" ref="L4440" si="104">+Q4440</f>
        <v>4.13</v>
      </c>
      <c r="M4440" s="23">
        <f>ROUND(K4440*L4440,2)</f>
        <v>92.93</v>
      </c>
      <c r="Q4440" s="22">
        <v>4.13</v>
      </c>
    </row>
    <row r="4441" spans="1:17" ht="0.95" customHeight="1" x14ac:dyDescent="0.25">
      <c r="A4441" s="24"/>
      <c r="B4441" s="24"/>
      <c r="C4441" s="24"/>
      <c r="D4441" s="35"/>
      <c r="E4441" s="24"/>
      <c r="F4441" s="24"/>
      <c r="G4441" s="24"/>
      <c r="H4441" s="24"/>
      <c r="I4441" s="24"/>
      <c r="J4441" s="24"/>
      <c r="K4441" s="24"/>
      <c r="L4441" s="24"/>
      <c r="M4441" s="24"/>
      <c r="Q4441" s="24">
        <v>0</v>
      </c>
    </row>
    <row r="4442" spans="1:17" ht="22.5" x14ac:dyDescent="0.25">
      <c r="A4442" s="13" t="s">
        <v>121</v>
      </c>
      <c r="B4442" s="14" t="s">
        <v>22</v>
      </c>
      <c r="C4442" s="14" t="s">
        <v>122</v>
      </c>
      <c r="D4442" s="25" t="s">
        <v>123</v>
      </c>
      <c r="E4442" s="15"/>
      <c r="F4442" s="15"/>
      <c r="G4442" s="15"/>
      <c r="H4442" s="15"/>
      <c r="I4442" s="15"/>
      <c r="J4442" s="15"/>
      <c r="K4442" s="16">
        <f>K4445</f>
        <v>520</v>
      </c>
      <c r="L4442" s="17">
        <f>L4445</f>
        <v>0.66</v>
      </c>
      <c r="M4442" s="17">
        <f>M4445</f>
        <v>343.2</v>
      </c>
      <c r="Q4442" s="17">
        <v>0.66</v>
      </c>
    </row>
    <row r="4443" spans="1:17" ht="56.25" x14ac:dyDescent="0.25">
      <c r="A4443" s="15"/>
      <c r="B4443" s="15"/>
      <c r="C4443" s="15"/>
      <c r="D4443" s="25" t="s">
        <v>124</v>
      </c>
      <c r="E4443" s="15"/>
      <c r="F4443" s="15"/>
      <c r="G4443" s="15"/>
      <c r="H4443" s="15"/>
      <c r="I4443" s="15"/>
      <c r="J4443" s="15"/>
      <c r="K4443" s="15"/>
      <c r="L4443" s="15"/>
      <c r="M4443" s="15"/>
      <c r="Q4443" s="15">
        <v>0</v>
      </c>
    </row>
    <row r="4444" spans="1:17" x14ac:dyDescent="0.25">
      <c r="A4444" s="15"/>
      <c r="B4444" s="15"/>
      <c r="C4444" s="15"/>
      <c r="D4444" s="34"/>
      <c r="E4444" s="14" t="s">
        <v>1283</v>
      </c>
      <c r="F4444" s="18">
        <v>0</v>
      </c>
      <c r="G4444" s="19">
        <v>104</v>
      </c>
      <c r="H4444" s="19">
        <v>0</v>
      </c>
      <c r="I4444" s="19">
        <v>5</v>
      </c>
      <c r="J4444" s="16">
        <f>OR(F4444&lt;&gt;0,G4444&lt;&gt;0,H4444&lt;&gt;0,I4444&lt;&gt;0)*(F4444 + (F4444 = 0))*(G4444 + (G4444 = 0))*(H4444 + (H4444 = 0))*(I4444 + (I4444 = 0))</f>
        <v>520</v>
      </c>
      <c r="K4444" s="15"/>
      <c r="L4444" s="15"/>
      <c r="M4444" s="15"/>
      <c r="Q4444" s="15">
        <v>0</v>
      </c>
    </row>
    <row r="4445" spans="1:17" x14ac:dyDescent="0.25">
      <c r="A4445" s="15"/>
      <c r="B4445" s="15"/>
      <c r="C4445" s="15"/>
      <c r="D4445" s="34"/>
      <c r="E4445" s="15"/>
      <c r="F4445" s="15"/>
      <c r="G4445" s="15"/>
      <c r="H4445" s="15"/>
      <c r="I4445" s="15"/>
      <c r="J4445" s="20" t="s">
        <v>126</v>
      </c>
      <c r="K4445" s="21">
        <f>J4444</f>
        <v>520</v>
      </c>
      <c r="L4445" s="22">
        <f t="shared" ref="L4445" si="105">+Q4445</f>
        <v>0.66</v>
      </c>
      <c r="M4445" s="23">
        <f>ROUND(K4445*L4445,2)</f>
        <v>343.2</v>
      </c>
      <c r="Q4445" s="22">
        <v>0.66</v>
      </c>
    </row>
    <row r="4446" spans="1:17" ht="0.95" customHeight="1" x14ac:dyDescent="0.25">
      <c r="A4446" s="24"/>
      <c r="B4446" s="24"/>
      <c r="C4446" s="24"/>
      <c r="D4446" s="35"/>
      <c r="E4446" s="24"/>
      <c r="F4446" s="24"/>
      <c r="G4446" s="24"/>
      <c r="H4446" s="24"/>
      <c r="I4446" s="24"/>
      <c r="J4446" s="24"/>
      <c r="K4446" s="24"/>
      <c r="L4446" s="24"/>
      <c r="M4446" s="24"/>
      <c r="Q4446" s="24">
        <v>0</v>
      </c>
    </row>
    <row r="4447" spans="1:17" x14ac:dyDescent="0.25">
      <c r="A4447" s="13" t="s">
        <v>1284</v>
      </c>
      <c r="B4447" s="14" t="s">
        <v>22</v>
      </c>
      <c r="C4447" s="14" t="s">
        <v>23</v>
      </c>
      <c r="D4447" s="25" t="s">
        <v>1285</v>
      </c>
      <c r="E4447" s="15"/>
      <c r="F4447" s="15"/>
      <c r="G4447" s="15"/>
      <c r="H4447" s="15"/>
      <c r="I4447" s="15"/>
      <c r="J4447" s="15"/>
      <c r="K4447" s="16">
        <f>K4450</f>
        <v>1</v>
      </c>
      <c r="L4447" s="17">
        <f>L4450</f>
        <v>238.55</v>
      </c>
      <c r="M4447" s="17">
        <f>M4450</f>
        <v>238.55</v>
      </c>
      <c r="Q4447" s="17">
        <v>238.55</v>
      </c>
    </row>
    <row r="4448" spans="1:17" ht="135" x14ac:dyDescent="0.25">
      <c r="A4448" s="15"/>
      <c r="B4448" s="15"/>
      <c r="C4448" s="15"/>
      <c r="D4448" s="25" t="s">
        <v>1286</v>
      </c>
      <c r="E4448" s="15"/>
      <c r="F4448" s="15"/>
      <c r="G4448" s="15"/>
      <c r="H4448" s="15"/>
      <c r="I4448" s="15"/>
      <c r="J4448" s="15"/>
      <c r="K4448" s="15"/>
      <c r="L4448" s="15"/>
      <c r="M4448" s="15"/>
      <c r="Q4448" s="15">
        <v>0</v>
      </c>
    </row>
    <row r="4449" spans="1:17" x14ac:dyDescent="0.25">
      <c r="A4449" s="15"/>
      <c r="B4449" s="15"/>
      <c r="C4449" s="15"/>
      <c r="D4449" s="34"/>
      <c r="E4449" s="14" t="s">
        <v>1272</v>
      </c>
      <c r="F4449" s="18">
        <v>1</v>
      </c>
      <c r="G4449" s="19">
        <v>0</v>
      </c>
      <c r="H4449" s="19">
        <v>0</v>
      </c>
      <c r="I4449" s="19">
        <v>0</v>
      </c>
      <c r="J4449" s="16">
        <f>OR(F4449&lt;&gt;0,G4449&lt;&gt;0,H4449&lt;&gt;0,I4449&lt;&gt;0)*(F4449 + (F4449 = 0))*(G4449 + (G4449 = 0))*(H4449 + (H4449 = 0))*(I4449 + (I4449 = 0))</f>
        <v>1</v>
      </c>
      <c r="K4449" s="15"/>
      <c r="L4449" s="15"/>
      <c r="M4449" s="15"/>
      <c r="Q4449" s="15">
        <v>0</v>
      </c>
    </row>
    <row r="4450" spans="1:17" x14ac:dyDescent="0.25">
      <c r="A4450" s="15"/>
      <c r="B4450" s="15"/>
      <c r="C4450" s="15"/>
      <c r="D4450" s="34"/>
      <c r="E4450" s="15"/>
      <c r="F4450" s="15"/>
      <c r="G4450" s="15"/>
      <c r="H4450" s="15"/>
      <c r="I4450" s="15"/>
      <c r="J4450" s="20" t="s">
        <v>1287</v>
      </c>
      <c r="K4450" s="21">
        <f>J4449</f>
        <v>1</v>
      </c>
      <c r="L4450" s="22">
        <f t="shared" ref="L4450" si="106">+Q4450</f>
        <v>238.55</v>
      </c>
      <c r="M4450" s="23">
        <f>ROUND(K4450*L4450,2)</f>
        <v>238.55</v>
      </c>
      <c r="Q4450" s="22">
        <v>238.55</v>
      </c>
    </row>
    <row r="4451" spans="1:17" ht="0.95" customHeight="1" x14ac:dyDescent="0.25">
      <c r="A4451" s="24"/>
      <c r="B4451" s="24"/>
      <c r="C4451" s="24"/>
      <c r="D4451" s="35"/>
      <c r="E4451" s="24"/>
      <c r="F4451" s="24"/>
      <c r="G4451" s="24"/>
      <c r="H4451" s="24"/>
      <c r="I4451" s="24"/>
      <c r="J4451" s="24"/>
      <c r="K4451" s="24"/>
      <c r="L4451" s="24"/>
      <c r="M4451" s="24"/>
      <c r="Q4451" s="24">
        <v>0</v>
      </c>
    </row>
    <row r="4452" spans="1:17" x14ac:dyDescent="0.25">
      <c r="A4452" s="13" t="s">
        <v>591</v>
      </c>
      <c r="B4452" s="14" t="s">
        <v>22</v>
      </c>
      <c r="C4452" s="14" t="s">
        <v>23</v>
      </c>
      <c r="D4452" s="25" t="s">
        <v>592</v>
      </c>
      <c r="E4452" s="15"/>
      <c r="F4452" s="15"/>
      <c r="G4452" s="15"/>
      <c r="H4452" s="15"/>
      <c r="I4452" s="15"/>
      <c r="J4452" s="15"/>
      <c r="K4452" s="16">
        <f>K4455</f>
        <v>2</v>
      </c>
      <c r="L4452" s="17">
        <f>L4455</f>
        <v>72.84</v>
      </c>
      <c r="M4452" s="17">
        <f>M4455</f>
        <v>145.68</v>
      </c>
      <c r="Q4452" s="17">
        <v>72.84</v>
      </c>
    </row>
    <row r="4453" spans="1:17" ht="33.75" x14ac:dyDescent="0.25">
      <c r="A4453" s="15"/>
      <c r="B4453" s="15"/>
      <c r="C4453" s="15"/>
      <c r="D4453" s="25" t="s">
        <v>593</v>
      </c>
      <c r="E4453" s="15"/>
      <c r="F4453" s="15"/>
      <c r="G4453" s="15"/>
      <c r="H4453" s="15"/>
      <c r="I4453" s="15"/>
      <c r="J4453" s="15"/>
      <c r="K4453" s="15"/>
      <c r="L4453" s="15"/>
      <c r="M4453" s="15"/>
      <c r="Q4453" s="15">
        <v>0</v>
      </c>
    </row>
    <row r="4454" spans="1:17" x14ac:dyDescent="0.25">
      <c r="A4454" s="15"/>
      <c r="B4454" s="15"/>
      <c r="C4454" s="15"/>
      <c r="D4454" s="34"/>
      <c r="E4454" s="14" t="s">
        <v>1272</v>
      </c>
      <c r="F4454" s="18">
        <v>2</v>
      </c>
      <c r="G4454" s="19">
        <v>0</v>
      </c>
      <c r="H4454" s="19">
        <v>0</v>
      </c>
      <c r="I4454" s="19">
        <v>0</v>
      </c>
      <c r="J4454" s="16">
        <f>OR(F4454&lt;&gt;0,G4454&lt;&gt;0,H4454&lt;&gt;0,I4454&lt;&gt;0)*(F4454 + (F4454 = 0))*(G4454 + (G4454 = 0))*(H4454 + (H4454 = 0))*(I4454 + (I4454 = 0))</f>
        <v>2</v>
      </c>
      <c r="K4454" s="15"/>
      <c r="L4454" s="22"/>
      <c r="M4454" s="15"/>
      <c r="Q4454" s="15">
        <v>0</v>
      </c>
    </row>
    <row r="4455" spans="1:17" x14ac:dyDescent="0.25">
      <c r="A4455" s="15"/>
      <c r="B4455" s="15"/>
      <c r="C4455" s="15"/>
      <c r="D4455" s="34"/>
      <c r="E4455" s="15"/>
      <c r="F4455" s="15"/>
      <c r="G4455" s="15"/>
      <c r="H4455" s="15"/>
      <c r="I4455" s="15"/>
      <c r="J4455" s="20" t="s">
        <v>594</v>
      </c>
      <c r="K4455" s="21">
        <f>J4454</f>
        <v>2</v>
      </c>
      <c r="L4455" s="22">
        <f t="shared" ref="L4454:L4455" si="107">+Q4455</f>
        <v>72.84</v>
      </c>
      <c r="M4455" s="23">
        <f>ROUND(K4455*L4455,2)</f>
        <v>145.68</v>
      </c>
      <c r="Q4455" s="22">
        <v>72.84</v>
      </c>
    </row>
    <row r="4456" spans="1:17" ht="0.95" customHeight="1" x14ac:dyDescent="0.25">
      <c r="A4456" s="24"/>
      <c r="B4456" s="24"/>
      <c r="C4456" s="24"/>
      <c r="D4456" s="35"/>
      <c r="E4456" s="24"/>
      <c r="F4456" s="24"/>
      <c r="G4456" s="24"/>
      <c r="H4456" s="24"/>
      <c r="I4456" s="24"/>
      <c r="J4456" s="24"/>
      <c r="K4456" s="24"/>
      <c r="L4456" s="24"/>
      <c r="M4456" s="24"/>
      <c r="Q4456" s="24">
        <v>0</v>
      </c>
    </row>
    <row r="4457" spans="1:17" x14ac:dyDescent="0.25">
      <c r="A4457" s="13" t="s">
        <v>1288</v>
      </c>
      <c r="B4457" s="14" t="s">
        <v>22</v>
      </c>
      <c r="C4457" s="14" t="s">
        <v>23</v>
      </c>
      <c r="D4457" s="25" t="s">
        <v>1289</v>
      </c>
      <c r="E4457" s="15"/>
      <c r="F4457" s="15"/>
      <c r="G4457" s="15"/>
      <c r="H4457" s="15"/>
      <c r="I4457" s="15"/>
      <c r="J4457" s="15"/>
      <c r="K4457" s="16">
        <f>K4460</f>
        <v>7</v>
      </c>
      <c r="L4457" s="17">
        <f>L4460</f>
        <v>22.59</v>
      </c>
      <c r="M4457" s="17">
        <f>M4460</f>
        <v>158.13</v>
      </c>
      <c r="Q4457" s="17">
        <v>22.59</v>
      </c>
    </row>
    <row r="4458" spans="1:17" ht="33.75" x14ac:dyDescent="0.25">
      <c r="A4458" s="15"/>
      <c r="B4458" s="15"/>
      <c r="C4458" s="15"/>
      <c r="D4458" s="25" t="s">
        <v>1290</v>
      </c>
      <c r="E4458" s="15"/>
      <c r="F4458" s="15"/>
      <c r="G4458" s="15"/>
      <c r="H4458" s="15"/>
      <c r="I4458" s="15"/>
      <c r="J4458" s="15"/>
      <c r="K4458" s="15"/>
      <c r="L4458" s="15"/>
      <c r="M4458" s="15"/>
      <c r="Q4458" s="15">
        <v>0</v>
      </c>
    </row>
    <row r="4459" spans="1:17" x14ac:dyDescent="0.25">
      <c r="A4459" s="15"/>
      <c r="B4459" s="15"/>
      <c r="C4459" s="15"/>
      <c r="D4459" s="34"/>
      <c r="E4459" s="14" t="s">
        <v>1272</v>
      </c>
      <c r="F4459" s="18">
        <v>7</v>
      </c>
      <c r="G4459" s="19">
        <v>0</v>
      </c>
      <c r="H4459" s="19">
        <v>0</v>
      </c>
      <c r="I4459" s="19">
        <v>0</v>
      </c>
      <c r="J4459" s="16">
        <f>OR(F4459&lt;&gt;0,G4459&lt;&gt;0,H4459&lt;&gt;0,I4459&lt;&gt;0)*(F4459 + (F4459 = 0))*(G4459 + (G4459 = 0))*(H4459 + (H4459 = 0))*(I4459 + (I4459 = 0))</f>
        <v>7</v>
      </c>
      <c r="K4459" s="15"/>
      <c r="L4459" s="15"/>
      <c r="M4459" s="15"/>
      <c r="Q4459" s="15">
        <v>0</v>
      </c>
    </row>
    <row r="4460" spans="1:17" x14ac:dyDescent="0.25">
      <c r="A4460" s="15"/>
      <c r="B4460" s="15"/>
      <c r="C4460" s="15"/>
      <c r="D4460" s="34"/>
      <c r="E4460" s="15"/>
      <c r="F4460" s="15"/>
      <c r="G4460" s="15"/>
      <c r="H4460" s="15"/>
      <c r="I4460" s="15"/>
      <c r="J4460" s="20" t="s">
        <v>1291</v>
      </c>
      <c r="K4460" s="21">
        <f>J4459</f>
        <v>7</v>
      </c>
      <c r="L4460" s="22">
        <f t="shared" ref="L4460" si="108">+Q4460</f>
        <v>22.59</v>
      </c>
      <c r="M4460" s="23">
        <f>ROUND(K4460*L4460,2)</f>
        <v>158.13</v>
      </c>
      <c r="Q4460" s="22">
        <v>22.59</v>
      </c>
    </row>
    <row r="4461" spans="1:17" ht="0.95" customHeight="1" x14ac:dyDescent="0.25">
      <c r="A4461" s="24"/>
      <c r="B4461" s="24"/>
      <c r="C4461" s="24"/>
      <c r="D4461" s="35"/>
      <c r="E4461" s="24"/>
      <c r="F4461" s="24"/>
      <c r="G4461" s="24"/>
      <c r="H4461" s="24"/>
      <c r="I4461" s="24"/>
      <c r="J4461" s="24"/>
      <c r="K4461" s="24"/>
      <c r="L4461" s="24"/>
      <c r="M4461" s="24"/>
      <c r="Q4461" s="24">
        <v>0</v>
      </c>
    </row>
    <row r="4462" spans="1:17" x14ac:dyDescent="0.25">
      <c r="A4462" s="13" t="s">
        <v>1292</v>
      </c>
      <c r="B4462" s="14" t="s">
        <v>22</v>
      </c>
      <c r="C4462" s="14" t="s">
        <v>23</v>
      </c>
      <c r="D4462" s="25" t="s">
        <v>1293</v>
      </c>
      <c r="E4462" s="15"/>
      <c r="F4462" s="15"/>
      <c r="G4462" s="15"/>
      <c r="H4462" s="15"/>
      <c r="I4462" s="15"/>
      <c r="J4462" s="15"/>
      <c r="K4462" s="16">
        <f>K4465</f>
        <v>2</v>
      </c>
      <c r="L4462" s="17">
        <f>L4465</f>
        <v>9.51</v>
      </c>
      <c r="M4462" s="17">
        <f>M4465</f>
        <v>19.02</v>
      </c>
      <c r="Q4462" s="17">
        <v>9.51</v>
      </c>
    </row>
    <row r="4463" spans="1:17" ht="33.75" x14ac:dyDescent="0.25">
      <c r="A4463" s="15"/>
      <c r="B4463" s="15"/>
      <c r="C4463" s="15"/>
      <c r="D4463" s="25" t="s">
        <v>1294</v>
      </c>
      <c r="E4463" s="15"/>
      <c r="F4463" s="15"/>
      <c r="G4463" s="15"/>
      <c r="H4463" s="15"/>
      <c r="I4463" s="15"/>
      <c r="J4463" s="15"/>
      <c r="K4463" s="15"/>
      <c r="L4463" s="15"/>
      <c r="M4463" s="15"/>
      <c r="Q4463" s="15">
        <v>0</v>
      </c>
    </row>
    <row r="4464" spans="1:17" x14ac:dyDescent="0.25">
      <c r="A4464" s="15"/>
      <c r="B4464" s="15"/>
      <c r="C4464" s="15"/>
      <c r="D4464" s="34"/>
      <c r="E4464" s="14" t="s">
        <v>1272</v>
      </c>
      <c r="F4464" s="18">
        <v>2</v>
      </c>
      <c r="G4464" s="19">
        <v>0</v>
      </c>
      <c r="H4464" s="19">
        <v>0</v>
      </c>
      <c r="I4464" s="19">
        <v>0</v>
      </c>
      <c r="J4464" s="16">
        <f>OR(F4464&lt;&gt;0,G4464&lt;&gt;0,H4464&lt;&gt;0,I4464&lt;&gt;0)*(F4464 + (F4464 = 0))*(G4464 + (G4464 = 0))*(H4464 + (H4464 = 0))*(I4464 + (I4464 = 0))</f>
        <v>2</v>
      </c>
      <c r="K4464" s="15"/>
      <c r="L4464" s="15"/>
      <c r="M4464" s="15"/>
      <c r="Q4464" s="15">
        <v>0</v>
      </c>
    </row>
    <row r="4465" spans="1:17" x14ac:dyDescent="0.25">
      <c r="A4465" s="15"/>
      <c r="B4465" s="15"/>
      <c r="C4465" s="15"/>
      <c r="D4465" s="34"/>
      <c r="E4465" s="15"/>
      <c r="F4465" s="15"/>
      <c r="G4465" s="15"/>
      <c r="H4465" s="15"/>
      <c r="I4465" s="15"/>
      <c r="J4465" s="20" t="s">
        <v>1295</v>
      </c>
      <c r="K4465" s="21">
        <f>J4464</f>
        <v>2</v>
      </c>
      <c r="L4465" s="22">
        <f t="shared" ref="L4465" si="109">+Q4465</f>
        <v>9.51</v>
      </c>
      <c r="M4465" s="23">
        <f>ROUND(K4465*L4465,2)</f>
        <v>19.02</v>
      </c>
      <c r="Q4465" s="22">
        <v>9.51</v>
      </c>
    </row>
    <row r="4466" spans="1:17" ht="0.95" customHeight="1" x14ac:dyDescent="0.25">
      <c r="A4466" s="24"/>
      <c r="B4466" s="24"/>
      <c r="C4466" s="24"/>
      <c r="D4466" s="35"/>
      <c r="E4466" s="24"/>
      <c r="F4466" s="24"/>
      <c r="G4466" s="24"/>
      <c r="H4466" s="24"/>
      <c r="I4466" s="24"/>
      <c r="J4466" s="24"/>
      <c r="K4466" s="24"/>
      <c r="L4466" s="24"/>
      <c r="M4466" s="24"/>
      <c r="Q4466" s="24">
        <v>0</v>
      </c>
    </row>
    <row r="4467" spans="1:17" x14ac:dyDescent="0.25">
      <c r="A4467" s="13" t="s">
        <v>587</v>
      </c>
      <c r="B4467" s="14" t="s">
        <v>22</v>
      </c>
      <c r="C4467" s="14" t="s">
        <v>23</v>
      </c>
      <c r="D4467" s="25" t="s">
        <v>588</v>
      </c>
      <c r="E4467" s="15"/>
      <c r="F4467" s="15"/>
      <c r="G4467" s="15"/>
      <c r="H4467" s="15"/>
      <c r="I4467" s="15"/>
      <c r="J4467" s="15"/>
      <c r="K4467" s="16">
        <f>K4470</f>
        <v>1</v>
      </c>
      <c r="L4467" s="17">
        <f>L4470</f>
        <v>24.88</v>
      </c>
      <c r="M4467" s="17">
        <f>M4470</f>
        <v>24.88</v>
      </c>
      <c r="Q4467" s="17">
        <v>24.88</v>
      </c>
    </row>
    <row r="4468" spans="1:17" ht="33.75" x14ac:dyDescent="0.25">
      <c r="A4468" s="15"/>
      <c r="B4468" s="15"/>
      <c r="C4468" s="15"/>
      <c r="D4468" s="25" t="s">
        <v>589</v>
      </c>
      <c r="E4468" s="15"/>
      <c r="F4468" s="15"/>
      <c r="G4468" s="15"/>
      <c r="H4468" s="15"/>
      <c r="I4468" s="15"/>
      <c r="J4468" s="15"/>
      <c r="K4468" s="15"/>
      <c r="L4468" s="15"/>
      <c r="M4468" s="15"/>
      <c r="Q4468" s="15">
        <v>0</v>
      </c>
    </row>
    <row r="4469" spans="1:17" x14ac:dyDescent="0.25">
      <c r="A4469" s="15"/>
      <c r="B4469" s="15"/>
      <c r="C4469" s="15"/>
      <c r="D4469" s="34"/>
      <c r="E4469" s="14" t="s">
        <v>1272</v>
      </c>
      <c r="F4469" s="18">
        <v>1</v>
      </c>
      <c r="G4469" s="19">
        <v>0</v>
      </c>
      <c r="H4469" s="19">
        <v>0</v>
      </c>
      <c r="I4469" s="19">
        <v>0</v>
      </c>
      <c r="J4469" s="16">
        <f>OR(F4469&lt;&gt;0,G4469&lt;&gt;0,H4469&lt;&gt;0,I4469&lt;&gt;0)*(F4469 + (F4469 = 0))*(G4469 + (G4469 = 0))*(H4469 + (H4469 = 0))*(I4469 + (I4469 = 0))</f>
        <v>1</v>
      </c>
      <c r="K4469" s="15"/>
      <c r="L4469" s="15"/>
      <c r="M4469" s="15"/>
      <c r="Q4469" s="15">
        <v>0</v>
      </c>
    </row>
    <row r="4470" spans="1:17" x14ac:dyDescent="0.25">
      <c r="A4470" s="15"/>
      <c r="B4470" s="15"/>
      <c r="C4470" s="15"/>
      <c r="D4470" s="34"/>
      <c r="E4470" s="15"/>
      <c r="F4470" s="15"/>
      <c r="G4470" s="15"/>
      <c r="H4470" s="15"/>
      <c r="I4470" s="15"/>
      <c r="J4470" s="20" t="s">
        <v>590</v>
      </c>
      <c r="K4470" s="21">
        <f>J4469</f>
        <v>1</v>
      </c>
      <c r="L4470" s="22">
        <f t="shared" ref="L4470" si="110">+Q4470</f>
        <v>24.88</v>
      </c>
      <c r="M4470" s="23">
        <f>ROUND(K4470*L4470,2)</f>
        <v>24.88</v>
      </c>
      <c r="Q4470" s="22">
        <v>24.88</v>
      </c>
    </row>
    <row r="4471" spans="1:17" ht="0.95" customHeight="1" x14ac:dyDescent="0.25">
      <c r="A4471" s="24"/>
      <c r="B4471" s="24"/>
      <c r="C4471" s="24"/>
      <c r="D4471" s="35"/>
      <c r="E4471" s="24"/>
      <c r="F4471" s="24"/>
      <c r="G4471" s="24"/>
      <c r="H4471" s="24"/>
      <c r="I4471" s="24"/>
      <c r="J4471" s="24"/>
      <c r="K4471" s="24"/>
      <c r="L4471" s="24"/>
      <c r="M4471" s="24"/>
      <c r="Q4471" s="24">
        <v>0</v>
      </c>
    </row>
    <row r="4472" spans="1:17" x14ac:dyDescent="0.25">
      <c r="A4472" s="13" t="s">
        <v>1296</v>
      </c>
      <c r="B4472" s="14" t="s">
        <v>22</v>
      </c>
      <c r="C4472" s="14" t="s">
        <v>23</v>
      </c>
      <c r="D4472" s="25" t="s">
        <v>1297</v>
      </c>
      <c r="E4472" s="15"/>
      <c r="F4472" s="15"/>
      <c r="G4472" s="15"/>
      <c r="H4472" s="15"/>
      <c r="I4472" s="15"/>
      <c r="J4472" s="15"/>
      <c r="K4472" s="16">
        <f>K4475</f>
        <v>4</v>
      </c>
      <c r="L4472" s="17">
        <f>L4475</f>
        <v>15.71</v>
      </c>
      <c r="M4472" s="17">
        <f>M4475</f>
        <v>62.84</v>
      </c>
      <c r="Q4472" s="17">
        <v>15.71</v>
      </c>
    </row>
    <row r="4473" spans="1:17" ht="45" x14ac:dyDescent="0.25">
      <c r="A4473" s="15"/>
      <c r="B4473" s="15"/>
      <c r="C4473" s="15"/>
      <c r="D4473" s="25" t="s">
        <v>1298</v>
      </c>
      <c r="E4473" s="15"/>
      <c r="F4473" s="15"/>
      <c r="G4473" s="15"/>
      <c r="H4473" s="15"/>
      <c r="I4473" s="15"/>
      <c r="J4473" s="15"/>
      <c r="K4473" s="15"/>
      <c r="L4473" s="15"/>
      <c r="M4473" s="15"/>
      <c r="Q4473" s="15">
        <v>0</v>
      </c>
    </row>
    <row r="4474" spans="1:17" x14ac:dyDescent="0.25">
      <c r="A4474" s="15"/>
      <c r="B4474" s="15"/>
      <c r="C4474" s="15"/>
      <c r="D4474" s="34"/>
      <c r="E4474" s="14" t="s">
        <v>1272</v>
      </c>
      <c r="F4474" s="18">
        <v>4</v>
      </c>
      <c r="G4474" s="19">
        <v>0</v>
      </c>
      <c r="H4474" s="19">
        <v>0</v>
      </c>
      <c r="I4474" s="19">
        <v>0</v>
      </c>
      <c r="J4474" s="16">
        <f>OR(F4474&lt;&gt;0,G4474&lt;&gt;0,H4474&lt;&gt;0,I4474&lt;&gt;0)*(F4474 + (F4474 = 0))*(G4474 + (G4474 = 0))*(H4474 + (H4474 = 0))*(I4474 + (I4474 = 0))</f>
        <v>4</v>
      </c>
      <c r="K4474" s="15"/>
      <c r="L4474" s="15"/>
      <c r="M4474" s="15"/>
      <c r="Q4474" s="15">
        <v>0</v>
      </c>
    </row>
    <row r="4475" spans="1:17" x14ac:dyDescent="0.25">
      <c r="A4475" s="15"/>
      <c r="B4475" s="15"/>
      <c r="C4475" s="15"/>
      <c r="D4475" s="34"/>
      <c r="E4475" s="15"/>
      <c r="F4475" s="15"/>
      <c r="G4475" s="15"/>
      <c r="H4475" s="15"/>
      <c r="I4475" s="15"/>
      <c r="J4475" s="20" t="s">
        <v>1299</v>
      </c>
      <c r="K4475" s="21">
        <f>J4474</f>
        <v>4</v>
      </c>
      <c r="L4475" s="22">
        <f t="shared" ref="L4475" si="111">+Q4475</f>
        <v>15.71</v>
      </c>
      <c r="M4475" s="23">
        <f>ROUND(K4475*L4475,2)</f>
        <v>62.84</v>
      </c>
      <c r="Q4475" s="22">
        <v>15.71</v>
      </c>
    </row>
    <row r="4476" spans="1:17" ht="0.95" customHeight="1" x14ac:dyDescent="0.25">
      <c r="A4476" s="24"/>
      <c r="B4476" s="24"/>
      <c r="C4476" s="24"/>
      <c r="D4476" s="35"/>
      <c r="E4476" s="24"/>
      <c r="F4476" s="24"/>
      <c r="G4476" s="24"/>
      <c r="H4476" s="24"/>
      <c r="I4476" s="24"/>
      <c r="J4476" s="24"/>
      <c r="K4476" s="24"/>
      <c r="L4476" s="24"/>
      <c r="M4476" s="24"/>
      <c r="Q4476" s="24">
        <v>0</v>
      </c>
    </row>
    <row r="4477" spans="1:17" x14ac:dyDescent="0.25">
      <c r="A4477" s="13" t="s">
        <v>1300</v>
      </c>
      <c r="B4477" s="14" t="s">
        <v>22</v>
      </c>
      <c r="C4477" s="14" t="s">
        <v>23</v>
      </c>
      <c r="D4477" s="25" t="s">
        <v>1301</v>
      </c>
      <c r="E4477" s="15"/>
      <c r="F4477" s="15"/>
      <c r="G4477" s="15"/>
      <c r="H4477" s="15"/>
      <c r="I4477" s="15"/>
      <c r="J4477" s="15"/>
      <c r="K4477" s="16">
        <f>K4480</f>
        <v>1</v>
      </c>
      <c r="L4477" s="17">
        <f>L4480</f>
        <v>72.84</v>
      </c>
      <c r="M4477" s="17">
        <f>M4480</f>
        <v>72.84</v>
      </c>
      <c r="Q4477" s="17">
        <v>72.84</v>
      </c>
    </row>
    <row r="4478" spans="1:17" ht="45" x14ac:dyDescent="0.25">
      <c r="A4478" s="15"/>
      <c r="B4478" s="15"/>
      <c r="C4478" s="15"/>
      <c r="D4478" s="25" t="s">
        <v>1302</v>
      </c>
      <c r="E4478" s="15"/>
      <c r="F4478" s="15"/>
      <c r="G4478" s="15"/>
      <c r="H4478" s="15"/>
      <c r="I4478" s="15"/>
      <c r="J4478" s="15"/>
      <c r="K4478" s="15"/>
      <c r="L4478" s="15"/>
      <c r="M4478" s="15"/>
      <c r="Q4478" s="15">
        <v>0</v>
      </c>
    </row>
    <row r="4479" spans="1:17" x14ac:dyDescent="0.25">
      <c r="A4479" s="15"/>
      <c r="B4479" s="15"/>
      <c r="C4479" s="15"/>
      <c r="D4479" s="34"/>
      <c r="E4479" s="14" t="s">
        <v>1272</v>
      </c>
      <c r="F4479" s="18">
        <v>1</v>
      </c>
      <c r="G4479" s="22">
        <v>0</v>
      </c>
      <c r="H4479" s="22">
        <v>0</v>
      </c>
      <c r="I4479" s="22">
        <v>0</v>
      </c>
      <c r="J4479" s="17">
        <f>OR(F4479&lt;&gt;0,G4479&lt;&gt;0,H4479&lt;&gt;0,I4479&lt;&gt;0)*(F4479 + (F4479 = 0))*(G4479 + (G4479 = 0))*(H4479 + (H4479 = 0))*(I4479 + (I4479 = 0))</f>
        <v>1</v>
      </c>
      <c r="K4479" s="15"/>
      <c r="L4479" s="15"/>
      <c r="M4479" s="15"/>
      <c r="Q4479" s="15">
        <v>0</v>
      </c>
    </row>
    <row r="4480" spans="1:17" x14ac:dyDescent="0.25">
      <c r="A4480" s="15"/>
      <c r="B4480" s="15"/>
      <c r="C4480" s="15"/>
      <c r="D4480" s="34"/>
      <c r="E4480" s="15"/>
      <c r="F4480" s="15"/>
      <c r="G4480" s="15"/>
      <c r="H4480" s="15"/>
      <c r="I4480" s="15"/>
      <c r="J4480" s="20" t="s">
        <v>1303</v>
      </c>
      <c r="K4480" s="21">
        <f>J4479</f>
        <v>1</v>
      </c>
      <c r="L4480" s="22">
        <f t="shared" ref="L4480" si="112">+Q4480</f>
        <v>72.84</v>
      </c>
      <c r="M4480" s="23">
        <f>ROUND(K4480*L4480,2)</f>
        <v>72.84</v>
      </c>
      <c r="Q4480" s="22">
        <v>72.84</v>
      </c>
    </row>
    <row r="4481" spans="1:17" ht="0.95" customHeight="1" x14ac:dyDescent="0.25">
      <c r="A4481" s="24"/>
      <c r="B4481" s="24"/>
      <c r="C4481" s="24"/>
      <c r="D4481" s="35"/>
      <c r="E4481" s="24"/>
      <c r="F4481" s="24"/>
      <c r="G4481" s="24"/>
      <c r="H4481" s="24"/>
      <c r="I4481" s="24"/>
      <c r="J4481" s="24"/>
      <c r="K4481" s="24"/>
      <c r="L4481" s="24"/>
      <c r="M4481" s="24"/>
      <c r="Q4481" s="24">
        <v>0</v>
      </c>
    </row>
    <row r="4482" spans="1:17" x14ac:dyDescent="0.25">
      <c r="A4482" s="13" t="s">
        <v>1304</v>
      </c>
      <c r="B4482" s="14" t="s">
        <v>22</v>
      </c>
      <c r="C4482" s="14" t="s">
        <v>23</v>
      </c>
      <c r="D4482" s="25" t="s">
        <v>1305</v>
      </c>
      <c r="E4482" s="15"/>
      <c r="F4482" s="15"/>
      <c r="G4482" s="15"/>
      <c r="H4482" s="15"/>
      <c r="I4482" s="15"/>
      <c r="J4482" s="15"/>
      <c r="K4482" s="16">
        <f>K4485</f>
        <v>3</v>
      </c>
      <c r="L4482" s="17">
        <f>L4485</f>
        <v>43.54</v>
      </c>
      <c r="M4482" s="17">
        <f>M4485</f>
        <v>130.62</v>
      </c>
      <c r="Q4482" s="17">
        <v>43.54</v>
      </c>
    </row>
    <row r="4483" spans="1:17" ht="45" x14ac:dyDescent="0.25">
      <c r="A4483" s="15"/>
      <c r="B4483" s="15"/>
      <c r="C4483" s="15"/>
      <c r="D4483" s="25" t="s">
        <v>1306</v>
      </c>
      <c r="E4483" s="15"/>
      <c r="F4483" s="15"/>
      <c r="G4483" s="15"/>
      <c r="H4483" s="15"/>
      <c r="I4483" s="15"/>
      <c r="J4483" s="15"/>
      <c r="K4483" s="15"/>
      <c r="L4483" s="15"/>
      <c r="M4483" s="15"/>
      <c r="Q4483" s="15">
        <v>0</v>
      </c>
    </row>
    <row r="4484" spans="1:17" x14ac:dyDescent="0.25">
      <c r="A4484" s="15"/>
      <c r="B4484" s="15"/>
      <c r="C4484" s="15"/>
      <c r="D4484" s="34"/>
      <c r="E4484" s="14" t="s">
        <v>1272</v>
      </c>
      <c r="F4484" s="18">
        <v>3</v>
      </c>
      <c r="G4484" s="22">
        <v>0</v>
      </c>
      <c r="H4484" s="22">
        <v>0</v>
      </c>
      <c r="I4484" s="22">
        <v>0</v>
      </c>
      <c r="J4484" s="17">
        <f>OR(F4484&lt;&gt;0,G4484&lt;&gt;0,H4484&lt;&gt;0,I4484&lt;&gt;0)*(F4484 + (F4484 = 0))*(G4484 + (G4484 = 0))*(H4484 + (H4484 = 0))*(I4484 + (I4484 = 0))</f>
        <v>3</v>
      </c>
      <c r="K4484" s="15"/>
      <c r="L4484" s="15"/>
      <c r="M4484" s="15"/>
      <c r="Q4484" s="15">
        <v>0</v>
      </c>
    </row>
    <row r="4485" spans="1:17" x14ac:dyDescent="0.25">
      <c r="A4485" s="15"/>
      <c r="B4485" s="15"/>
      <c r="C4485" s="15"/>
      <c r="D4485" s="34"/>
      <c r="E4485" s="15"/>
      <c r="F4485" s="15"/>
      <c r="G4485" s="15"/>
      <c r="H4485" s="15"/>
      <c r="I4485" s="15"/>
      <c r="J4485" s="20" t="s">
        <v>1307</v>
      </c>
      <c r="K4485" s="21">
        <f>J4484</f>
        <v>3</v>
      </c>
      <c r="L4485" s="22">
        <f t="shared" ref="L4485" si="113">+Q4485</f>
        <v>43.54</v>
      </c>
      <c r="M4485" s="23">
        <f>ROUND(K4485*L4485,2)</f>
        <v>130.62</v>
      </c>
      <c r="Q4485" s="22">
        <v>43.54</v>
      </c>
    </row>
    <row r="4486" spans="1:17" ht="0.95" customHeight="1" x14ac:dyDescent="0.25">
      <c r="A4486" s="24"/>
      <c r="B4486" s="24"/>
      <c r="C4486" s="24"/>
      <c r="D4486" s="35"/>
      <c r="E4486" s="24"/>
      <c r="F4486" s="24"/>
      <c r="G4486" s="24"/>
      <c r="H4486" s="24"/>
      <c r="I4486" s="24"/>
      <c r="J4486" s="24"/>
      <c r="K4486" s="24"/>
      <c r="L4486" s="24"/>
      <c r="M4486" s="24"/>
      <c r="Q4486" s="24">
        <v>0</v>
      </c>
    </row>
    <row r="4487" spans="1:17" x14ac:dyDescent="0.25">
      <c r="A4487" s="13" t="s">
        <v>1116</v>
      </c>
      <c r="B4487" s="14" t="s">
        <v>22</v>
      </c>
      <c r="C4487" s="14" t="s">
        <v>23</v>
      </c>
      <c r="D4487" s="25" t="s">
        <v>1117</v>
      </c>
      <c r="E4487" s="15"/>
      <c r="F4487" s="15"/>
      <c r="G4487" s="15"/>
      <c r="H4487" s="15"/>
      <c r="I4487" s="15"/>
      <c r="J4487" s="15"/>
      <c r="K4487" s="16">
        <f>K4490</f>
        <v>5</v>
      </c>
      <c r="L4487" s="17">
        <f>L4490</f>
        <v>11.65</v>
      </c>
      <c r="M4487" s="17">
        <f>M4490</f>
        <v>58.25</v>
      </c>
      <c r="Q4487" s="17">
        <v>11.65</v>
      </c>
    </row>
    <row r="4488" spans="1:17" ht="33.75" x14ac:dyDescent="0.25">
      <c r="A4488" s="15"/>
      <c r="B4488" s="15"/>
      <c r="C4488" s="15"/>
      <c r="D4488" s="25" t="s">
        <v>1118</v>
      </c>
      <c r="E4488" s="15"/>
      <c r="F4488" s="15"/>
      <c r="G4488" s="15"/>
      <c r="H4488" s="15"/>
      <c r="I4488" s="15"/>
      <c r="J4488" s="15"/>
      <c r="K4488" s="15"/>
      <c r="L4488" s="15"/>
      <c r="M4488" s="15"/>
      <c r="Q4488" s="15">
        <v>0</v>
      </c>
    </row>
    <row r="4489" spans="1:17" x14ac:dyDescent="0.25">
      <c r="A4489" s="15"/>
      <c r="B4489" s="15"/>
      <c r="C4489" s="15"/>
      <c r="D4489" s="34"/>
      <c r="E4489" s="14" t="s">
        <v>1272</v>
      </c>
      <c r="F4489" s="18">
        <v>5</v>
      </c>
      <c r="G4489" s="19">
        <v>0</v>
      </c>
      <c r="H4489" s="19">
        <v>0</v>
      </c>
      <c r="I4489" s="19">
        <v>0</v>
      </c>
      <c r="J4489" s="16">
        <f>OR(F4489&lt;&gt;0,G4489&lt;&gt;0,H4489&lt;&gt;0,I4489&lt;&gt;0)*(F4489 + (F4489 = 0))*(G4489 + (G4489 = 0))*(H4489 + (H4489 = 0))*(I4489 + (I4489 = 0))</f>
        <v>5</v>
      </c>
      <c r="K4489" s="15"/>
      <c r="L4489" s="15"/>
      <c r="M4489" s="15"/>
      <c r="Q4489" s="15">
        <v>0</v>
      </c>
    </row>
    <row r="4490" spans="1:17" x14ac:dyDescent="0.25">
      <c r="A4490" s="15"/>
      <c r="B4490" s="15"/>
      <c r="C4490" s="15"/>
      <c r="D4490" s="34"/>
      <c r="E4490" s="15"/>
      <c r="F4490" s="15"/>
      <c r="G4490" s="15"/>
      <c r="H4490" s="15"/>
      <c r="I4490" s="15"/>
      <c r="J4490" s="20" t="s">
        <v>1120</v>
      </c>
      <c r="K4490" s="21">
        <f>J4489</f>
        <v>5</v>
      </c>
      <c r="L4490" s="22">
        <f t="shared" ref="L4490" si="114">+Q4490</f>
        <v>11.65</v>
      </c>
      <c r="M4490" s="23">
        <f>ROUND(K4490*L4490,2)</f>
        <v>58.25</v>
      </c>
      <c r="Q4490" s="22">
        <v>11.65</v>
      </c>
    </row>
    <row r="4491" spans="1:17" ht="0.95" customHeight="1" x14ac:dyDescent="0.25">
      <c r="A4491" s="24"/>
      <c r="B4491" s="24"/>
      <c r="C4491" s="24"/>
      <c r="D4491" s="35"/>
      <c r="E4491" s="24"/>
      <c r="F4491" s="24"/>
      <c r="G4491" s="24"/>
      <c r="H4491" s="24"/>
      <c r="I4491" s="24"/>
      <c r="J4491" s="24"/>
      <c r="K4491" s="24"/>
      <c r="L4491" s="24"/>
      <c r="M4491" s="24"/>
      <c r="Q4491" s="24">
        <v>0</v>
      </c>
    </row>
    <row r="4492" spans="1:17" x14ac:dyDescent="0.25">
      <c r="A4492" s="15"/>
      <c r="B4492" s="15"/>
      <c r="C4492" s="15"/>
      <c r="D4492" s="34"/>
      <c r="E4492" s="15"/>
      <c r="F4492" s="15"/>
      <c r="G4492" s="15"/>
      <c r="H4492" s="15"/>
      <c r="I4492" s="15"/>
      <c r="J4492" s="20" t="s">
        <v>1308</v>
      </c>
      <c r="K4492" s="19">
        <v>1</v>
      </c>
      <c r="L4492" s="23">
        <f>M4375+M4391+M4408+M4414+M4419+M4424+M4429+M4435+M4442+M4447+M4452+M4457+M4462+M4467+M4472+M4477+M4482+M4487</f>
        <v>2282.42</v>
      </c>
      <c r="M4492" s="23">
        <f>ROUND(K4492*L4492,2)</f>
        <v>2282.42</v>
      </c>
      <c r="Q4492" s="23">
        <v>2281.1</v>
      </c>
    </row>
    <row r="4493" spans="1:17" ht="0.95" customHeight="1" x14ac:dyDescent="0.25">
      <c r="A4493" s="24"/>
      <c r="B4493" s="24"/>
      <c r="C4493" s="24"/>
      <c r="D4493" s="35"/>
      <c r="E4493" s="24"/>
      <c r="F4493" s="24"/>
      <c r="G4493" s="24"/>
      <c r="H4493" s="24"/>
      <c r="I4493" s="24"/>
      <c r="J4493" s="24"/>
      <c r="K4493" s="24"/>
      <c r="L4493" s="24"/>
      <c r="M4493" s="24"/>
      <c r="Q4493" s="24">
        <v>0</v>
      </c>
    </row>
    <row r="4494" spans="1:17" x14ac:dyDescent="0.25">
      <c r="A4494" s="9" t="s">
        <v>1309</v>
      </c>
      <c r="B4494" s="9" t="s">
        <v>16</v>
      </c>
      <c r="C4494" s="9" t="s">
        <v>17</v>
      </c>
      <c r="D4494" s="33" t="s">
        <v>129</v>
      </c>
      <c r="E4494" s="10"/>
      <c r="F4494" s="10"/>
      <c r="G4494" s="10"/>
      <c r="H4494" s="10"/>
      <c r="I4494" s="10"/>
      <c r="J4494" s="10"/>
      <c r="K4494" s="11">
        <f>K4553</f>
        <v>1</v>
      </c>
      <c r="L4494" s="12">
        <f>L4553</f>
        <v>55158.25</v>
      </c>
      <c r="M4494" s="12">
        <f>M4553</f>
        <v>55158.25</v>
      </c>
      <c r="Q4494" s="12">
        <v>55156.52</v>
      </c>
    </row>
    <row r="4495" spans="1:17" x14ac:dyDescent="0.25">
      <c r="A4495" s="13" t="s">
        <v>1310</v>
      </c>
      <c r="B4495" s="14" t="s">
        <v>22</v>
      </c>
      <c r="C4495" s="14" t="s">
        <v>122</v>
      </c>
      <c r="D4495" s="25" t="s">
        <v>1311</v>
      </c>
      <c r="E4495" s="15"/>
      <c r="F4495" s="15"/>
      <c r="G4495" s="15"/>
      <c r="H4495" s="15"/>
      <c r="I4495" s="15"/>
      <c r="J4495" s="15"/>
      <c r="K4495" s="16">
        <f>K4498</f>
        <v>29.57</v>
      </c>
      <c r="L4495" s="17">
        <f>L4498</f>
        <v>0.67</v>
      </c>
      <c r="M4495" s="17">
        <f>M4498</f>
        <v>19.809999999999999</v>
      </c>
      <c r="Q4495" s="17">
        <v>0.67</v>
      </c>
    </row>
    <row r="4496" spans="1:17" ht="33.75" x14ac:dyDescent="0.25">
      <c r="A4496" s="15"/>
      <c r="B4496" s="15"/>
      <c r="C4496" s="15"/>
      <c r="D4496" s="25" t="s">
        <v>1312</v>
      </c>
      <c r="E4496" s="15"/>
      <c r="F4496" s="15"/>
      <c r="G4496" s="15"/>
      <c r="H4496" s="15"/>
      <c r="I4496" s="15"/>
      <c r="J4496" s="15"/>
      <c r="K4496" s="15"/>
      <c r="L4496" s="15"/>
      <c r="M4496" s="15"/>
      <c r="Q4496" s="15">
        <v>0</v>
      </c>
    </row>
    <row r="4497" spans="1:17" x14ac:dyDescent="0.25">
      <c r="A4497" s="15"/>
      <c r="B4497" s="15"/>
      <c r="C4497" s="15"/>
      <c r="D4497" s="34"/>
      <c r="E4497" s="14" t="s">
        <v>1272</v>
      </c>
      <c r="F4497" s="18">
        <v>0</v>
      </c>
      <c r="G4497" s="19">
        <v>29.57</v>
      </c>
      <c r="H4497" s="19">
        <v>0</v>
      </c>
      <c r="I4497" s="19">
        <v>0</v>
      </c>
      <c r="J4497" s="16">
        <f>OR(F4497&lt;&gt;0,G4497&lt;&gt;0,H4497&lt;&gt;0,I4497&lt;&gt;0)*(F4497 + (F4497 = 0))*(G4497 + (G4497 = 0))*(H4497 + (H4497 = 0))*(I4497 + (I4497 = 0))</f>
        <v>29.57</v>
      </c>
      <c r="K4497" s="15"/>
      <c r="L4497" s="15"/>
      <c r="M4497" s="15"/>
      <c r="Q4497" s="15">
        <v>0</v>
      </c>
    </row>
    <row r="4498" spans="1:17" x14ac:dyDescent="0.25">
      <c r="A4498" s="15"/>
      <c r="B4498" s="15"/>
      <c r="C4498" s="15"/>
      <c r="D4498" s="34"/>
      <c r="E4498" s="15"/>
      <c r="F4498" s="15"/>
      <c r="G4498" s="15"/>
      <c r="H4498" s="15"/>
      <c r="I4498" s="15"/>
      <c r="J4498" s="20" t="s">
        <v>1313</v>
      </c>
      <c r="K4498" s="21">
        <f>J4497</f>
        <v>29.57</v>
      </c>
      <c r="L4498" s="22">
        <f t="shared" ref="L4498" si="115">+Q4498</f>
        <v>0.67</v>
      </c>
      <c r="M4498" s="23">
        <f>ROUND(K4498*L4498,2)</f>
        <v>19.809999999999999</v>
      </c>
      <c r="Q4498" s="22">
        <v>0.67</v>
      </c>
    </row>
    <row r="4499" spans="1:17" ht="0.95" customHeight="1" x14ac:dyDescent="0.25">
      <c r="A4499" s="24"/>
      <c r="B4499" s="24"/>
      <c r="C4499" s="24"/>
      <c r="D4499" s="35"/>
      <c r="E4499" s="24"/>
      <c r="F4499" s="24"/>
      <c r="G4499" s="24"/>
      <c r="H4499" s="24"/>
      <c r="I4499" s="24"/>
      <c r="J4499" s="24"/>
      <c r="K4499" s="24"/>
      <c r="L4499" s="24"/>
      <c r="M4499" s="24"/>
      <c r="Q4499" s="24">
        <v>0</v>
      </c>
    </row>
    <row r="4500" spans="1:17" x14ac:dyDescent="0.25">
      <c r="A4500" s="13" t="s">
        <v>130</v>
      </c>
      <c r="B4500" s="14" t="s">
        <v>22</v>
      </c>
      <c r="C4500" s="14" t="s">
        <v>88</v>
      </c>
      <c r="D4500" s="25" t="s">
        <v>131</v>
      </c>
      <c r="E4500" s="15"/>
      <c r="F4500" s="15"/>
      <c r="G4500" s="15"/>
      <c r="H4500" s="15"/>
      <c r="I4500" s="15"/>
      <c r="J4500" s="15"/>
      <c r="K4500" s="16">
        <f>K4505</f>
        <v>11</v>
      </c>
      <c r="L4500" s="17">
        <f>L4505</f>
        <v>48.02</v>
      </c>
      <c r="M4500" s="17">
        <f>M4505</f>
        <v>528.22</v>
      </c>
      <c r="Q4500" s="17">
        <v>48.02</v>
      </c>
    </row>
    <row r="4501" spans="1:17" ht="22.5" x14ac:dyDescent="0.25">
      <c r="A4501" s="15"/>
      <c r="B4501" s="15"/>
      <c r="C4501" s="15"/>
      <c r="D4501" s="25" t="s">
        <v>132</v>
      </c>
      <c r="E4501" s="15"/>
      <c r="F4501" s="15"/>
      <c r="G4501" s="15"/>
      <c r="H4501" s="15"/>
      <c r="I4501" s="15"/>
      <c r="J4501" s="15"/>
      <c r="K4501" s="15"/>
      <c r="L4501" s="15"/>
      <c r="M4501" s="15"/>
      <c r="Q4501" s="15">
        <v>0</v>
      </c>
    </row>
    <row r="4502" spans="1:17" x14ac:dyDescent="0.25">
      <c r="A4502" s="15"/>
      <c r="B4502" s="15"/>
      <c r="C4502" s="15"/>
      <c r="D4502" s="34"/>
      <c r="E4502" s="14" t="s">
        <v>50</v>
      </c>
      <c r="F4502" s="18"/>
      <c r="G4502" s="19"/>
      <c r="H4502" s="19"/>
      <c r="I4502" s="19"/>
      <c r="J4502" s="16">
        <f>OR(F4502&lt;&gt;0,G4502&lt;&gt;0,H4502&lt;&gt;0,I4502&lt;&gt;0)*(F4502 + (F4502 = 0))*(G4502 + (G4502 = 0))*(H4502 + (H4502 = 0))*(I4502 + (I4502 = 0))</f>
        <v>0</v>
      </c>
      <c r="K4502" s="15"/>
      <c r="L4502" s="15"/>
      <c r="M4502" s="15"/>
      <c r="Q4502" s="15">
        <v>0</v>
      </c>
    </row>
    <row r="4503" spans="1:17" x14ac:dyDescent="0.25">
      <c r="A4503" s="15"/>
      <c r="B4503" s="15"/>
      <c r="C4503" s="15"/>
      <c r="D4503" s="34"/>
      <c r="E4503" s="14" t="s">
        <v>73</v>
      </c>
      <c r="F4503" s="18"/>
      <c r="G4503" s="19"/>
      <c r="H4503" s="19"/>
      <c r="I4503" s="19"/>
      <c r="J4503" s="16">
        <f>OR(F4503&lt;&gt;0,G4503&lt;&gt;0,H4503&lt;&gt;0,I4503&lt;&gt;0)*(F4503 + (F4503 = 0))*(G4503 + (G4503 = 0))*(H4503 + (H4503 = 0))*(I4503 + (I4503 = 0))</f>
        <v>0</v>
      </c>
      <c r="K4503" s="15"/>
      <c r="L4503" s="15"/>
      <c r="M4503" s="15"/>
      <c r="Q4503" s="15">
        <v>0</v>
      </c>
    </row>
    <row r="4504" spans="1:17" x14ac:dyDescent="0.25">
      <c r="A4504" s="15"/>
      <c r="B4504" s="15"/>
      <c r="C4504" s="15"/>
      <c r="D4504" s="34"/>
      <c r="E4504" s="14" t="s">
        <v>53</v>
      </c>
      <c r="F4504" s="18">
        <v>2</v>
      </c>
      <c r="G4504" s="19">
        <v>5</v>
      </c>
      <c r="H4504" s="19">
        <v>1.1000000000000001</v>
      </c>
      <c r="I4504" s="19">
        <v>0</v>
      </c>
      <c r="J4504" s="16">
        <f>OR(F4504&lt;&gt;0,G4504&lt;&gt;0,H4504&lt;&gt;0,I4504&lt;&gt;0)*(F4504 + (F4504 = 0))*(G4504 + (G4504 = 0))*(H4504 + (H4504 = 0))*(I4504 + (I4504 = 0))</f>
        <v>11</v>
      </c>
      <c r="K4504" s="15"/>
      <c r="L4504" s="15"/>
      <c r="M4504" s="15"/>
      <c r="Q4504" s="15">
        <v>0</v>
      </c>
    </row>
    <row r="4505" spans="1:17" x14ac:dyDescent="0.25">
      <c r="A4505" s="15"/>
      <c r="B4505" s="15"/>
      <c r="C4505" s="15"/>
      <c r="D4505" s="34"/>
      <c r="E4505" s="15"/>
      <c r="F4505" s="15"/>
      <c r="G4505" s="15"/>
      <c r="H4505" s="15"/>
      <c r="I4505" s="15"/>
      <c r="J4505" s="20" t="s">
        <v>133</v>
      </c>
      <c r="K4505" s="21">
        <f>SUM(J4502:J4504)*1</f>
        <v>11</v>
      </c>
      <c r="L4505" s="22">
        <f t="shared" ref="L4505" si="116">+Q4505</f>
        <v>48.02</v>
      </c>
      <c r="M4505" s="23">
        <f>ROUND(K4505*L4505,2)</f>
        <v>528.22</v>
      </c>
      <c r="Q4505" s="22">
        <v>48.02</v>
      </c>
    </row>
    <row r="4506" spans="1:17" ht="0.95" customHeight="1" x14ac:dyDescent="0.25">
      <c r="A4506" s="24"/>
      <c r="B4506" s="24"/>
      <c r="C4506" s="24"/>
      <c r="D4506" s="35"/>
      <c r="E4506" s="24"/>
      <c r="F4506" s="24"/>
      <c r="G4506" s="24"/>
      <c r="H4506" s="24"/>
      <c r="I4506" s="24"/>
      <c r="J4506" s="24"/>
      <c r="K4506" s="24"/>
      <c r="L4506" s="24"/>
      <c r="M4506" s="24"/>
      <c r="Q4506" s="24">
        <v>0</v>
      </c>
    </row>
    <row r="4507" spans="1:17" x14ac:dyDescent="0.25">
      <c r="A4507" s="13" t="s">
        <v>134</v>
      </c>
      <c r="B4507" s="14" t="s">
        <v>22</v>
      </c>
      <c r="C4507" s="14" t="s">
        <v>88</v>
      </c>
      <c r="D4507" s="25" t="s">
        <v>135</v>
      </c>
      <c r="E4507" s="15"/>
      <c r="F4507" s="15"/>
      <c r="G4507" s="15"/>
      <c r="H4507" s="15"/>
      <c r="I4507" s="15"/>
      <c r="J4507" s="15"/>
      <c r="K4507" s="16">
        <f>K4514</f>
        <v>177.42</v>
      </c>
      <c r="L4507" s="17">
        <f>L4514</f>
        <v>208.12</v>
      </c>
      <c r="M4507" s="17">
        <f>M4514</f>
        <v>36924.65</v>
      </c>
      <c r="Q4507" s="17">
        <v>208.12</v>
      </c>
    </row>
    <row r="4508" spans="1:17" ht="33.75" x14ac:dyDescent="0.25">
      <c r="A4508" s="15"/>
      <c r="B4508" s="15"/>
      <c r="C4508" s="15"/>
      <c r="D4508" s="25" t="s">
        <v>136</v>
      </c>
      <c r="E4508" s="15"/>
      <c r="F4508" s="15"/>
      <c r="G4508" s="15"/>
      <c r="H4508" s="15"/>
      <c r="I4508" s="15"/>
      <c r="J4508" s="15"/>
      <c r="K4508" s="15"/>
      <c r="L4508" s="15"/>
      <c r="M4508" s="15"/>
      <c r="Q4508" s="15">
        <v>0</v>
      </c>
    </row>
    <row r="4509" spans="1:17" x14ac:dyDescent="0.25">
      <c r="A4509" s="15"/>
      <c r="B4509" s="15"/>
      <c r="C4509" s="15"/>
      <c r="D4509" s="34"/>
      <c r="E4509" s="14" t="s">
        <v>1015</v>
      </c>
      <c r="F4509" s="18"/>
      <c r="G4509" s="19"/>
      <c r="H4509" s="19"/>
      <c r="I4509" s="19"/>
      <c r="J4509" s="16">
        <f>OR(F4509&lt;&gt;0,G4509&lt;&gt;0,H4509&lt;&gt;0,I4509&lt;&gt;0)*(F4509 + (F4509 = 0))*(G4509 + (G4509 = 0))*(H4509 + (H4509 = 0))*(I4509 + (I4509 = 0))</f>
        <v>0</v>
      </c>
      <c r="K4509" s="15"/>
      <c r="L4509" s="15"/>
      <c r="M4509" s="15"/>
      <c r="Q4509" s="15">
        <v>0</v>
      </c>
    </row>
    <row r="4510" spans="1:17" x14ac:dyDescent="0.25">
      <c r="A4510" s="15"/>
      <c r="B4510" s="15"/>
      <c r="C4510" s="15"/>
      <c r="D4510" s="34"/>
      <c r="E4510" s="14" t="s">
        <v>1314</v>
      </c>
      <c r="F4510" s="18">
        <v>0</v>
      </c>
      <c r="G4510" s="19">
        <v>19.52</v>
      </c>
      <c r="H4510" s="19">
        <v>0</v>
      </c>
      <c r="I4510" s="19">
        <v>0</v>
      </c>
      <c r="J4510" s="16">
        <f>OR(F4510&lt;&gt;0,G4510&lt;&gt;0,H4510&lt;&gt;0,I4510&lt;&gt;0)*(F4510 + (F4510 = 0))*(G4510 + (G4510 = 0))*(H4510 + (H4510 = 0))*(I4510 + (I4510 = 0))</f>
        <v>19.52</v>
      </c>
      <c r="K4510" s="15"/>
      <c r="L4510" s="15"/>
      <c r="M4510" s="15"/>
      <c r="Q4510" s="15">
        <v>0</v>
      </c>
    </row>
    <row r="4511" spans="1:17" x14ac:dyDescent="0.25">
      <c r="A4511" s="15"/>
      <c r="B4511" s="15"/>
      <c r="C4511" s="15"/>
      <c r="D4511" s="34"/>
      <c r="E4511" s="14" t="s">
        <v>1315</v>
      </c>
      <c r="F4511" s="18">
        <v>0</v>
      </c>
      <c r="G4511" s="19">
        <v>168.9</v>
      </c>
      <c r="H4511" s="19">
        <v>0</v>
      </c>
      <c r="I4511" s="19">
        <v>0</v>
      </c>
      <c r="J4511" s="16">
        <f>OR(F4511&lt;&gt;0,G4511&lt;&gt;0,H4511&lt;&gt;0,I4511&lt;&gt;0)*(F4511 + (F4511 = 0))*(G4511 + (G4511 = 0))*(H4511 + (H4511 = 0))*(I4511 + (I4511 = 0))</f>
        <v>168.9</v>
      </c>
      <c r="K4511" s="15"/>
      <c r="L4511" s="15"/>
      <c r="M4511" s="15"/>
      <c r="Q4511" s="15">
        <v>0</v>
      </c>
    </row>
    <row r="4512" spans="1:17" x14ac:dyDescent="0.25">
      <c r="A4512" s="15"/>
      <c r="B4512" s="15"/>
      <c r="C4512" s="15"/>
      <c r="D4512" s="34"/>
      <c r="E4512" s="14" t="s">
        <v>148</v>
      </c>
      <c r="F4512" s="18"/>
      <c r="G4512" s="19"/>
      <c r="H4512" s="19"/>
      <c r="I4512" s="19"/>
      <c r="J4512" s="16">
        <f>OR(F4512&lt;&gt;0,G4512&lt;&gt;0,H4512&lt;&gt;0,I4512&lt;&gt;0)*(F4512 + (F4512 = 0))*(G4512 + (G4512 = 0))*(H4512 + (H4512 = 0))*(I4512 + (I4512 = 0))</f>
        <v>0</v>
      </c>
      <c r="K4512" s="15"/>
      <c r="L4512" s="15"/>
      <c r="M4512" s="15"/>
      <c r="Q4512" s="15">
        <v>0</v>
      </c>
    </row>
    <row r="4513" spans="1:17" x14ac:dyDescent="0.25">
      <c r="A4513" s="15"/>
      <c r="B4513" s="15"/>
      <c r="C4513" s="15"/>
      <c r="D4513" s="34"/>
      <c r="E4513" s="14" t="s">
        <v>611</v>
      </c>
      <c r="F4513" s="18"/>
      <c r="G4513" s="19"/>
      <c r="H4513" s="19"/>
      <c r="I4513" s="19"/>
      <c r="J4513" s="19">
        <v>-11</v>
      </c>
      <c r="K4513" s="15"/>
      <c r="L4513" s="15"/>
      <c r="M4513" s="15"/>
      <c r="Q4513" s="15">
        <v>0</v>
      </c>
    </row>
    <row r="4514" spans="1:17" x14ac:dyDescent="0.25">
      <c r="A4514" s="15"/>
      <c r="B4514" s="15"/>
      <c r="C4514" s="15"/>
      <c r="D4514" s="34"/>
      <c r="E4514" s="15"/>
      <c r="F4514" s="15"/>
      <c r="G4514" s="15"/>
      <c r="H4514" s="15"/>
      <c r="I4514" s="15"/>
      <c r="J4514" s="20" t="s">
        <v>162</v>
      </c>
      <c r="K4514" s="21">
        <f>SUM(J4509:J4513)</f>
        <v>177.42</v>
      </c>
      <c r="L4514" s="22">
        <f t="shared" ref="L4514" si="117">+Q4514</f>
        <v>208.12</v>
      </c>
      <c r="M4514" s="23">
        <f>ROUND(K4514*L4514,2)</f>
        <v>36924.65</v>
      </c>
      <c r="Q4514" s="22">
        <v>208.12</v>
      </c>
    </row>
    <row r="4515" spans="1:17" ht="0.95" customHeight="1" x14ac:dyDescent="0.25">
      <c r="A4515" s="24"/>
      <c r="B4515" s="24"/>
      <c r="C4515" s="24"/>
      <c r="D4515" s="35"/>
      <c r="E4515" s="24"/>
      <c r="F4515" s="24"/>
      <c r="G4515" s="24"/>
      <c r="H4515" s="24"/>
      <c r="I4515" s="24"/>
      <c r="J4515" s="24"/>
      <c r="K4515" s="24"/>
      <c r="L4515" s="24"/>
      <c r="M4515" s="24"/>
      <c r="Q4515" s="24">
        <v>0</v>
      </c>
    </row>
    <row r="4516" spans="1:17" ht="22.5" x14ac:dyDescent="0.25">
      <c r="A4516" s="13" t="s">
        <v>163</v>
      </c>
      <c r="B4516" s="14" t="s">
        <v>22</v>
      </c>
      <c r="C4516" s="14" t="s">
        <v>88</v>
      </c>
      <c r="D4516" s="25" t="s">
        <v>164</v>
      </c>
      <c r="E4516" s="15"/>
      <c r="F4516" s="15"/>
      <c r="G4516" s="15"/>
      <c r="H4516" s="15"/>
      <c r="I4516" s="15"/>
      <c r="J4516" s="15"/>
      <c r="K4516" s="16">
        <f>K4519</f>
        <v>177.42</v>
      </c>
      <c r="L4516" s="17">
        <f>L4519</f>
        <v>36.340000000000003</v>
      </c>
      <c r="M4516" s="17">
        <f>M4519</f>
        <v>6447.44</v>
      </c>
      <c r="Q4516" s="17">
        <v>36.340000000000003</v>
      </c>
    </row>
    <row r="4517" spans="1:17" ht="22.5" x14ac:dyDescent="0.25">
      <c r="A4517" s="15"/>
      <c r="B4517" s="15"/>
      <c r="C4517" s="15"/>
      <c r="D4517" s="25" t="s">
        <v>165</v>
      </c>
      <c r="E4517" s="15"/>
      <c r="F4517" s="15"/>
      <c r="G4517" s="15"/>
      <c r="H4517" s="15"/>
      <c r="I4517" s="15"/>
      <c r="J4517" s="15"/>
      <c r="K4517" s="15"/>
      <c r="L4517" s="15"/>
      <c r="M4517" s="15"/>
      <c r="Q4517" s="15">
        <v>0</v>
      </c>
    </row>
    <row r="4518" spans="1:17" x14ac:dyDescent="0.25">
      <c r="A4518" s="15"/>
      <c r="B4518" s="15"/>
      <c r="C4518" s="15"/>
      <c r="D4518" s="34"/>
      <c r="E4518" s="14" t="s">
        <v>1316</v>
      </c>
      <c r="F4518" s="18"/>
      <c r="G4518" s="19"/>
      <c r="H4518" s="19"/>
      <c r="I4518" s="19"/>
      <c r="J4518" s="19">
        <v>177.42</v>
      </c>
      <c r="K4518" s="15"/>
      <c r="L4518" s="15"/>
      <c r="M4518" s="15"/>
      <c r="Q4518" s="15">
        <v>0</v>
      </c>
    </row>
    <row r="4519" spans="1:17" x14ac:dyDescent="0.25">
      <c r="A4519" s="15"/>
      <c r="B4519" s="15"/>
      <c r="C4519" s="15"/>
      <c r="D4519" s="34"/>
      <c r="E4519" s="15"/>
      <c r="F4519" s="15"/>
      <c r="G4519" s="15"/>
      <c r="H4519" s="15"/>
      <c r="I4519" s="15"/>
      <c r="J4519" s="20" t="s">
        <v>167</v>
      </c>
      <c r="K4519" s="21">
        <f>J4518</f>
        <v>177.42</v>
      </c>
      <c r="L4519" s="22">
        <f t="shared" ref="L4519" si="118">+Q4519</f>
        <v>36.340000000000003</v>
      </c>
      <c r="M4519" s="23">
        <f>ROUND(K4519*L4519,2)</f>
        <v>6447.44</v>
      </c>
      <c r="Q4519" s="22">
        <v>36.340000000000003</v>
      </c>
    </row>
    <row r="4520" spans="1:17" ht="0.95" customHeight="1" x14ac:dyDescent="0.25">
      <c r="A4520" s="24"/>
      <c r="B4520" s="24"/>
      <c r="C4520" s="24"/>
      <c r="D4520" s="35"/>
      <c r="E4520" s="24"/>
      <c r="F4520" s="24"/>
      <c r="G4520" s="24"/>
      <c r="H4520" s="24"/>
      <c r="I4520" s="24"/>
      <c r="J4520" s="24"/>
      <c r="K4520" s="24"/>
      <c r="L4520" s="24"/>
      <c r="M4520" s="24"/>
      <c r="Q4520" s="24">
        <v>0</v>
      </c>
    </row>
    <row r="4521" spans="1:17" ht="22.5" x14ac:dyDescent="0.25">
      <c r="A4521" s="13" t="s">
        <v>185</v>
      </c>
      <c r="B4521" s="14" t="s">
        <v>22</v>
      </c>
      <c r="C4521" s="14" t="s">
        <v>122</v>
      </c>
      <c r="D4521" s="25" t="s">
        <v>186</v>
      </c>
      <c r="E4521" s="15"/>
      <c r="F4521" s="15"/>
      <c r="G4521" s="15"/>
      <c r="H4521" s="15"/>
      <c r="I4521" s="15"/>
      <c r="J4521" s="15"/>
      <c r="K4521" s="16">
        <f>K4526</f>
        <v>212.65</v>
      </c>
      <c r="L4521" s="17">
        <f>L4526</f>
        <v>17.760000000000002</v>
      </c>
      <c r="M4521" s="17">
        <f>M4526</f>
        <v>3776.66</v>
      </c>
      <c r="Q4521" s="17">
        <v>17.760000000000002</v>
      </c>
    </row>
    <row r="4522" spans="1:17" ht="33.75" x14ac:dyDescent="0.25">
      <c r="A4522" s="15"/>
      <c r="B4522" s="15"/>
      <c r="C4522" s="15"/>
      <c r="D4522" s="25" t="s">
        <v>187</v>
      </c>
      <c r="E4522" s="15"/>
      <c r="F4522" s="15"/>
      <c r="G4522" s="15"/>
      <c r="H4522" s="15"/>
      <c r="I4522" s="15"/>
      <c r="J4522" s="15"/>
      <c r="K4522" s="15"/>
      <c r="L4522" s="15"/>
      <c r="M4522" s="15"/>
      <c r="Q4522" s="15">
        <v>0</v>
      </c>
    </row>
    <row r="4523" spans="1:17" x14ac:dyDescent="0.25">
      <c r="A4523" s="15"/>
      <c r="B4523" s="15"/>
      <c r="C4523" s="15"/>
      <c r="D4523" s="34"/>
      <c r="E4523" s="14" t="s">
        <v>73</v>
      </c>
      <c r="F4523" s="18"/>
      <c r="G4523" s="19"/>
      <c r="H4523" s="19"/>
      <c r="I4523" s="19"/>
      <c r="J4523" s="16">
        <f>OR(F4523&lt;&gt;0,G4523&lt;&gt;0,H4523&lt;&gt;0,I4523&lt;&gt;0)*(F4523 + (F4523 = 0))*(G4523 + (G4523 = 0))*(H4523 + (H4523 = 0))*(I4523 + (I4523 = 0))</f>
        <v>0</v>
      </c>
      <c r="K4523" s="15"/>
      <c r="L4523" s="15"/>
      <c r="M4523" s="15"/>
      <c r="Q4523" s="15">
        <v>0</v>
      </c>
    </row>
    <row r="4524" spans="1:17" x14ac:dyDescent="0.25">
      <c r="A4524" s="15"/>
      <c r="B4524" s="15"/>
      <c r="C4524" s="15"/>
      <c r="D4524" s="34"/>
      <c r="E4524" s="14" t="s">
        <v>1314</v>
      </c>
      <c r="F4524" s="18">
        <v>0</v>
      </c>
      <c r="G4524" s="19">
        <v>41.49</v>
      </c>
      <c r="H4524" s="19">
        <v>0</v>
      </c>
      <c r="I4524" s="19">
        <v>0</v>
      </c>
      <c r="J4524" s="16">
        <f>OR(F4524&lt;&gt;0,G4524&lt;&gt;0,H4524&lt;&gt;0,I4524&lt;&gt;0)*(F4524 + (F4524 = 0))*(G4524 + (G4524 = 0))*(H4524 + (H4524 = 0))*(I4524 + (I4524 = 0))</f>
        <v>41.49</v>
      </c>
      <c r="K4524" s="15"/>
      <c r="L4524" s="15"/>
      <c r="M4524" s="15"/>
      <c r="Q4524" s="15">
        <v>0</v>
      </c>
    </row>
    <row r="4525" spans="1:17" x14ac:dyDescent="0.25">
      <c r="A4525" s="15"/>
      <c r="B4525" s="15"/>
      <c r="C4525" s="15"/>
      <c r="D4525" s="34"/>
      <c r="E4525" s="14" t="s">
        <v>1315</v>
      </c>
      <c r="F4525" s="18">
        <v>0</v>
      </c>
      <c r="G4525" s="19">
        <v>171.16</v>
      </c>
      <c r="H4525" s="19">
        <v>0</v>
      </c>
      <c r="I4525" s="19">
        <v>0</v>
      </c>
      <c r="J4525" s="16">
        <f>OR(F4525&lt;&gt;0,G4525&lt;&gt;0,H4525&lt;&gt;0,I4525&lt;&gt;0)*(F4525 + (F4525 = 0))*(G4525 + (G4525 = 0))*(H4525 + (H4525 = 0))*(I4525 + (I4525 = 0))</f>
        <v>171.16</v>
      </c>
      <c r="K4525" s="15"/>
      <c r="L4525" s="15"/>
      <c r="M4525" s="15"/>
      <c r="Q4525" s="15">
        <v>0</v>
      </c>
    </row>
    <row r="4526" spans="1:17" x14ac:dyDescent="0.25">
      <c r="A4526" s="15"/>
      <c r="B4526" s="15"/>
      <c r="C4526" s="15"/>
      <c r="D4526" s="34"/>
      <c r="E4526" s="15"/>
      <c r="F4526" s="15"/>
      <c r="G4526" s="15"/>
      <c r="H4526" s="15"/>
      <c r="I4526" s="15"/>
      <c r="J4526" s="20" t="s">
        <v>188</v>
      </c>
      <c r="K4526" s="21">
        <f>SUM(J4523:J4525)*1</f>
        <v>212.65</v>
      </c>
      <c r="L4526" s="22">
        <f t="shared" ref="L4526" si="119">+Q4526</f>
        <v>17.760000000000002</v>
      </c>
      <c r="M4526" s="23">
        <f>ROUND(K4526*L4526,2)</f>
        <v>3776.66</v>
      </c>
      <c r="Q4526" s="22">
        <v>17.760000000000002</v>
      </c>
    </row>
    <row r="4527" spans="1:17" ht="0.95" customHeight="1" x14ac:dyDescent="0.25">
      <c r="A4527" s="24"/>
      <c r="B4527" s="24"/>
      <c r="C4527" s="24"/>
      <c r="D4527" s="35"/>
      <c r="E4527" s="24"/>
      <c r="F4527" s="24"/>
      <c r="G4527" s="24"/>
      <c r="H4527" s="24"/>
      <c r="I4527" s="24"/>
      <c r="J4527" s="24"/>
      <c r="K4527" s="24"/>
      <c r="L4527" s="24"/>
      <c r="M4527" s="24"/>
      <c r="Q4527" s="24">
        <v>0</v>
      </c>
    </row>
    <row r="4528" spans="1:17" ht="22.5" x14ac:dyDescent="0.25">
      <c r="A4528" s="13" t="s">
        <v>189</v>
      </c>
      <c r="B4528" s="14" t="s">
        <v>22</v>
      </c>
      <c r="C4528" s="14" t="s">
        <v>122</v>
      </c>
      <c r="D4528" s="25" t="s">
        <v>190</v>
      </c>
      <c r="E4528" s="15"/>
      <c r="F4528" s="15"/>
      <c r="G4528" s="15"/>
      <c r="H4528" s="15"/>
      <c r="I4528" s="15"/>
      <c r="J4528" s="15"/>
      <c r="K4528" s="16">
        <f>K4532</f>
        <v>168.75</v>
      </c>
      <c r="L4528" s="17">
        <f>L4532</f>
        <v>28.23</v>
      </c>
      <c r="M4528" s="17">
        <f>M4532</f>
        <v>4763.8100000000004</v>
      </c>
      <c r="Q4528" s="17">
        <v>28.23</v>
      </c>
    </row>
    <row r="4529" spans="1:17" ht="33.75" x14ac:dyDescent="0.25">
      <c r="A4529" s="15"/>
      <c r="B4529" s="15"/>
      <c r="C4529" s="15"/>
      <c r="D4529" s="25" t="s">
        <v>191</v>
      </c>
      <c r="E4529" s="15"/>
      <c r="F4529" s="15"/>
      <c r="G4529" s="15"/>
      <c r="H4529" s="15"/>
      <c r="I4529" s="15"/>
      <c r="J4529" s="15"/>
      <c r="K4529" s="15"/>
      <c r="L4529" s="15"/>
      <c r="M4529" s="15"/>
      <c r="Q4529" s="15">
        <v>0</v>
      </c>
    </row>
    <row r="4530" spans="1:17" x14ac:dyDescent="0.25">
      <c r="A4530" s="15"/>
      <c r="B4530" s="15"/>
      <c r="C4530" s="15"/>
      <c r="D4530" s="34"/>
      <c r="E4530" s="14" t="s">
        <v>73</v>
      </c>
      <c r="F4530" s="18"/>
      <c r="G4530" s="19"/>
      <c r="H4530" s="19"/>
      <c r="I4530" s="19"/>
      <c r="J4530" s="16">
        <f>OR(F4530&lt;&gt;0,G4530&lt;&gt;0,H4530&lt;&gt;0,I4530&lt;&gt;0)*(F4530 + (F4530 = 0))*(G4530 + (G4530 = 0))*(H4530 + (H4530 = 0))*(I4530 + (I4530 = 0))</f>
        <v>0</v>
      </c>
      <c r="K4530" s="15"/>
      <c r="L4530" s="15"/>
      <c r="M4530" s="15"/>
      <c r="Q4530" s="15">
        <v>0</v>
      </c>
    </row>
    <row r="4531" spans="1:17" x14ac:dyDescent="0.25">
      <c r="A4531" s="15"/>
      <c r="B4531" s="15"/>
      <c r="C4531" s="15"/>
      <c r="D4531" s="34"/>
      <c r="E4531" s="14" t="s">
        <v>1315</v>
      </c>
      <c r="F4531" s="18">
        <v>0</v>
      </c>
      <c r="G4531" s="19">
        <v>168.75</v>
      </c>
      <c r="H4531" s="19">
        <v>0</v>
      </c>
      <c r="I4531" s="19">
        <v>0</v>
      </c>
      <c r="J4531" s="16">
        <f>OR(F4531&lt;&gt;0,G4531&lt;&gt;0,H4531&lt;&gt;0,I4531&lt;&gt;0)*(F4531 + (F4531 = 0))*(G4531 + (G4531 = 0))*(H4531 + (H4531 = 0))*(I4531 + (I4531 = 0))</f>
        <v>168.75</v>
      </c>
      <c r="K4531" s="15"/>
      <c r="L4531" s="15"/>
      <c r="M4531" s="15"/>
      <c r="Q4531" s="15">
        <v>0</v>
      </c>
    </row>
    <row r="4532" spans="1:17" x14ac:dyDescent="0.25">
      <c r="A4532" s="15"/>
      <c r="B4532" s="15"/>
      <c r="C4532" s="15"/>
      <c r="D4532" s="34"/>
      <c r="E4532" s="15"/>
      <c r="F4532" s="15"/>
      <c r="G4532" s="15"/>
      <c r="H4532" s="15"/>
      <c r="I4532" s="15"/>
      <c r="J4532" s="20" t="s">
        <v>192</v>
      </c>
      <c r="K4532" s="21">
        <f>SUM(J4530:J4531)*1</f>
        <v>168.75</v>
      </c>
      <c r="L4532" s="22">
        <f t="shared" ref="L4532" si="120">+Q4532</f>
        <v>28.23</v>
      </c>
      <c r="M4532" s="23">
        <f>ROUND(K4532*L4532,2)</f>
        <v>4763.8100000000004</v>
      </c>
      <c r="Q4532" s="22">
        <v>28.23</v>
      </c>
    </row>
    <row r="4533" spans="1:17" ht="0.95" customHeight="1" x14ac:dyDescent="0.25">
      <c r="A4533" s="24"/>
      <c r="B4533" s="24"/>
      <c r="C4533" s="24"/>
      <c r="D4533" s="35"/>
      <c r="E4533" s="24"/>
      <c r="F4533" s="24"/>
      <c r="G4533" s="24"/>
      <c r="H4533" s="24"/>
      <c r="I4533" s="24"/>
      <c r="J4533" s="24"/>
      <c r="K4533" s="24"/>
      <c r="L4533" s="24"/>
      <c r="M4533" s="24"/>
      <c r="Q4533" s="24">
        <v>0</v>
      </c>
    </row>
    <row r="4534" spans="1:17" x14ac:dyDescent="0.25">
      <c r="A4534" s="13" t="s">
        <v>198</v>
      </c>
      <c r="B4534" s="14" t="s">
        <v>22</v>
      </c>
      <c r="C4534" s="14" t="s">
        <v>88</v>
      </c>
      <c r="D4534" s="25" t="s">
        <v>199</v>
      </c>
      <c r="E4534" s="15"/>
      <c r="F4534" s="15"/>
      <c r="G4534" s="15"/>
      <c r="H4534" s="15"/>
      <c r="I4534" s="15"/>
      <c r="J4534" s="15"/>
      <c r="K4534" s="16">
        <f>K4539</f>
        <v>41.69</v>
      </c>
      <c r="L4534" s="17">
        <f>L4539</f>
        <v>22.97</v>
      </c>
      <c r="M4534" s="17">
        <f>M4539</f>
        <v>957.62</v>
      </c>
      <c r="Q4534" s="17">
        <v>22.97</v>
      </c>
    </row>
    <row r="4535" spans="1:17" ht="67.5" x14ac:dyDescent="0.25">
      <c r="A4535" s="15"/>
      <c r="B4535" s="15"/>
      <c r="C4535" s="15"/>
      <c r="D4535" s="25" t="s">
        <v>200</v>
      </c>
      <c r="E4535" s="15"/>
      <c r="F4535" s="15"/>
      <c r="G4535" s="15"/>
      <c r="H4535" s="15"/>
      <c r="I4535" s="15"/>
      <c r="J4535" s="15"/>
      <c r="K4535" s="15"/>
      <c r="L4535" s="15"/>
      <c r="M4535" s="15"/>
      <c r="Q4535" s="15">
        <v>0</v>
      </c>
    </row>
    <row r="4536" spans="1:17" x14ac:dyDescent="0.25">
      <c r="A4536" s="15"/>
      <c r="B4536" s="15"/>
      <c r="C4536" s="15"/>
      <c r="D4536" s="34"/>
      <c r="E4536" s="14" t="s">
        <v>73</v>
      </c>
      <c r="F4536" s="18"/>
      <c r="G4536" s="19"/>
      <c r="H4536" s="19"/>
      <c r="I4536" s="19"/>
      <c r="J4536" s="16">
        <f>OR(F4536&lt;&gt;0,G4536&lt;&gt;0,H4536&lt;&gt;0,I4536&lt;&gt;0)*(F4536 + (F4536 = 0))*(G4536 + (G4536 = 0))*(H4536 + (H4536 = 0))*(I4536 + (I4536 = 0))</f>
        <v>0</v>
      </c>
      <c r="K4536" s="15"/>
      <c r="L4536" s="15"/>
      <c r="M4536" s="15"/>
      <c r="Q4536" s="15">
        <v>0</v>
      </c>
    </row>
    <row r="4537" spans="1:17" x14ac:dyDescent="0.25">
      <c r="A4537" s="15"/>
      <c r="B4537" s="15"/>
      <c r="C4537" s="15"/>
      <c r="D4537" s="34"/>
      <c r="E4537" s="14" t="s">
        <v>1314</v>
      </c>
      <c r="F4537" s="18">
        <v>0</v>
      </c>
      <c r="G4537" s="19">
        <v>6.44</v>
      </c>
      <c r="H4537" s="19">
        <v>0</v>
      </c>
      <c r="I4537" s="19">
        <v>0</v>
      </c>
      <c r="J4537" s="16">
        <f>OR(F4537&lt;&gt;0,G4537&lt;&gt;0,H4537&lt;&gt;0,I4537&lt;&gt;0)*(F4537 + (F4537 = 0))*(G4537 + (G4537 = 0))*(H4537 + (H4537 = 0))*(I4537 + (I4537 = 0))</f>
        <v>6.44</v>
      </c>
      <c r="K4537" s="15"/>
      <c r="L4537" s="15"/>
      <c r="M4537" s="15"/>
      <c r="Q4537" s="15">
        <v>0</v>
      </c>
    </row>
    <row r="4538" spans="1:17" x14ac:dyDescent="0.25">
      <c r="A4538" s="15"/>
      <c r="B4538" s="15"/>
      <c r="C4538" s="15"/>
      <c r="D4538" s="34"/>
      <c r="E4538" s="14" t="s">
        <v>1315</v>
      </c>
      <c r="F4538" s="18">
        <v>0</v>
      </c>
      <c r="G4538" s="19">
        <v>35.25</v>
      </c>
      <c r="H4538" s="19">
        <v>0</v>
      </c>
      <c r="I4538" s="19">
        <v>0</v>
      </c>
      <c r="J4538" s="16">
        <f>OR(F4538&lt;&gt;0,G4538&lt;&gt;0,H4538&lt;&gt;0,I4538&lt;&gt;0)*(F4538 + (F4538 = 0))*(G4538 + (G4538 = 0))*(H4538 + (H4538 = 0))*(I4538 + (I4538 = 0))</f>
        <v>35.25</v>
      </c>
      <c r="K4538" s="15"/>
      <c r="L4538" s="15"/>
      <c r="M4538" s="15"/>
      <c r="Q4538" s="15">
        <v>0</v>
      </c>
    </row>
    <row r="4539" spans="1:17" x14ac:dyDescent="0.25">
      <c r="A4539" s="15"/>
      <c r="B4539" s="15"/>
      <c r="C4539" s="15"/>
      <c r="D4539" s="34"/>
      <c r="E4539" s="15"/>
      <c r="F4539" s="15"/>
      <c r="G4539" s="15"/>
      <c r="H4539" s="15"/>
      <c r="I4539" s="15"/>
      <c r="J4539" s="20" t="s">
        <v>201</v>
      </c>
      <c r="K4539" s="21">
        <f>SUM(J4536:J4538)</f>
        <v>41.69</v>
      </c>
      <c r="L4539" s="22">
        <f t="shared" ref="L4539" si="121">+Q4539</f>
        <v>22.97</v>
      </c>
      <c r="M4539" s="23">
        <f>ROUND(K4539*L4539,2)</f>
        <v>957.62</v>
      </c>
      <c r="Q4539" s="22">
        <v>22.97</v>
      </c>
    </row>
    <row r="4540" spans="1:17" ht="0.95" customHeight="1" x14ac:dyDescent="0.25">
      <c r="A4540" s="24"/>
      <c r="B4540" s="24"/>
      <c r="C4540" s="24"/>
      <c r="D4540" s="35"/>
      <c r="E4540" s="24"/>
      <c r="F4540" s="24"/>
      <c r="G4540" s="24"/>
      <c r="H4540" s="24"/>
      <c r="I4540" s="24"/>
      <c r="J4540" s="24"/>
      <c r="K4540" s="24"/>
      <c r="L4540" s="24"/>
      <c r="M4540" s="24"/>
      <c r="Q4540" s="24">
        <v>0</v>
      </c>
    </row>
    <row r="4541" spans="1:17" x14ac:dyDescent="0.25">
      <c r="A4541" s="13" t="s">
        <v>211</v>
      </c>
      <c r="B4541" s="14" t="s">
        <v>22</v>
      </c>
      <c r="C4541" s="14" t="s">
        <v>88</v>
      </c>
      <c r="D4541" s="25" t="s">
        <v>212</v>
      </c>
      <c r="E4541" s="15"/>
      <c r="F4541" s="15"/>
      <c r="G4541" s="15"/>
      <c r="H4541" s="15"/>
      <c r="I4541" s="15"/>
      <c r="J4541" s="15"/>
      <c r="K4541" s="16">
        <f>K4546</f>
        <v>149.05000000000001</v>
      </c>
      <c r="L4541" s="17">
        <f>L4546</f>
        <v>8.27</v>
      </c>
      <c r="M4541" s="17">
        <f>M4546</f>
        <v>1232.6400000000001</v>
      </c>
      <c r="Q4541" s="17">
        <v>8.27</v>
      </c>
    </row>
    <row r="4542" spans="1:17" ht="56.25" x14ac:dyDescent="0.25">
      <c r="A4542" s="15"/>
      <c r="B4542" s="15"/>
      <c r="C4542" s="15"/>
      <c r="D4542" s="25" t="s">
        <v>213</v>
      </c>
      <c r="E4542" s="15"/>
      <c r="F4542" s="15"/>
      <c r="G4542" s="15"/>
      <c r="H4542" s="15"/>
      <c r="I4542" s="15"/>
      <c r="J4542" s="15"/>
      <c r="K4542" s="15"/>
      <c r="L4542" s="15"/>
      <c r="M4542" s="15"/>
      <c r="Q4542" s="15">
        <v>0</v>
      </c>
    </row>
    <row r="4543" spans="1:17" x14ac:dyDescent="0.25">
      <c r="A4543" s="15"/>
      <c r="B4543" s="15"/>
      <c r="C4543" s="15"/>
      <c r="D4543" s="34"/>
      <c r="E4543" s="14" t="s">
        <v>73</v>
      </c>
      <c r="F4543" s="18"/>
      <c r="G4543" s="19"/>
      <c r="H4543" s="19"/>
      <c r="I4543" s="19"/>
      <c r="J4543" s="16">
        <f>OR(F4543&lt;&gt;0,G4543&lt;&gt;0,H4543&lt;&gt;0,I4543&lt;&gt;0)*(F4543 + (F4543 = 0))*(G4543 + (G4543 = 0))*(H4543 + (H4543 = 0))*(I4543 + (I4543 = 0))</f>
        <v>0</v>
      </c>
      <c r="K4543" s="15"/>
      <c r="L4543" s="15"/>
      <c r="M4543" s="15"/>
      <c r="Q4543" s="15">
        <v>0</v>
      </c>
    </row>
    <row r="4544" spans="1:17" x14ac:dyDescent="0.25">
      <c r="A4544" s="15"/>
      <c r="B4544" s="15"/>
      <c r="C4544" s="15"/>
      <c r="D4544" s="34"/>
      <c r="E4544" s="14" t="s">
        <v>1314</v>
      </c>
      <c r="F4544" s="18">
        <v>0</v>
      </c>
      <c r="G4544" s="19">
        <v>16.14</v>
      </c>
      <c r="H4544" s="19">
        <v>0</v>
      </c>
      <c r="I4544" s="19">
        <v>0</v>
      </c>
      <c r="J4544" s="16">
        <f>OR(F4544&lt;&gt;0,G4544&lt;&gt;0,H4544&lt;&gt;0,I4544&lt;&gt;0)*(F4544 + (F4544 = 0))*(G4544 + (G4544 = 0))*(H4544 + (H4544 = 0))*(I4544 + (I4544 = 0))</f>
        <v>16.14</v>
      </c>
      <c r="K4544" s="15"/>
      <c r="L4544" s="15"/>
      <c r="M4544" s="15"/>
      <c r="Q4544" s="15">
        <v>0</v>
      </c>
    </row>
    <row r="4545" spans="1:17" x14ac:dyDescent="0.25">
      <c r="A4545" s="15"/>
      <c r="B4545" s="15"/>
      <c r="C4545" s="15"/>
      <c r="D4545" s="34"/>
      <c r="E4545" s="14" t="s">
        <v>1315</v>
      </c>
      <c r="F4545" s="18">
        <v>0</v>
      </c>
      <c r="G4545" s="19">
        <v>132.91</v>
      </c>
      <c r="H4545" s="19">
        <v>0</v>
      </c>
      <c r="I4545" s="19">
        <v>0</v>
      </c>
      <c r="J4545" s="16">
        <f>OR(F4545&lt;&gt;0,G4545&lt;&gt;0,H4545&lt;&gt;0,I4545&lt;&gt;0)*(F4545 + (F4545 = 0))*(G4545 + (G4545 = 0))*(H4545 + (H4545 = 0))*(I4545 + (I4545 = 0))</f>
        <v>132.91</v>
      </c>
      <c r="K4545" s="15"/>
      <c r="L4545" s="15"/>
      <c r="M4545" s="15"/>
      <c r="Q4545" s="15">
        <v>0</v>
      </c>
    </row>
    <row r="4546" spans="1:17" x14ac:dyDescent="0.25">
      <c r="A4546" s="15"/>
      <c r="B4546" s="15"/>
      <c r="C4546" s="15"/>
      <c r="D4546" s="34"/>
      <c r="E4546" s="15"/>
      <c r="F4546" s="15"/>
      <c r="G4546" s="15"/>
      <c r="H4546" s="15"/>
      <c r="I4546" s="15"/>
      <c r="J4546" s="20" t="s">
        <v>215</v>
      </c>
      <c r="K4546" s="21">
        <f>SUM(J4543:J4545)</f>
        <v>149.05000000000001</v>
      </c>
      <c r="L4546" s="22">
        <f t="shared" ref="L4546" si="122">+Q4546</f>
        <v>8.27</v>
      </c>
      <c r="M4546" s="23">
        <f>ROUND(K4546*L4546,2)</f>
        <v>1232.6400000000001</v>
      </c>
      <c r="Q4546" s="22">
        <v>8.27</v>
      </c>
    </row>
    <row r="4547" spans="1:17" ht="0.95" customHeight="1" x14ac:dyDescent="0.25">
      <c r="A4547" s="24"/>
      <c r="B4547" s="24"/>
      <c r="C4547" s="24"/>
      <c r="D4547" s="35"/>
      <c r="E4547" s="24"/>
      <c r="F4547" s="24"/>
      <c r="G4547" s="24"/>
      <c r="H4547" s="24"/>
      <c r="I4547" s="24"/>
      <c r="J4547" s="24"/>
      <c r="K4547" s="24"/>
      <c r="L4547" s="24"/>
      <c r="M4547" s="24"/>
      <c r="Q4547" s="24">
        <v>0</v>
      </c>
    </row>
    <row r="4548" spans="1:17" x14ac:dyDescent="0.25">
      <c r="A4548" s="13" t="s">
        <v>221</v>
      </c>
      <c r="B4548" s="14" t="s">
        <v>22</v>
      </c>
      <c r="C4548" s="14" t="s">
        <v>122</v>
      </c>
      <c r="D4548" s="25" t="s">
        <v>222</v>
      </c>
      <c r="E4548" s="15"/>
      <c r="F4548" s="15"/>
      <c r="G4548" s="15"/>
      <c r="H4548" s="15"/>
      <c r="I4548" s="15"/>
      <c r="J4548" s="15"/>
      <c r="K4548" s="16">
        <f>K4551</f>
        <v>256.26299999999998</v>
      </c>
      <c r="L4548" s="17">
        <f>L4551</f>
        <v>1.98</v>
      </c>
      <c r="M4548" s="17">
        <f>M4551</f>
        <v>507.4</v>
      </c>
      <c r="Q4548" s="17">
        <v>1.98</v>
      </c>
    </row>
    <row r="4549" spans="1:17" ht="33.75" x14ac:dyDescent="0.25">
      <c r="A4549" s="15"/>
      <c r="B4549" s="15"/>
      <c r="C4549" s="15"/>
      <c r="D4549" s="25" t="s">
        <v>223</v>
      </c>
      <c r="E4549" s="15"/>
      <c r="F4549" s="15"/>
      <c r="G4549" s="15"/>
      <c r="H4549" s="15"/>
      <c r="I4549" s="15"/>
      <c r="J4549" s="15"/>
      <c r="K4549" s="15"/>
      <c r="L4549" s="15"/>
      <c r="M4549" s="15"/>
      <c r="Q4549" s="15">
        <v>0</v>
      </c>
    </row>
    <row r="4550" spans="1:17" x14ac:dyDescent="0.25">
      <c r="A4550" s="15"/>
      <c r="B4550" s="15"/>
      <c r="C4550" s="15"/>
      <c r="D4550" s="34"/>
      <c r="E4550" s="14" t="s">
        <v>73</v>
      </c>
      <c r="F4550" s="18">
        <v>0</v>
      </c>
      <c r="G4550" s="19">
        <v>64.712999999999994</v>
      </c>
      <c r="H4550" s="19">
        <v>0</v>
      </c>
      <c r="I4550" s="19">
        <v>3.96</v>
      </c>
      <c r="J4550" s="16">
        <f>OR(F4550&lt;&gt;0,G4550&lt;&gt;0,H4550&lt;&gt;0,I4550&lt;&gt;0)*(F4550 + (F4550 = 0))*(G4550 + (G4550 = 0))*(H4550 + (H4550 = 0))*(I4550 + (I4550 = 0))</f>
        <v>256.26299999999998</v>
      </c>
      <c r="K4550" s="15"/>
      <c r="L4550" s="15"/>
      <c r="M4550" s="15"/>
      <c r="Q4550" s="15">
        <v>0</v>
      </c>
    </row>
    <row r="4551" spans="1:17" x14ac:dyDescent="0.25">
      <c r="A4551" s="15"/>
      <c r="B4551" s="15"/>
      <c r="C4551" s="15"/>
      <c r="D4551" s="34"/>
      <c r="E4551" s="15"/>
      <c r="F4551" s="15"/>
      <c r="G4551" s="15"/>
      <c r="H4551" s="15"/>
      <c r="I4551" s="15"/>
      <c r="J4551" s="20" t="s">
        <v>224</v>
      </c>
      <c r="K4551" s="21">
        <f>J4550</f>
        <v>256.26299999999998</v>
      </c>
      <c r="L4551" s="22">
        <f t="shared" ref="L4551" si="123">+Q4551</f>
        <v>1.98</v>
      </c>
      <c r="M4551" s="23">
        <f>ROUND(K4551*L4551,2)</f>
        <v>507.4</v>
      </c>
      <c r="Q4551" s="22">
        <v>1.98</v>
      </c>
    </row>
    <row r="4552" spans="1:17" ht="0.95" customHeight="1" x14ac:dyDescent="0.25">
      <c r="A4552" s="24"/>
      <c r="B4552" s="24"/>
      <c r="C4552" s="24"/>
      <c r="D4552" s="35"/>
      <c r="E4552" s="24"/>
      <c r="F4552" s="24"/>
      <c r="G4552" s="24"/>
      <c r="H4552" s="24"/>
      <c r="I4552" s="24"/>
      <c r="J4552" s="24"/>
      <c r="K4552" s="24"/>
      <c r="L4552" s="24"/>
      <c r="M4552" s="24"/>
      <c r="Q4552" s="24">
        <v>0</v>
      </c>
    </row>
    <row r="4553" spans="1:17" x14ac:dyDescent="0.25">
      <c r="A4553" s="15"/>
      <c r="B4553" s="15"/>
      <c r="C4553" s="15"/>
      <c r="D4553" s="34"/>
      <c r="E4553" s="15"/>
      <c r="F4553" s="15"/>
      <c r="G4553" s="15"/>
      <c r="H4553" s="15"/>
      <c r="I4553" s="15"/>
      <c r="J4553" s="20" t="s">
        <v>1317</v>
      </c>
      <c r="K4553" s="19">
        <v>1</v>
      </c>
      <c r="L4553" s="23">
        <f>M4495+M4500+M4507+M4516+M4521+M4528+M4534+M4541+M4548</f>
        <v>55158.25</v>
      </c>
      <c r="M4553" s="23">
        <f>ROUND(K4553*L4553,2)</f>
        <v>55158.25</v>
      </c>
      <c r="Q4553" s="23">
        <v>55156.52</v>
      </c>
    </row>
    <row r="4554" spans="1:17" ht="0.95" customHeight="1" x14ac:dyDescent="0.25">
      <c r="A4554" s="24"/>
      <c r="B4554" s="24"/>
      <c r="C4554" s="24"/>
      <c r="D4554" s="35"/>
      <c r="E4554" s="24"/>
      <c r="F4554" s="24"/>
      <c r="G4554" s="24"/>
      <c r="H4554" s="24"/>
      <c r="I4554" s="24"/>
      <c r="J4554" s="24"/>
      <c r="K4554" s="24"/>
      <c r="L4554" s="24"/>
      <c r="M4554" s="24"/>
      <c r="Q4554" s="24">
        <v>0</v>
      </c>
    </row>
    <row r="4555" spans="1:17" x14ac:dyDescent="0.25">
      <c r="A4555" s="9" t="s">
        <v>1318</v>
      </c>
      <c r="B4555" s="9" t="s">
        <v>16</v>
      </c>
      <c r="C4555" s="9" t="s">
        <v>17</v>
      </c>
      <c r="D4555" s="33" t="s">
        <v>232</v>
      </c>
      <c r="E4555" s="10"/>
      <c r="F4555" s="10"/>
      <c r="G4555" s="10"/>
      <c r="H4555" s="10"/>
      <c r="I4555" s="10"/>
      <c r="J4555" s="10"/>
      <c r="K4555" s="11">
        <f>K4579</f>
        <v>1</v>
      </c>
      <c r="L4555" s="12">
        <f>L4579</f>
        <v>6070.32</v>
      </c>
      <c r="M4555" s="12">
        <f>M4579</f>
        <v>6070.32</v>
      </c>
      <c r="Q4555" s="12">
        <v>6070.22</v>
      </c>
    </row>
    <row r="4556" spans="1:17" x14ac:dyDescent="0.25">
      <c r="A4556" s="13" t="s">
        <v>233</v>
      </c>
      <c r="B4556" s="14" t="s">
        <v>22</v>
      </c>
      <c r="C4556" s="14" t="s">
        <v>47</v>
      </c>
      <c r="D4556" s="25" t="s">
        <v>234</v>
      </c>
      <c r="E4556" s="15"/>
      <c r="F4556" s="15"/>
      <c r="G4556" s="15"/>
      <c r="H4556" s="15"/>
      <c r="I4556" s="15"/>
      <c r="J4556" s="15"/>
      <c r="K4556" s="16">
        <f>K4559</f>
        <v>64.712999999999994</v>
      </c>
      <c r="L4556" s="17">
        <f>L4559</f>
        <v>86.06</v>
      </c>
      <c r="M4556" s="17">
        <f>M4559</f>
        <v>5569.2</v>
      </c>
      <c r="Q4556" s="17">
        <v>86.06</v>
      </c>
    </row>
    <row r="4557" spans="1:17" ht="90" x14ac:dyDescent="0.25">
      <c r="A4557" s="15"/>
      <c r="B4557" s="15"/>
      <c r="C4557" s="15"/>
      <c r="D4557" s="25" t="s">
        <v>235</v>
      </c>
      <c r="E4557" s="15"/>
      <c r="F4557" s="15"/>
      <c r="G4557" s="15"/>
      <c r="H4557" s="15"/>
      <c r="I4557" s="15"/>
      <c r="J4557" s="15"/>
      <c r="K4557" s="15"/>
      <c r="L4557" s="15"/>
      <c r="M4557" s="15"/>
      <c r="Q4557" s="15">
        <v>0</v>
      </c>
    </row>
    <row r="4558" spans="1:17" x14ac:dyDescent="0.25">
      <c r="A4558" s="15"/>
      <c r="B4558" s="15"/>
      <c r="C4558" s="15"/>
      <c r="D4558" s="34"/>
      <c r="E4558" s="14" t="s">
        <v>1319</v>
      </c>
      <c r="F4558" s="18">
        <v>0</v>
      </c>
      <c r="G4558" s="19">
        <v>64.712999999999994</v>
      </c>
      <c r="H4558" s="19">
        <v>0</v>
      </c>
      <c r="I4558" s="19">
        <v>0</v>
      </c>
      <c r="J4558" s="16">
        <f>OR(F4558&lt;&gt;0,G4558&lt;&gt;0,H4558&lt;&gt;0,I4558&lt;&gt;0)*(F4558 + (F4558 = 0))*(G4558 + (G4558 = 0))*(H4558 + (H4558 = 0))*(I4558 + (I4558 = 0))</f>
        <v>64.712999999999994</v>
      </c>
      <c r="K4558" s="15"/>
      <c r="L4558" s="15"/>
      <c r="M4558" s="15"/>
      <c r="Q4558" s="15">
        <v>0</v>
      </c>
    </row>
    <row r="4559" spans="1:17" x14ac:dyDescent="0.25">
      <c r="A4559" s="15"/>
      <c r="B4559" s="15"/>
      <c r="C4559" s="15"/>
      <c r="D4559" s="34"/>
      <c r="E4559" s="15"/>
      <c r="F4559" s="15"/>
      <c r="G4559" s="15"/>
      <c r="H4559" s="15"/>
      <c r="I4559" s="15"/>
      <c r="J4559" s="20" t="s">
        <v>237</v>
      </c>
      <c r="K4559" s="21">
        <f>J4558</f>
        <v>64.712999999999994</v>
      </c>
      <c r="L4559" s="22">
        <f t="shared" ref="L4559" si="124">+Q4559</f>
        <v>86.06</v>
      </c>
      <c r="M4559" s="23">
        <f>ROUND(K4559*L4559,2)</f>
        <v>5569.2</v>
      </c>
      <c r="Q4559" s="22">
        <v>86.06</v>
      </c>
    </row>
    <row r="4560" spans="1:17" ht="0.95" customHeight="1" x14ac:dyDescent="0.25">
      <c r="A4560" s="24"/>
      <c r="B4560" s="24"/>
      <c r="C4560" s="24"/>
      <c r="D4560" s="35"/>
      <c r="E4560" s="24"/>
      <c r="F4560" s="24"/>
      <c r="G4560" s="24"/>
      <c r="H4560" s="24"/>
      <c r="I4560" s="24"/>
      <c r="J4560" s="24"/>
      <c r="K4560" s="24"/>
      <c r="L4560" s="24"/>
      <c r="M4560" s="24"/>
      <c r="Q4560" s="24">
        <v>0</v>
      </c>
    </row>
    <row r="4561" spans="1:17" x14ac:dyDescent="0.25">
      <c r="A4561" s="13" t="s">
        <v>238</v>
      </c>
      <c r="B4561" s="14" t="s">
        <v>22</v>
      </c>
      <c r="C4561" s="14" t="s">
        <v>47</v>
      </c>
      <c r="D4561" s="25" t="s">
        <v>239</v>
      </c>
      <c r="E4561" s="15"/>
      <c r="F4561" s="15"/>
      <c r="G4561" s="15"/>
      <c r="H4561" s="15"/>
      <c r="I4561" s="15"/>
      <c r="J4561" s="15"/>
      <c r="K4561" s="16">
        <f>K4566</f>
        <v>6</v>
      </c>
      <c r="L4561" s="17">
        <f>L4566</f>
        <v>53.49</v>
      </c>
      <c r="M4561" s="17">
        <f>M4566</f>
        <v>320.94</v>
      </c>
      <c r="Q4561" s="17">
        <v>53.49</v>
      </c>
    </row>
    <row r="4562" spans="1:17" ht="90" x14ac:dyDescent="0.25">
      <c r="A4562" s="15"/>
      <c r="B4562" s="15"/>
      <c r="C4562" s="15"/>
      <c r="D4562" s="25" t="s">
        <v>240</v>
      </c>
      <c r="E4562" s="15"/>
      <c r="F4562" s="15"/>
      <c r="G4562" s="15"/>
      <c r="H4562" s="15"/>
      <c r="I4562" s="15"/>
      <c r="J4562" s="15"/>
      <c r="K4562" s="15"/>
      <c r="L4562" s="15"/>
      <c r="M4562" s="15"/>
      <c r="Q4562" s="15">
        <v>0</v>
      </c>
    </row>
    <row r="4563" spans="1:17" x14ac:dyDescent="0.25">
      <c r="A4563" s="15"/>
      <c r="B4563" s="15"/>
      <c r="C4563" s="15"/>
      <c r="D4563" s="34"/>
      <c r="E4563" s="14" t="s">
        <v>1320</v>
      </c>
      <c r="F4563" s="18"/>
      <c r="G4563" s="19"/>
      <c r="H4563" s="19"/>
      <c r="I4563" s="19"/>
      <c r="J4563" s="16">
        <f>OR(F4563&lt;&gt;0,G4563&lt;&gt;0,H4563&lt;&gt;0,I4563&lt;&gt;0)*(F4563 + (F4563 = 0))*(G4563 + (G4563 = 0))*(H4563 + (H4563 = 0))*(I4563 + (I4563 = 0))</f>
        <v>0</v>
      </c>
      <c r="K4563" s="15"/>
      <c r="L4563" s="15"/>
      <c r="M4563" s="15"/>
      <c r="Q4563" s="15">
        <v>0</v>
      </c>
    </row>
    <row r="4564" spans="1:17" x14ac:dyDescent="0.25">
      <c r="A4564" s="15"/>
      <c r="B4564" s="15"/>
      <c r="C4564" s="15"/>
      <c r="D4564" s="34"/>
      <c r="E4564" s="14" t="s">
        <v>1321</v>
      </c>
      <c r="F4564" s="18">
        <v>2</v>
      </c>
      <c r="G4564" s="19">
        <v>2</v>
      </c>
      <c r="H4564" s="19">
        <v>0</v>
      </c>
      <c r="I4564" s="19">
        <v>0</v>
      </c>
      <c r="J4564" s="16">
        <f>OR(F4564&lt;&gt;0,G4564&lt;&gt;0,H4564&lt;&gt;0,I4564&lt;&gt;0)*(F4564 + (F4564 = 0))*(G4564 + (G4564 = 0))*(H4564 + (H4564 = 0))*(I4564 + (I4564 = 0))</f>
        <v>4</v>
      </c>
      <c r="K4564" s="15"/>
      <c r="L4564" s="15"/>
      <c r="M4564" s="15"/>
      <c r="Q4564" s="15">
        <v>0</v>
      </c>
    </row>
    <row r="4565" spans="1:17" x14ac:dyDescent="0.25">
      <c r="A4565" s="15"/>
      <c r="B4565" s="15"/>
      <c r="C4565" s="15"/>
      <c r="D4565" s="34"/>
      <c r="E4565" s="14" t="s">
        <v>1322</v>
      </c>
      <c r="F4565" s="18">
        <v>1</v>
      </c>
      <c r="G4565" s="19">
        <v>2</v>
      </c>
      <c r="H4565" s="19">
        <v>0</v>
      </c>
      <c r="I4565" s="19">
        <v>0</v>
      </c>
      <c r="J4565" s="16">
        <f>OR(F4565&lt;&gt;0,G4565&lt;&gt;0,H4565&lt;&gt;0,I4565&lt;&gt;0)*(F4565 + (F4565 = 0))*(G4565 + (G4565 = 0))*(H4565 + (H4565 = 0))*(I4565 + (I4565 = 0))</f>
        <v>2</v>
      </c>
      <c r="K4565" s="15"/>
      <c r="L4565" s="15"/>
      <c r="M4565" s="15"/>
      <c r="Q4565" s="15">
        <v>0</v>
      </c>
    </row>
    <row r="4566" spans="1:17" x14ac:dyDescent="0.25">
      <c r="A4566" s="15"/>
      <c r="B4566" s="15"/>
      <c r="C4566" s="15"/>
      <c r="D4566" s="34"/>
      <c r="E4566" s="15"/>
      <c r="F4566" s="15"/>
      <c r="G4566" s="15"/>
      <c r="H4566" s="15"/>
      <c r="I4566" s="15"/>
      <c r="J4566" s="20" t="s">
        <v>242</v>
      </c>
      <c r="K4566" s="21">
        <f>SUM(J4563:J4565)</f>
        <v>6</v>
      </c>
      <c r="L4566" s="22">
        <f t="shared" ref="L4566" si="125">+Q4566</f>
        <v>53.49</v>
      </c>
      <c r="M4566" s="23">
        <f>ROUND(K4566*L4566,2)</f>
        <v>320.94</v>
      </c>
      <c r="Q4566" s="22">
        <v>53.49</v>
      </c>
    </row>
    <row r="4567" spans="1:17" ht="0.95" customHeight="1" x14ac:dyDescent="0.25">
      <c r="A4567" s="24"/>
      <c r="B4567" s="24"/>
      <c r="C4567" s="24"/>
      <c r="D4567" s="35"/>
      <c r="E4567" s="24"/>
      <c r="F4567" s="24"/>
      <c r="G4567" s="24"/>
      <c r="H4567" s="24"/>
      <c r="I4567" s="24"/>
      <c r="J4567" s="24"/>
      <c r="K4567" s="24"/>
      <c r="L4567" s="24"/>
      <c r="M4567" s="24"/>
      <c r="Q4567" s="24">
        <v>0</v>
      </c>
    </row>
    <row r="4568" spans="1:17" x14ac:dyDescent="0.25">
      <c r="A4568" s="13" t="s">
        <v>615</v>
      </c>
      <c r="B4568" s="14" t="s">
        <v>22</v>
      </c>
      <c r="C4568" s="14" t="s">
        <v>47</v>
      </c>
      <c r="D4568" s="25" t="s">
        <v>616</v>
      </c>
      <c r="E4568" s="15"/>
      <c r="F4568" s="15"/>
      <c r="G4568" s="15"/>
      <c r="H4568" s="15"/>
      <c r="I4568" s="15"/>
      <c r="J4568" s="15"/>
      <c r="K4568" s="16">
        <f>K4572</f>
        <v>4</v>
      </c>
      <c r="L4568" s="17">
        <f>L4572</f>
        <v>40.03</v>
      </c>
      <c r="M4568" s="17">
        <f>M4572</f>
        <v>160.12</v>
      </c>
      <c r="Q4568" s="17">
        <v>40.03</v>
      </c>
    </row>
    <row r="4569" spans="1:17" ht="78.75" x14ac:dyDescent="0.25">
      <c r="A4569" s="15"/>
      <c r="B4569" s="15"/>
      <c r="C4569" s="15"/>
      <c r="D4569" s="25" t="s">
        <v>617</v>
      </c>
      <c r="E4569" s="15"/>
      <c r="F4569" s="15"/>
      <c r="G4569" s="15"/>
      <c r="H4569" s="15"/>
      <c r="I4569" s="15"/>
      <c r="J4569" s="15"/>
      <c r="K4569" s="15"/>
      <c r="L4569" s="15"/>
      <c r="M4569" s="15"/>
      <c r="Q4569" s="15">
        <v>0</v>
      </c>
    </row>
    <row r="4570" spans="1:17" x14ac:dyDescent="0.25">
      <c r="A4570" s="15"/>
      <c r="B4570" s="15"/>
      <c r="C4570" s="15"/>
      <c r="D4570" s="34"/>
      <c r="E4570" s="14" t="s">
        <v>618</v>
      </c>
      <c r="F4570" s="18"/>
      <c r="G4570" s="19"/>
      <c r="H4570" s="19"/>
      <c r="I4570" s="19"/>
      <c r="J4570" s="16">
        <f>OR(F4570&lt;&gt;0,G4570&lt;&gt;0,H4570&lt;&gt;0,I4570&lt;&gt;0)*(F4570 + (F4570 = 0))*(G4570 + (G4570 = 0))*(H4570 + (H4570 = 0))*(I4570 + (I4570 = 0))</f>
        <v>0</v>
      </c>
      <c r="K4570" s="15"/>
      <c r="L4570" s="15"/>
      <c r="M4570" s="15"/>
      <c r="Q4570" s="15">
        <v>0</v>
      </c>
    </row>
    <row r="4571" spans="1:17" x14ac:dyDescent="0.25">
      <c r="A4571" s="15"/>
      <c r="B4571" s="15"/>
      <c r="C4571" s="15"/>
      <c r="D4571" s="34"/>
      <c r="E4571" s="14" t="s">
        <v>1323</v>
      </c>
      <c r="F4571" s="18">
        <v>2</v>
      </c>
      <c r="G4571" s="19">
        <v>2</v>
      </c>
      <c r="H4571" s="19">
        <v>0</v>
      </c>
      <c r="I4571" s="19">
        <v>0</v>
      </c>
      <c r="J4571" s="16">
        <f>OR(F4571&lt;&gt;0,G4571&lt;&gt;0,H4571&lt;&gt;0,I4571&lt;&gt;0)*(F4571 + (F4571 = 0))*(G4571 + (G4571 = 0))*(H4571 + (H4571 = 0))*(I4571 + (I4571 = 0))</f>
        <v>4</v>
      </c>
      <c r="K4571" s="15"/>
      <c r="L4571" s="15"/>
      <c r="M4571" s="15"/>
      <c r="Q4571" s="15">
        <v>0</v>
      </c>
    </row>
    <row r="4572" spans="1:17" x14ac:dyDescent="0.25">
      <c r="A4572" s="15"/>
      <c r="B4572" s="15"/>
      <c r="C4572" s="15"/>
      <c r="D4572" s="34"/>
      <c r="E4572" s="15"/>
      <c r="F4572" s="15"/>
      <c r="G4572" s="15"/>
      <c r="H4572" s="15"/>
      <c r="I4572" s="15"/>
      <c r="J4572" s="20" t="s">
        <v>621</v>
      </c>
      <c r="K4572" s="21">
        <f>SUM(J4570:J4571)</f>
        <v>4</v>
      </c>
      <c r="L4572" s="22">
        <f t="shared" ref="L4572" si="126">+Q4572</f>
        <v>40.03</v>
      </c>
      <c r="M4572" s="23">
        <f>ROUND(K4572*L4572,2)</f>
        <v>160.12</v>
      </c>
      <c r="Q4572" s="22">
        <v>40.03</v>
      </c>
    </row>
    <row r="4573" spans="1:17" ht="0.95" customHeight="1" x14ac:dyDescent="0.25">
      <c r="A4573" s="24"/>
      <c r="B4573" s="24"/>
      <c r="C4573" s="24"/>
      <c r="D4573" s="35"/>
      <c r="E4573" s="24"/>
      <c r="F4573" s="24"/>
      <c r="G4573" s="24"/>
      <c r="H4573" s="24"/>
      <c r="I4573" s="24"/>
      <c r="J4573" s="24"/>
      <c r="K4573" s="24"/>
      <c r="L4573" s="24"/>
      <c r="M4573" s="24"/>
      <c r="Q4573" s="24">
        <v>0</v>
      </c>
    </row>
    <row r="4574" spans="1:17" x14ac:dyDescent="0.25">
      <c r="A4574" s="13" t="s">
        <v>247</v>
      </c>
      <c r="B4574" s="14" t="s">
        <v>22</v>
      </c>
      <c r="C4574" s="14" t="s">
        <v>47</v>
      </c>
      <c r="D4574" s="25" t="s">
        <v>248</v>
      </c>
      <c r="E4574" s="15"/>
      <c r="F4574" s="15"/>
      <c r="G4574" s="15"/>
      <c r="H4574" s="15"/>
      <c r="I4574" s="15"/>
      <c r="J4574" s="15"/>
      <c r="K4574" s="16">
        <f>K4577</f>
        <v>64.712999999999994</v>
      </c>
      <c r="L4574" s="17">
        <f>L4577</f>
        <v>0.31</v>
      </c>
      <c r="M4574" s="17">
        <f>M4577</f>
        <v>20.059999999999999</v>
      </c>
      <c r="Q4574" s="17">
        <v>0.31</v>
      </c>
    </row>
    <row r="4575" spans="1:17" ht="33.75" x14ac:dyDescent="0.25">
      <c r="A4575" s="15"/>
      <c r="B4575" s="15"/>
      <c r="C4575" s="15"/>
      <c r="D4575" s="25" t="s">
        <v>249</v>
      </c>
      <c r="E4575" s="15"/>
      <c r="F4575" s="15"/>
      <c r="G4575" s="15"/>
      <c r="H4575" s="15"/>
      <c r="I4575" s="15"/>
      <c r="J4575" s="15"/>
      <c r="K4575" s="15"/>
      <c r="L4575" s="15"/>
      <c r="M4575" s="15"/>
      <c r="Q4575" s="15">
        <v>0</v>
      </c>
    </row>
    <row r="4576" spans="1:17" x14ac:dyDescent="0.25">
      <c r="A4576" s="15"/>
      <c r="B4576" s="15"/>
      <c r="C4576" s="15"/>
      <c r="D4576" s="34"/>
      <c r="E4576" s="14" t="s">
        <v>1319</v>
      </c>
      <c r="F4576" s="18">
        <v>0</v>
      </c>
      <c r="G4576" s="19">
        <v>64.712999999999994</v>
      </c>
      <c r="H4576" s="19">
        <v>0</v>
      </c>
      <c r="I4576" s="19">
        <v>0</v>
      </c>
      <c r="J4576" s="16">
        <f>OR(F4576&lt;&gt;0,G4576&lt;&gt;0,H4576&lt;&gt;0,I4576&lt;&gt;0)*(F4576 + (F4576 = 0))*(G4576 + (G4576 = 0))*(H4576 + (H4576 = 0))*(I4576 + (I4576 = 0))</f>
        <v>64.712999999999994</v>
      </c>
      <c r="K4576" s="15"/>
      <c r="L4576" s="15"/>
      <c r="M4576" s="15"/>
      <c r="Q4576" s="15">
        <v>0</v>
      </c>
    </row>
    <row r="4577" spans="1:17" x14ac:dyDescent="0.25">
      <c r="A4577" s="15"/>
      <c r="B4577" s="15"/>
      <c r="C4577" s="15"/>
      <c r="D4577" s="34"/>
      <c r="E4577" s="15"/>
      <c r="F4577" s="15"/>
      <c r="G4577" s="15"/>
      <c r="H4577" s="15"/>
      <c r="I4577" s="15"/>
      <c r="J4577" s="20" t="s">
        <v>255</v>
      </c>
      <c r="K4577" s="21">
        <f>J4576</f>
        <v>64.712999999999994</v>
      </c>
      <c r="L4577" s="22">
        <f t="shared" ref="L4577" si="127">+Q4577</f>
        <v>0.31</v>
      </c>
      <c r="M4577" s="23">
        <f>ROUND(K4577*L4577,2)</f>
        <v>20.059999999999999</v>
      </c>
      <c r="Q4577" s="22">
        <v>0.31</v>
      </c>
    </row>
    <row r="4578" spans="1:17" ht="0.95" customHeight="1" x14ac:dyDescent="0.25">
      <c r="A4578" s="24"/>
      <c r="B4578" s="24"/>
      <c r="C4578" s="24"/>
      <c r="D4578" s="35"/>
      <c r="E4578" s="24"/>
      <c r="F4578" s="24"/>
      <c r="G4578" s="24"/>
      <c r="H4578" s="24"/>
      <c r="I4578" s="24"/>
      <c r="J4578" s="24"/>
      <c r="K4578" s="24"/>
      <c r="L4578" s="24"/>
      <c r="M4578" s="24"/>
      <c r="Q4578" s="24">
        <v>0</v>
      </c>
    </row>
    <row r="4579" spans="1:17" x14ac:dyDescent="0.25">
      <c r="A4579" s="15"/>
      <c r="B4579" s="15"/>
      <c r="C4579" s="15"/>
      <c r="D4579" s="34"/>
      <c r="E4579" s="15"/>
      <c r="F4579" s="15"/>
      <c r="G4579" s="15"/>
      <c r="H4579" s="15"/>
      <c r="I4579" s="15"/>
      <c r="J4579" s="20" t="s">
        <v>1324</v>
      </c>
      <c r="K4579" s="19">
        <v>1</v>
      </c>
      <c r="L4579" s="23">
        <f>M4556+M4561+M4568+M4574</f>
        <v>6070.32</v>
      </c>
      <c r="M4579" s="23">
        <f>ROUND(K4579*L4579,2)</f>
        <v>6070.32</v>
      </c>
      <c r="Q4579" s="23">
        <v>6070.22</v>
      </c>
    </row>
    <row r="4580" spans="1:17" ht="0.95" customHeight="1" x14ac:dyDescent="0.25">
      <c r="A4580" s="24"/>
      <c r="B4580" s="24"/>
      <c r="C4580" s="24"/>
      <c r="D4580" s="35"/>
      <c r="E4580" s="24"/>
      <c r="F4580" s="24"/>
      <c r="G4580" s="24"/>
      <c r="H4580" s="24"/>
      <c r="I4580" s="24"/>
      <c r="J4580" s="24"/>
      <c r="K4580" s="24"/>
      <c r="L4580" s="24"/>
      <c r="M4580" s="24"/>
      <c r="Q4580" s="24">
        <v>0</v>
      </c>
    </row>
    <row r="4581" spans="1:17" x14ac:dyDescent="0.25">
      <c r="A4581" s="9" t="s">
        <v>1325</v>
      </c>
      <c r="B4581" s="9" t="s">
        <v>16</v>
      </c>
      <c r="C4581" s="9" t="s">
        <v>17</v>
      </c>
      <c r="D4581" s="33" t="s">
        <v>335</v>
      </c>
      <c r="E4581" s="10"/>
      <c r="F4581" s="10"/>
      <c r="G4581" s="10"/>
      <c r="H4581" s="10"/>
      <c r="I4581" s="10"/>
      <c r="J4581" s="10"/>
      <c r="K4581" s="11">
        <f>K4669</f>
        <v>1</v>
      </c>
      <c r="L4581" s="12">
        <f>L4669</f>
        <v>10083.59</v>
      </c>
      <c r="M4581" s="12">
        <f>M4669</f>
        <v>10083.59</v>
      </c>
      <c r="Q4581" s="12">
        <v>10084.790000000001</v>
      </c>
    </row>
    <row r="4582" spans="1:17" ht="22.5" x14ac:dyDescent="0.25">
      <c r="A4582" s="13" t="s">
        <v>690</v>
      </c>
      <c r="B4582" s="14" t="s">
        <v>22</v>
      </c>
      <c r="C4582" s="14" t="s">
        <v>47</v>
      </c>
      <c r="D4582" s="25" t="s">
        <v>691</v>
      </c>
      <c r="E4582" s="15"/>
      <c r="F4582" s="15"/>
      <c r="G4582" s="15"/>
      <c r="H4582" s="15"/>
      <c r="I4582" s="15"/>
      <c r="J4582" s="15"/>
      <c r="K4582" s="16">
        <f>K4587</f>
        <v>22.5</v>
      </c>
      <c r="L4582" s="17">
        <f>L4587</f>
        <v>32.36</v>
      </c>
      <c r="M4582" s="17">
        <f>M4587</f>
        <v>728.1</v>
      </c>
      <c r="Q4582" s="17">
        <v>32.36</v>
      </c>
    </row>
    <row r="4583" spans="1:17" ht="78.75" x14ac:dyDescent="0.25">
      <c r="A4583" s="15"/>
      <c r="B4583" s="15"/>
      <c r="C4583" s="15"/>
      <c r="D4583" s="25" t="s">
        <v>692</v>
      </c>
      <c r="E4583" s="15"/>
      <c r="F4583" s="15"/>
      <c r="G4583" s="15"/>
      <c r="H4583" s="15"/>
      <c r="I4583" s="15"/>
      <c r="J4583" s="15"/>
      <c r="K4583" s="15"/>
      <c r="L4583" s="15"/>
      <c r="M4583" s="15"/>
      <c r="Q4583" s="15">
        <v>0</v>
      </c>
    </row>
    <row r="4584" spans="1:17" x14ac:dyDescent="0.25">
      <c r="A4584" s="15"/>
      <c r="B4584" s="15"/>
      <c r="C4584" s="15"/>
      <c r="D4584" s="34"/>
      <c r="E4584" s="14" t="s">
        <v>1272</v>
      </c>
      <c r="F4584" s="18"/>
      <c r="G4584" s="19"/>
      <c r="H4584" s="19"/>
      <c r="I4584" s="19"/>
      <c r="J4584" s="16">
        <f>OR(F4584&lt;&gt;0,G4584&lt;&gt;0,H4584&lt;&gt;0,I4584&lt;&gt;0)*(F4584 + (F4584 = 0))*(G4584 + (G4584 = 0))*(H4584 + (H4584 = 0))*(I4584 + (I4584 = 0))</f>
        <v>0</v>
      </c>
      <c r="K4584" s="15"/>
      <c r="L4584" s="15"/>
      <c r="M4584" s="15"/>
      <c r="Q4584" s="15">
        <v>0</v>
      </c>
    </row>
    <row r="4585" spans="1:17" x14ac:dyDescent="0.25">
      <c r="A4585" s="15"/>
      <c r="B4585" s="15"/>
      <c r="C4585" s="15"/>
      <c r="D4585" s="34"/>
      <c r="E4585" s="14" t="s">
        <v>1267</v>
      </c>
      <c r="F4585" s="18">
        <v>3</v>
      </c>
      <c r="G4585" s="19">
        <v>2</v>
      </c>
      <c r="H4585" s="19">
        <v>0</v>
      </c>
      <c r="I4585" s="19">
        <v>0</v>
      </c>
      <c r="J4585" s="16">
        <f>OR(F4585&lt;&gt;0,G4585&lt;&gt;0,H4585&lt;&gt;0,I4585&lt;&gt;0)*(F4585 + (F4585 = 0))*(G4585 + (G4585 = 0))*(H4585 + (H4585 = 0))*(I4585 + (I4585 = 0))</f>
        <v>6</v>
      </c>
      <c r="K4585" s="15"/>
      <c r="L4585" s="15"/>
      <c r="M4585" s="15"/>
      <c r="Q4585" s="15">
        <v>0</v>
      </c>
    </row>
    <row r="4586" spans="1:17" x14ac:dyDescent="0.25">
      <c r="A4586" s="15"/>
      <c r="B4586" s="15"/>
      <c r="C4586" s="15"/>
      <c r="D4586" s="34"/>
      <c r="E4586" s="14" t="s">
        <v>1282</v>
      </c>
      <c r="F4586" s="18">
        <v>0</v>
      </c>
      <c r="G4586" s="19">
        <v>16.5</v>
      </c>
      <c r="H4586" s="19">
        <v>0</v>
      </c>
      <c r="I4586" s="19">
        <v>0</v>
      </c>
      <c r="J4586" s="16">
        <f>OR(F4586&lt;&gt;0,G4586&lt;&gt;0,H4586&lt;&gt;0,I4586&lt;&gt;0)*(F4586 + (F4586 = 0))*(G4586 + (G4586 = 0))*(H4586 + (H4586 = 0))*(I4586 + (I4586 = 0))</f>
        <v>16.5</v>
      </c>
      <c r="K4586" s="15"/>
      <c r="L4586" s="15"/>
      <c r="M4586" s="15"/>
      <c r="Q4586" s="15">
        <v>0</v>
      </c>
    </row>
    <row r="4587" spans="1:17" x14ac:dyDescent="0.25">
      <c r="A4587" s="15"/>
      <c r="B4587" s="15"/>
      <c r="C4587" s="15"/>
      <c r="D4587" s="34"/>
      <c r="E4587" s="15"/>
      <c r="F4587" s="15"/>
      <c r="G4587" s="15"/>
      <c r="H4587" s="15"/>
      <c r="I4587" s="15"/>
      <c r="J4587" s="20" t="s">
        <v>693</v>
      </c>
      <c r="K4587" s="21">
        <f>SUM(J4584:J4586)</f>
        <v>22.5</v>
      </c>
      <c r="L4587" s="22">
        <f t="shared" ref="L4587" si="128">+Q4587</f>
        <v>32.36</v>
      </c>
      <c r="M4587" s="23">
        <f>ROUND(K4587*L4587,2)</f>
        <v>728.1</v>
      </c>
      <c r="Q4587" s="22">
        <v>32.36</v>
      </c>
    </row>
    <row r="4588" spans="1:17" ht="0.95" customHeight="1" x14ac:dyDescent="0.25">
      <c r="A4588" s="24"/>
      <c r="B4588" s="24"/>
      <c r="C4588" s="24"/>
      <c r="D4588" s="35"/>
      <c r="E4588" s="24"/>
      <c r="F4588" s="24"/>
      <c r="G4588" s="24"/>
      <c r="H4588" s="24"/>
      <c r="I4588" s="24"/>
      <c r="J4588" s="24"/>
      <c r="K4588" s="24"/>
      <c r="L4588" s="24"/>
      <c r="M4588" s="24"/>
      <c r="Q4588" s="24">
        <v>0</v>
      </c>
    </row>
    <row r="4589" spans="1:17" ht="22.5" x14ac:dyDescent="0.25">
      <c r="A4589" s="13" t="s">
        <v>694</v>
      </c>
      <c r="B4589" s="14" t="s">
        <v>22</v>
      </c>
      <c r="C4589" s="14" t="s">
        <v>47</v>
      </c>
      <c r="D4589" s="25" t="s">
        <v>695</v>
      </c>
      <c r="E4589" s="15"/>
      <c r="F4589" s="15"/>
      <c r="G4589" s="15"/>
      <c r="H4589" s="15"/>
      <c r="I4589" s="15"/>
      <c r="J4589" s="15"/>
      <c r="K4589" s="16">
        <f>K4594</f>
        <v>2.25</v>
      </c>
      <c r="L4589" s="17">
        <f>L4594</f>
        <v>61.65</v>
      </c>
      <c r="M4589" s="17">
        <f>M4594</f>
        <v>138.71</v>
      </c>
      <c r="Q4589" s="17">
        <v>61.65</v>
      </c>
    </row>
    <row r="4590" spans="1:17" ht="78.75" x14ac:dyDescent="0.25">
      <c r="A4590" s="15"/>
      <c r="B4590" s="15"/>
      <c r="C4590" s="15"/>
      <c r="D4590" s="25" t="s">
        <v>696</v>
      </c>
      <c r="E4590" s="15"/>
      <c r="F4590" s="15"/>
      <c r="G4590" s="15"/>
      <c r="H4590" s="15"/>
      <c r="I4590" s="15"/>
      <c r="J4590" s="15"/>
      <c r="K4590" s="15"/>
      <c r="L4590" s="15"/>
      <c r="M4590" s="15"/>
      <c r="Q4590" s="15">
        <v>0</v>
      </c>
    </row>
    <row r="4591" spans="1:17" x14ac:dyDescent="0.25">
      <c r="A4591" s="15"/>
      <c r="B4591" s="15"/>
      <c r="C4591" s="15"/>
      <c r="D4591" s="34"/>
      <c r="E4591" s="14" t="s">
        <v>1272</v>
      </c>
      <c r="F4591" s="18"/>
      <c r="G4591" s="19"/>
      <c r="H4591" s="19"/>
      <c r="I4591" s="19"/>
      <c r="J4591" s="16">
        <f>OR(F4591&lt;&gt;0,G4591&lt;&gt;0,H4591&lt;&gt;0,I4591&lt;&gt;0)*(F4591 + (F4591 = 0))*(G4591 + (G4591 = 0))*(H4591 + (H4591 = 0))*(I4591 + (I4591 = 0))</f>
        <v>0</v>
      </c>
      <c r="K4591" s="15"/>
      <c r="L4591" s="15"/>
      <c r="M4591" s="15"/>
      <c r="Q4591" s="15">
        <v>0</v>
      </c>
    </row>
    <row r="4592" spans="1:17" x14ac:dyDescent="0.25">
      <c r="A4592" s="15"/>
      <c r="B4592" s="15"/>
      <c r="C4592" s="15"/>
      <c r="D4592" s="34"/>
      <c r="E4592" s="14" t="s">
        <v>1267</v>
      </c>
      <c r="F4592" s="18">
        <v>0.1</v>
      </c>
      <c r="G4592" s="19">
        <v>2</v>
      </c>
      <c r="H4592" s="19">
        <v>3</v>
      </c>
      <c r="I4592" s="19">
        <v>0</v>
      </c>
      <c r="J4592" s="16">
        <f>OR(F4592&lt;&gt;0,G4592&lt;&gt;0,H4592&lt;&gt;0,I4592&lt;&gt;0)*(F4592 + (F4592 = 0))*(G4592 + (G4592 = 0))*(H4592 + (H4592 = 0))*(I4592 + (I4592 = 0))</f>
        <v>0.6</v>
      </c>
      <c r="K4592" s="15"/>
      <c r="L4592" s="15"/>
      <c r="M4592" s="15"/>
      <c r="Q4592" s="15">
        <v>0</v>
      </c>
    </row>
    <row r="4593" spans="1:17" x14ac:dyDescent="0.25">
      <c r="A4593" s="15"/>
      <c r="B4593" s="15"/>
      <c r="C4593" s="15"/>
      <c r="D4593" s="34"/>
      <c r="E4593" s="14" t="s">
        <v>1282</v>
      </c>
      <c r="F4593" s="18">
        <v>0.1</v>
      </c>
      <c r="G4593" s="19">
        <v>16.5</v>
      </c>
      <c r="H4593" s="19">
        <v>0</v>
      </c>
      <c r="I4593" s="19">
        <v>0</v>
      </c>
      <c r="J4593" s="16">
        <f>OR(F4593&lt;&gt;0,G4593&lt;&gt;0,H4593&lt;&gt;0,I4593&lt;&gt;0)*(F4593 + (F4593 = 0))*(G4593 + (G4593 = 0))*(H4593 + (H4593 = 0))*(I4593 + (I4593 = 0))</f>
        <v>1.65</v>
      </c>
      <c r="K4593" s="15"/>
      <c r="L4593" s="15"/>
      <c r="M4593" s="15"/>
      <c r="Q4593" s="15">
        <v>0</v>
      </c>
    </row>
    <row r="4594" spans="1:17" x14ac:dyDescent="0.25">
      <c r="A4594" s="15"/>
      <c r="B4594" s="15"/>
      <c r="C4594" s="15"/>
      <c r="D4594" s="34"/>
      <c r="E4594" s="15"/>
      <c r="F4594" s="15"/>
      <c r="G4594" s="15"/>
      <c r="H4594" s="15"/>
      <c r="I4594" s="15"/>
      <c r="J4594" s="20" t="s">
        <v>698</v>
      </c>
      <c r="K4594" s="21">
        <f>SUM(J4591:J4593)</f>
        <v>2.25</v>
      </c>
      <c r="L4594" s="22">
        <f t="shared" ref="L4594" si="129">+Q4594</f>
        <v>61.65</v>
      </c>
      <c r="M4594" s="23">
        <f>ROUND(K4594*L4594,2)</f>
        <v>138.71</v>
      </c>
      <c r="Q4594" s="22">
        <v>61.65</v>
      </c>
    </row>
    <row r="4595" spans="1:17" ht="0.95" customHeight="1" x14ac:dyDescent="0.25">
      <c r="A4595" s="24"/>
      <c r="B4595" s="24"/>
      <c r="C4595" s="24"/>
      <c r="D4595" s="35"/>
      <c r="E4595" s="24"/>
      <c r="F4595" s="24"/>
      <c r="G4595" s="24"/>
      <c r="H4595" s="24"/>
      <c r="I4595" s="24"/>
      <c r="J4595" s="24"/>
      <c r="K4595" s="24"/>
      <c r="L4595" s="24"/>
      <c r="M4595" s="24"/>
      <c r="Q4595" s="24">
        <v>0</v>
      </c>
    </row>
    <row r="4596" spans="1:17" x14ac:dyDescent="0.25">
      <c r="A4596" s="13" t="s">
        <v>1240</v>
      </c>
      <c r="B4596" s="14" t="s">
        <v>22</v>
      </c>
      <c r="C4596" s="14" t="s">
        <v>47</v>
      </c>
      <c r="D4596" s="25" t="s">
        <v>1241</v>
      </c>
      <c r="E4596" s="15"/>
      <c r="F4596" s="15"/>
      <c r="G4596" s="15"/>
      <c r="H4596" s="15"/>
      <c r="I4596" s="15"/>
      <c r="J4596" s="15"/>
      <c r="K4596" s="16">
        <f>K4601</f>
        <v>22.5</v>
      </c>
      <c r="L4596" s="17">
        <f>L4601</f>
        <v>18.22</v>
      </c>
      <c r="M4596" s="17">
        <f>M4601</f>
        <v>409.95</v>
      </c>
      <c r="Q4596" s="17">
        <v>18.22</v>
      </c>
    </row>
    <row r="4597" spans="1:17" ht="45" x14ac:dyDescent="0.25">
      <c r="A4597" s="15"/>
      <c r="B4597" s="15"/>
      <c r="C4597" s="15"/>
      <c r="D4597" s="25" t="s">
        <v>1242</v>
      </c>
      <c r="E4597" s="15"/>
      <c r="F4597" s="15"/>
      <c r="G4597" s="15"/>
      <c r="H4597" s="15"/>
      <c r="I4597" s="15"/>
      <c r="J4597" s="15"/>
      <c r="K4597" s="15"/>
      <c r="L4597" s="15"/>
      <c r="M4597" s="15"/>
      <c r="Q4597" s="15">
        <v>0</v>
      </c>
    </row>
    <row r="4598" spans="1:17" x14ac:dyDescent="0.25">
      <c r="A4598" s="15"/>
      <c r="B4598" s="15"/>
      <c r="C4598" s="15"/>
      <c r="D4598" s="34"/>
      <c r="E4598" s="14" t="s">
        <v>1272</v>
      </c>
      <c r="F4598" s="18"/>
      <c r="G4598" s="19"/>
      <c r="H4598" s="19"/>
      <c r="I4598" s="19"/>
      <c r="J4598" s="16">
        <f>OR(F4598&lt;&gt;0,G4598&lt;&gt;0,H4598&lt;&gt;0,I4598&lt;&gt;0)*(F4598 + (F4598 = 0))*(G4598 + (G4598 = 0))*(H4598 + (H4598 = 0))*(I4598 + (I4598 = 0))</f>
        <v>0</v>
      </c>
      <c r="K4598" s="15"/>
      <c r="L4598" s="15"/>
      <c r="M4598" s="15"/>
      <c r="Q4598" s="15">
        <v>0</v>
      </c>
    </row>
    <row r="4599" spans="1:17" x14ac:dyDescent="0.25">
      <c r="A4599" s="15"/>
      <c r="B4599" s="15"/>
      <c r="C4599" s="15"/>
      <c r="D4599" s="34"/>
      <c r="E4599" s="14" t="s">
        <v>1267</v>
      </c>
      <c r="F4599" s="18">
        <v>3</v>
      </c>
      <c r="G4599" s="19">
        <v>2</v>
      </c>
      <c r="H4599" s="19">
        <v>0</v>
      </c>
      <c r="I4599" s="19">
        <v>0</v>
      </c>
      <c r="J4599" s="16">
        <f>OR(F4599&lt;&gt;0,G4599&lt;&gt;0,H4599&lt;&gt;0,I4599&lt;&gt;0)*(F4599 + (F4599 = 0))*(G4599 + (G4599 = 0))*(H4599 + (H4599 = 0))*(I4599 + (I4599 = 0))</f>
        <v>6</v>
      </c>
      <c r="K4599" s="15"/>
      <c r="L4599" s="15"/>
      <c r="M4599" s="15"/>
      <c r="Q4599" s="15">
        <v>0</v>
      </c>
    </row>
    <row r="4600" spans="1:17" x14ac:dyDescent="0.25">
      <c r="A4600" s="15"/>
      <c r="B4600" s="15"/>
      <c r="C4600" s="15"/>
      <c r="D4600" s="34"/>
      <c r="E4600" s="14" t="s">
        <v>1282</v>
      </c>
      <c r="F4600" s="18">
        <v>0</v>
      </c>
      <c r="G4600" s="19">
        <v>16.5</v>
      </c>
      <c r="H4600" s="19">
        <v>0</v>
      </c>
      <c r="I4600" s="19">
        <v>0</v>
      </c>
      <c r="J4600" s="16">
        <f>OR(F4600&lt;&gt;0,G4600&lt;&gt;0,H4600&lt;&gt;0,I4600&lt;&gt;0)*(F4600 + (F4600 = 0))*(G4600 + (G4600 = 0))*(H4600 + (H4600 = 0))*(I4600 + (I4600 = 0))</f>
        <v>16.5</v>
      </c>
      <c r="K4600" s="15"/>
      <c r="L4600" s="15"/>
      <c r="M4600" s="15"/>
      <c r="Q4600" s="15">
        <v>0</v>
      </c>
    </row>
    <row r="4601" spans="1:17" x14ac:dyDescent="0.25">
      <c r="A4601" s="15"/>
      <c r="B4601" s="15"/>
      <c r="C4601" s="15"/>
      <c r="D4601" s="34"/>
      <c r="E4601" s="15"/>
      <c r="F4601" s="15"/>
      <c r="G4601" s="15"/>
      <c r="H4601" s="15"/>
      <c r="I4601" s="15"/>
      <c r="J4601" s="20" t="s">
        <v>1243</v>
      </c>
      <c r="K4601" s="21">
        <f>SUM(J4598:J4600)</f>
        <v>22.5</v>
      </c>
      <c r="L4601" s="22">
        <f t="shared" ref="L4601" si="130">+Q4601</f>
        <v>18.22</v>
      </c>
      <c r="M4601" s="23">
        <f>ROUND(K4601*L4601,2)</f>
        <v>409.95</v>
      </c>
      <c r="Q4601" s="22">
        <v>18.22</v>
      </c>
    </row>
    <row r="4602" spans="1:17" ht="0.95" customHeight="1" x14ac:dyDescent="0.25">
      <c r="A4602" s="24"/>
      <c r="B4602" s="24"/>
      <c r="C4602" s="24"/>
      <c r="D4602" s="35"/>
      <c r="E4602" s="24"/>
      <c r="F4602" s="24"/>
      <c r="G4602" s="24"/>
      <c r="H4602" s="24"/>
      <c r="I4602" s="24"/>
      <c r="J4602" s="24"/>
      <c r="K4602" s="24"/>
      <c r="L4602" s="24"/>
      <c r="M4602" s="24"/>
      <c r="Q4602" s="24">
        <v>0</v>
      </c>
    </row>
    <row r="4603" spans="1:17" x14ac:dyDescent="0.25">
      <c r="A4603" s="13" t="s">
        <v>647</v>
      </c>
      <c r="B4603" s="14" t="s">
        <v>22</v>
      </c>
      <c r="C4603" s="14" t="s">
        <v>23</v>
      </c>
      <c r="D4603" s="25" t="s">
        <v>648</v>
      </c>
      <c r="E4603" s="15"/>
      <c r="F4603" s="15"/>
      <c r="G4603" s="15"/>
      <c r="H4603" s="15"/>
      <c r="I4603" s="15"/>
      <c r="J4603" s="15"/>
      <c r="K4603" s="16">
        <f>K4606</f>
        <v>2</v>
      </c>
      <c r="L4603" s="17">
        <f>L4606</f>
        <v>183</v>
      </c>
      <c r="M4603" s="17">
        <f>M4606</f>
        <v>366</v>
      </c>
      <c r="Q4603" s="17">
        <v>183</v>
      </c>
    </row>
    <row r="4604" spans="1:17" ht="56.25" x14ac:dyDescent="0.25">
      <c r="A4604" s="15"/>
      <c r="B4604" s="15"/>
      <c r="C4604" s="15"/>
      <c r="D4604" s="25" t="s">
        <v>649</v>
      </c>
      <c r="E4604" s="15"/>
      <c r="F4604" s="15"/>
      <c r="G4604" s="15"/>
      <c r="H4604" s="15"/>
      <c r="I4604" s="15"/>
      <c r="J4604" s="15"/>
      <c r="K4604" s="15"/>
      <c r="L4604" s="15"/>
      <c r="M4604" s="15"/>
      <c r="Q4604" s="15">
        <v>0</v>
      </c>
    </row>
    <row r="4605" spans="1:17" x14ac:dyDescent="0.25">
      <c r="A4605" s="15"/>
      <c r="B4605" s="15"/>
      <c r="C4605" s="15"/>
      <c r="D4605" s="34"/>
      <c r="E4605" s="14" t="s">
        <v>73</v>
      </c>
      <c r="F4605" s="18">
        <v>2</v>
      </c>
      <c r="G4605" s="19">
        <v>0</v>
      </c>
      <c r="H4605" s="19">
        <v>0</v>
      </c>
      <c r="I4605" s="19">
        <v>0</v>
      </c>
      <c r="J4605" s="16">
        <f>OR(F4605&lt;&gt;0,G4605&lt;&gt;0,H4605&lt;&gt;0,I4605&lt;&gt;0)*(F4605 + (F4605 = 0))*(G4605 + (G4605 = 0))*(H4605 + (H4605 = 0))*(I4605 + (I4605 = 0))</f>
        <v>2</v>
      </c>
      <c r="K4605" s="15"/>
      <c r="L4605" s="15"/>
      <c r="M4605" s="15"/>
      <c r="Q4605" s="15">
        <v>0</v>
      </c>
    </row>
    <row r="4606" spans="1:17" x14ac:dyDescent="0.25">
      <c r="A4606" s="15"/>
      <c r="B4606" s="15"/>
      <c r="C4606" s="15"/>
      <c r="D4606" s="34"/>
      <c r="E4606" s="15"/>
      <c r="F4606" s="15"/>
      <c r="G4606" s="15"/>
      <c r="H4606" s="15"/>
      <c r="I4606" s="15"/>
      <c r="J4606" s="20" t="s">
        <v>650</v>
      </c>
      <c r="K4606" s="21">
        <f>J4605</f>
        <v>2</v>
      </c>
      <c r="L4606" s="22">
        <f t="shared" ref="L4606" si="131">+Q4606</f>
        <v>183</v>
      </c>
      <c r="M4606" s="23">
        <f>ROUND(K4606*L4606,2)</f>
        <v>366</v>
      </c>
      <c r="Q4606" s="22">
        <v>183</v>
      </c>
    </row>
    <row r="4607" spans="1:17" ht="0.95" customHeight="1" x14ac:dyDescent="0.25">
      <c r="A4607" s="24"/>
      <c r="B4607" s="24"/>
      <c r="C4607" s="24"/>
      <c r="D4607" s="35"/>
      <c r="E4607" s="24"/>
      <c r="F4607" s="24"/>
      <c r="G4607" s="24"/>
      <c r="H4607" s="24"/>
      <c r="I4607" s="24"/>
      <c r="J4607" s="24"/>
      <c r="K4607" s="24"/>
      <c r="L4607" s="24"/>
      <c r="M4607" s="24"/>
      <c r="Q4607" s="24">
        <v>0</v>
      </c>
    </row>
    <row r="4608" spans="1:17" ht="22.5" x14ac:dyDescent="0.25">
      <c r="A4608" s="13" t="s">
        <v>341</v>
      </c>
      <c r="B4608" s="14" t="s">
        <v>22</v>
      </c>
      <c r="C4608" s="14" t="s">
        <v>88</v>
      </c>
      <c r="D4608" s="25" t="s">
        <v>342</v>
      </c>
      <c r="E4608" s="15"/>
      <c r="F4608" s="15"/>
      <c r="G4608" s="15"/>
      <c r="H4608" s="15"/>
      <c r="I4608" s="15"/>
      <c r="J4608" s="15"/>
      <c r="K4608" s="16">
        <f>K4612</f>
        <v>4.8330000000000002</v>
      </c>
      <c r="L4608" s="17">
        <f>L4612</f>
        <v>143.5</v>
      </c>
      <c r="M4608" s="17">
        <f>M4612</f>
        <v>693.54</v>
      </c>
      <c r="Q4608" s="17">
        <v>143.5</v>
      </c>
    </row>
    <row r="4609" spans="1:17" ht="67.5" x14ac:dyDescent="0.25">
      <c r="A4609" s="15"/>
      <c r="B4609" s="15"/>
      <c r="C4609" s="15"/>
      <c r="D4609" s="25" t="s">
        <v>343</v>
      </c>
      <c r="E4609" s="15"/>
      <c r="F4609" s="15"/>
      <c r="G4609" s="15"/>
      <c r="H4609" s="15"/>
      <c r="I4609" s="15"/>
      <c r="J4609" s="15"/>
      <c r="K4609" s="15"/>
      <c r="L4609" s="15"/>
      <c r="M4609" s="15"/>
      <c r="Q4609" s="15">
        <v>0</v>
      </c>
    </row>
    <row r="4610" spans="1:17" x14ac:dyDescent="0.25">
      <c r="A4610" s="15"/>
      <c r="B4610" s="15"/>
      <c r="C4610" s="15"/>
      <c r="D4610" s="34"/>
      <c r="E4610" s="14" t="s">
        <v>1102</v>
      </c>
      <c r="F4610" s="18">
        <v>0.9</v>
      </c>
      <c r="G4610" s="19">
        <v>14.53</v>
      </c>
      <c r="H4610" s="19">
        <v>0</v>
      </c>
      <c r="I4610" s="19">
        <v>0.2</v>
      </c>
      <c r="J4610" s="16">
        <f>OR(F4610&lt;&gt;0,G4610&lt;&gt;0,H4610&lt;&gt;0,I4610&lt;&gt;0)*(F4610 + (F4610 = 0))*(G4610 + (G4610 = 0))*(H4610 + (H4610 = 0))*(I4610 + (I4610 = 0))</f>
        <v>2.6150000000000002</v>
      </c>
      <c r="K4610" s="15"/>
      <c r="L4610" s="15"/>
      <c r="M4610" s="15"/>
      <c r="Q4610" s="15">
        <v>0</v>
      </c>
    </row>
    <row r="4611" spans="1:17" x14ac:dyDescent="0.25">
      <c r="A4611" s="15"/>
      <c r="B4611" s="15"/>
      <c r="C4611" s="15"/>
      <c r="D4611" s="34"/>
      <c r="E4611" s="14" t="s">
        <v>1267</v>
      </c>
      <c r="F4611" s="18">
        <v>0.9</v>
      </c>
      <c r="G4611" s="19">
        <v>12.32</v>
      </c>
      <c r="H4611" s="19">
        <v>0</v>
      </c>
      <c r="I4611" s="19">
        <v>0.2</v>
      </c>
      <c r="J4611" s="16">
        <f>OR(F4611&lt;&gt;0,G4611&lt;&gt;0,H4611&lt;&gt;0,I4611&lt;&gt;0)*(F4611 + (F4611 = 0))*(G4611 + (G4611 = 0))*(H4611 + (H4611 = 0))*(I4611 + (I4611 = 0))</f>
        <v>2.218</v>
      </c>
      <c r="K4611" s="15"/>
      <c r="L4611" s="15"/>
      <c r="M4611" s="15"/>
      <c r="Q4611" s="15">
        <v>0</v>
      </c>
    </row>
    <row r="4612" spans="1:17" x14ac:dyDescent="0.25">
      <c r="A4612" s="15"/>
      <c r="B4612" s="15"/>
      <c r="C4612" s="15"/>
      <c r="D4612" s="34"/>
      <c r="E4612" s="15"/>
      <c r="F4612" s="15"/>
      <c r="G4612" s="15"/>
      <c r="H4612" s="15"/>
      <c r="I4612" s="15"/>
      <c r="J4612" s="20" t="s">
        <v>344</v>
      </c>
      <c r="K4612" s="21">
        <f>SUM(J4610:J4611)</f>
        <v>4.8330000000000002</v>
      </c>
      <c r="L4612" s="22">
        <f t="shared" ref="L4612" si="132">+Q4612</f>
        <v>143.5</v>
      </c>
      <c r="M4612" s="23">
        <f>ROUND(K4612*L4612,2)</f>
        <v>693.54</v>
      </c>
      <c r="Q4612" s="22">
        <v>143.5</v>
      </c>
    </row>
    <row r="4613" spans="1:17" ht="0.95" customHeight="1" x14ac:dyDescent="0.25">
      <c r="A4613" s="24"/>
      <c r="B4613" s="24"/>
      <c r="C4613" s="24"/>
      <c r="D4613" s="35"/>
      <c r="E4613" s="24"/>
      <c r="F4613" s="24"/>
      <c r="G4613" s="24"/>
      <c r="H4613" s="24"/>
      <c r="I4613" s="24"/>
      <c r="J4613" s="24"/>
      <c r="K4613" s="24"/>
      <c r="L4613" s="24"/>
      <c r="M4613" s="24"/>
      <c r="Q4613" s="24">
        <v>0</v>
      </c>
    </row>
    <row r="4614" spans="1:17" ht="22.5" x14ac:dyDescent="0.25">
      <c r="A4614" s="13" t="s">
        <v>1326</v>
      </c>
      <c r="B4614" s="14" t="s">
        <v>22</v>
      </c>
      <c r="C4614" s="14" t="s">
        <v>122</v>
      </c>
      <c r="D4614" s="25" t="s">
        <v>1327</v>
      </c>
      <c r="E4614" s="15"/>
      <c r="F4614" s="15"/>
      <c r="G4614" s="15"/>
      <c r="H4614" s="15"/>
      <c r="I4614" s="15"/>
      <c r="J4614" s="15"/>
      <c r="K4614" s="16">
        <f>K4617</f>
        <v>12.32</v>
      </c>
      <c r="L4614" s="17">
        <f>L4617</f>
        <v>123.06</v>
      </c>
      <c r="M4614" s="17">
        <f>M4617</f>
        <v>1516.1</v>
      </c>
      <c r="Q4614" s="17">
        <v>123.06</v>
      </c>
    </row>
    <row r="4615" spans="1:17" ht="146.25" x14ac:dyDescent="0.25">
      <c r="A4615" s="15"/>
      <c r="B4615" s="15"/>
      <c r="C4615" s="15"/>
      <c r="D4615" s="25" t="s">
        <v>1328</v>
      </c>
      <c r="E4615" s="15"/>
      <c r="F4615" s="15"/>
      <c r="G4615" s="15"/>
      <c r="H4615" s="15"/>
      <c r="I4615" s="15"/>
      <c r="J4615" s="15"/>
      <c r="K4615" s="15"/>
      <c r="L4615" s="15"/>
      <c r="M4615" s="15"/>
      <c r="Q4615" s="15">
        <v>0</v>
      </c>
    </row>
    <row r="4616" spans="1:17" x14ac:dyDescent="0.25">
      <c r="A4616" s="15"/>
      <c r="B4616" s="15"/>
      <c r="C4616" s="15"/>
      <c r="D4616" s="34"/>
      <c r="E4616" s="14" t="s">
        <v>1265</v>
      </c>
      <c r="F4616" s="18">
        <v>0</v>
      </c>
      <c r="G4616" s="19">
        <v>12.32</v>
      </c>
      <c r="H4616" s="19">
        <v>0</v>
      </c>
      <c r="I4616" s="19">
        <v>0</v>
      </c>
      <c r="J4616" s="16">
        <f>OR(F4616&lt;&gt;0,G4616&lt;&gt;0,H4616&lt;&gt;0,I4616&lt;&gt;0)*(F4616 + (F4616 = 0))*(G4616 + (G4616 = 0))*(H4616 + (H4616 = 0))*(I4616 + (I4616 = 0))</f>
        <v>12.32</v>
      </c>
      <c r="K4616" s="15"/>
      <c r="L4616" s="15"/>
      <c r="M4616" s="15"/>
      <c r="Q4616" s="15">
        <v>0</v>
      </c>
    </row>
    <row r="4617" spans="1:17" x14ac:dyDescent="0.25">
      <c r="A4617" s="15"/>
      <c r="B4617" s="15"/>
      <c r="C4617" s="15"/>
      <c r="D4617" s="34"/>
      <c r="E4617" s="15"/>
      <c r="F4617" s="15"/>
      <c r="G4617" s="15"/>
      <c r="H4617" s="15"/>
      <c r="I4617" s="15"/>
      <c r="J4617" s="20" t="s">
        <v>1329</v>
      </c>
      <c r="K4617" s="21">
        <f>J4616</f>
        <v>12.32</v>
      </c>
      <c r="L4617" s="22">
        <f t="shared" ref="L4617" si="133">+Q4617</f>
        <v>123.06</v>
      </c>
      <c r="M4617" s="23">
        <f>ROUND(K4617*L4617,2)</f>
        <v>1516.1</v>
      </c>
      <c r="Q4617" s="22">
        <v>123.06</v>
      </c>
    </row>
    <row r="4618" spans="1:17" ht="0.95" customHeight="1" x14ac:dyDescent="0.25">
      <c r="A4618" s="24"/>
      <c r="B4618" s="24"/>
      <c r="C4618" s="24"/>
      <c r="D4618" s="35"/>
      <c r="E4618" s="24"/>
      <c r="F4618" s="24"/>
      <c r="G4618" s="24"/>
      <c r="H4618" s="24"/>
      <c r="I4618" s="24"/>
      <c r="J4618" s="24"/>
      <c r="K4618" s="24"/>
      <c r="L4618" s="24"/>
      <c r="M4618" s="24"/>
      <c r="Q4618" s="24">
        <v>0</v>
      </c>
    </row>
    <row r="4619" spans="1:17" ht="22.5" x14ac:dyDescent="0.25">
      <c r="A4619" s="13" t="s">
        <v>1244</v>
      </c>
      <c r="B4619" s="14" t="s">
        <v>22</v>
      </c>
      <c r="C4619" s="14" t="s">
        <v>122</v>
      </c>
      <c r="D4619" s="25" t="s">
        <v>1245</v>
      </c>
      <c r="E4619" s="15"/>
      <c r="F4619" s="15"/>
      <c r="G4619" s="15"/>
      <c r="H4619" s="15"/>
      <c r="I4619" s="15"/>
      <c r="J4619" s="15"/>
      <c r="K4619" s="16">
        <f>K4622</f>
        <v>23.35</v>
      </c>
      <c r="L4619" s="17">
        <f>L4622</f>
        <v>36.89</v>
      </c>
      <c r="M4619" s="17">
        <f>M4622</f>
        <v>861.38</v>
      </c>
      <c r="Q4619" s="17">
        <v>36.89</v>
      </c>
    </row>
    <row r="4620" spans="1:17" ht="45" x14ac:dyDescent="0.25">
      <c r="A4620" s="15"/>
      <c r="B4620" s="15"/>
      <c r="C4620" s="15"/>
      <c r="D4620" s="25" t="s">
        <v>1246</v>
      </c>
      <c r="E4620" s="15"/>
      <c r="F4620" s="15"/>
      <c r="G4620" s="15"/>
      <c r="H4620" s="15"/>
      <c r="I4620" s="15"/>
      <c r="J4620" s="15"/>
      <c r="K4620" s="15"/>
      <c r="L4620" s="15"/>
      <c r="M4620" s="15"/>
      <c r="Q4620" s="15">
        <v>0</v>
      </c>
    </row>
    <row r="4621" spans="1:17" x14ac:dyDescent="0.25">
      <c r="A4621" s="15"/>
      <c r="B4621" s="15"/>
      <c r="C4621" s="15"/>
      <c r="D4621" s="34"/>
      <c r="E4621" s="14" t="s">
        <v>73</v>
      </c>
      <c r="F4621" s="18">
        <v>0</v>
      </c>
      <c r="G4621" s="19">
        <v>23.35</v>
      </c>
      <c r="H4621" s="19">
        <v>0</v>
      </c>
      <c r="I4621" s="19">
        <v>0</v>
      </c>
      <c r="J4621" s="16">
        <f>OR(F4621&lt;&gt;0,G4621&lt;&gt;0,H4621&lt;&gt;0,I4621&lt;&gt;0)*(F4621 + (F4621 = 0))*(G4621 + (G4621 = 0))*(H4621 + (H4621 = 0))*(I4621 + (I4621 = 0))</f>
        <v>23.35</v>
      </c>
      <c r="K4621" s="15"/>
      <c r="L4621" s="15"/>
      <c r="M4621" s="15"/>
      <c r="Q4621" s="15">
        <v>0</v>
      </c>
    </row>
    <row r="4622" spans="1:17" x14ac:dyDescent="0.25">
      <c r="A4622" s="15"/>
      <c r="B4622" s="15"/>
      <c r="C4622" s="15"/>
      <c r="D4622" s="34"/>
      <c r="E4622" s="15"/>
      <c r="F4622" s="15"/>
      <c r="G4622" s="15"/>
      <c r="H4622" s="15"/>
      <c r="I4622" s="15"/>
      <c r="J4622" s="20" t="s">
        <v>1247</v>
      </c>
      <c r="K4622" s="21">
        <f>J4621</f>
        <v>23.35</v>
      </c>
      <c r="L4622" s="22">
        <f t="shared" ref="L4622" si="134">+Q4622</f>
        <v>36.89</v>
      </c>
      <c r="M4622" s="23">
        <f>ROUND(K4622*L4622,2)</f>
        <v>861.38</v>
      </c>
      <c r="Q4622" s="22">
        <v>36.89</v>
      </c>
    </row>
    <row r="4623" spans="1:17" ht="0.95" customHeight="1" x14ac:dyDescent="0.25">
      <c r="A4623" s="24"/>
      <c r="B4623" s="24"/>
      <c r="C4623" s="24"/>
      <c r="D4623" s="35"/>
      <c r="E4623" s="24"/>
      <c r="F4623" s="24"/>
      <c r="G4623" s="24"/>
      <c r="H4623" s="24"/>
      <c r="I4623" s="24"/>
      <c r="J4623" s="24"/>
      <c r="K4623" s="24"/>
      <c r="L4623" s="24"/>
      <c r="M4623" s="24"/>
      <c r="Q4623" s="24">
        <v>0</v>
      </c>
    </row>
    <row r="4624" spans="1:17" x14ac:dyDescent="0.25">
      <c r="A4624" s="13" t="s">
        <v>1330</v>
      </c>
      <c r="B4624" s="14" t="s">
        <v>22</v>
      </c>
      <c r="C4624" s="14" t="s">
        <v>23</v>
      </c>
      <c r="D4624" s="25" t="s">
        <v>1331</v>
      </c>
      <c r="E4624" s="15"/>
      <c r="F4624" s="15"/>
      <c r="G4624" s="15"/>
      <c r="H4624" s="15"/>
      <c r="I4624" s="15"/>
      <c r="J4624" s="15"/>
      <c r="K4624" s="16">
        <f>K4627</f>
        <v>1</v>
      </c>
      <c r="L4624" s="17">
        <f>L4627</f>
        <v>330.51</v>
      </c>
      <c r="M4624" s="17">
        <f>M4627</f>
        <v>330.51</v>
      </c>
      <c r="Q4624" s="17">
        <v>330.51</v>
      </c>
    </row>
    <row r="4625" spans="1:17" ht="123.75" x14ac:dyDescent="0.25">
      <c r="A4625" s="15"/>
      <c r="B4625" s="15"/>
      <c r="C4625" s="15"/>
      <c r="D4625" s="25" t="s">
        <v>1332</v>
      </c>
      <c r="E4625" s="15"/>
      <c r="F4625" s="15"/>
      <c r="G4625" s="15"/>
      <c r="H4625" s="15"/>
      <c r="I4625" s="15"/>
      <c r="J4625" s="15"/>
      <c r="K4625" s="15"/>
      <c r="L4625" s="15"/>
      <c r="M4625" s="15"/>
      <c r="Q4625" s="15">
        <v>0</v>
      </c>
    </row>
    <row r="4626" spans="1:17" x14ac:dyDescent="0.25">
      <c r="A4626" s="15"/>
      <c r="B4626" s="15"/>
      <c r="C4626" s="15"/>
      <c r="D4626" s="34"/>
      <c r="E4626" s="14" t="s">
        <v>1015</v>
      </c>
      <c r="F4626" s="18">
        <v>1</v>
      </c>
      <c r="G4626" s="19">
        <v>0</v>
      </c>
      <c r="H4626" s="19">
        <v>0</v>
      </c>
      <c r="I4626" s="19">
        <v>0</v>
      </c>
      <c r="J4626" s="16">
        <f>OR(F4626&lt;&gt;0,G4626&lt;&gt;0,H4626&lt;&gt;0,I4626&lt;&gt;0)*(F4626 + (F4626 = 0))*(G4626 + (G4626 = 0))*(H4626 + (H4626 = 0))*(I4626 + (I4626 = 0))</f>
        <v>1</v>
      </c>
      <c r="K4626" s="15"/>
      <c r="L4626" s="15"/>
      <c r="M4626" s="15"/>
      <c r="Q4626" s="15">
        <v>0</v>
      </c>
    </row>
    <row r="4627" spans="1:17" x14ac:dyDescent="0.25">
      <c r="A4627" s="15"/>
      <c r="B4627" s="15"/>
      <c r="C4627" s="15"/>
      <c r="D4627" s="34"/>
      <c r="E4627" s="15"/>
      <c r="F4627" s="15"/>
      <c r="G4627" s="15"/>
      <c r="H4627" s="15"/>
      <c r="I4627" s="15"/>
      <c r="J4627" s="20" t="s">
        <v>1333</v>
      </c>
      <c r="K4627" s="21">
        <f>J4626</f>
        <v>1</v>
      </c>
      <c r="L4627" s="22">
        <f t="shared" ref="L4627" si="135">+Q4627</f>
        <v>330.51</v>
      </c>
      <c r="M4627" s="23">
        <f>ROUND(K4627*L4627,2)</f>
        <v>330.51</v>
      </c>
      <c r="Q4627" s="22">
        <v>330.51</v>
      </c>
    </row>
    <row r="4628" spans="1:17" ht="0.95" customHeight="1" x14ac:dyDescent="0.25">
      <c r="A4628" s="24"/>
      <c r="B4628" s="24"/>
      <c r="C4628" s="24"/>
      <c r="D4628" s="35"/>
      <c r="E4628" s="24"/>
      <c r="F4628" s="24"/>
      <c r="G4628" s="24"/>
      <c r="H4628" s="24"/>
      <c r="I4628" s="24"/>
      <c r="J4628" s="24"/>
      <c r="K4628" s="24"/>
      <c r="L4628" s="24"/>
      <c r="M4628" s="24"/>
      <c r="Q4628" s="24">
        <v>0</v>
      </c>
    </row>
    <row r="4629" spans="1:17" x14ac:dyDescent="0.25">
      <c r="A4629" s="13" t="s">
        <v>1334</v>
      </c>
      <c r="B4629" s="14" t="s">
        <v>22</v>
      </c>
      <c r="C4629" s="14" t="s">
        <v>23</v>
      </c>
      <c r="D4629" s="25" t="s">
        <v>1335</v>
      </c>
      <c r="E4629" s="15"/>
      <c r="F4629" s="15"/>
      <c r="G4629" s="15"/>
      <c r="H4629" s="15"/>
      <c r="I4629" s="15"/>
      <c r="J4629" s="15"/>
      <c r="K4629" s="16">
        <f>K4632</f>
        <v>6</v>
      </c>
      <c r="L4629" s="17">
        <f>L4632</f>
        <v>26.5</v>
      </c>
      <c r="M4629" s="17">
        <f>M4632</f>
        <v>159</v>
      </c>
      <c r="Q4629" s="17">
        <v>26.5</v>
      </c>
    </row>
    <row r="4630" spans="1:17" ht="33.75" x14ac:dyDescent="0.25">
      <c r="A4630" s="15"/>
      <c r="B4630" s="15"/>
      <c r="C4630" s="15"/>
      <c r="D4630" s="25" t="s">
        <v>1336</v>
      </c>
      <c r="E4630" s="15"/>
      <c r="F4630" s="15"/>
      <c r="G4630" s="15"/>
      <c r="H4630" s="15"/>
      <c r="I4630" s="15"/>
      <c r="J4630" s="15"/>
      <c r="K4630" s="15"/>
      <c r="L4630" s="15"/>
      <c r="M4630" s="15"/>
      <c r="Q4630" s="15">
        <v>0</v>
      </c>
    </row>
    <row r="4631" spans="1:17" x14ac:dyDescent="0.25">
      <c r="A4631" s="15"/>
      <c r="B4631" s="15"/>
      <c r="C4631" s="15"/>
      <c r="D4631" s="34"/>
      <c r="E4631" s="14" t="s">
        <v>17</v>
      </c>
      <c r="F4631" s="18">
        <v>6</v>
      </c>
      <c r="G4631" s="19">
        <v>0</v>
      </c>
      <c r="H4631" s="19">
        <v>0</v>
      </c>
      <c r="I4631" s="19">
        <v>0</v>
      </c>
      <c r="J4631" s="16">
        <f>OR(F4631&lt;&gt;0,G4631&lt;&gt;0,H4631&lt;&gt;0,I4631&lt;&gt;0)*(F4631 + (F4631 = 0))*(G4631 + (G4631 = 0))*(H4631 + (H4631 = 0))*(I4631 + (I4631 = 0))</f>
        <v>6</v>
      </c>
      <c r="K4631" s="15"/>
      <c r="L4631" s="15"/>
      <c r="M4631" s="15"/>
      <c r="Q4631" s="15">
        <v>0</v>
      </c>
    </row>
    <row r="4632" spans="1:17" x14ac:dyDescent="0.25">
      <c r="A4632" s="15"/>
      <c r="B4632" s="15"/>
      <c r="C4632" s="15"/>
      <c r="D4632" s="34"/>
      <c r="E4632" s="15"/>
      <c r="F4632" s="15"/>
      <c r="G4632" s="15"/>
      <c r="H4632" s="15"/>
      <c r="I4632" s="15"/>
      <c r="J4632" s="20" t="s">
        <v>1337</v>
      </c>
      <c r="K4632" s="21">
        <f>J4631</f>
        <v>6</v>
      </c>
      <c r="L4632" s="22">
        <f t="shared" ref="L4632" si="136">+Q4632</f>
        <v>26.5</v>
      </c>
      <c r="M4632" s="23">
        <f>ROUND(K4632*L4632,2)</f>
        <v>159</v>
      </c>
      <c r="Q4632" s="22">
        <v>26.5</v>
      </c>
    </row>
    <row r="4633" spans="1:17" ht="0.95" customHeight="1" x14ac:dyDescent="0.25">
      <c r="A4633" s="24"/>
      <c r="B4633" s="24"/>
      <c r="C4633" s="24"/>
      <c r="D4633" s="35"/>
      <c r="E4633" s="24"/>
      <c r="F4633" s="24"/>
      <c r="G4633" s="24"/>
      <c r="H4633" s="24"/>
      <c r="I4633" s="24"/>
      <c r="J4633" s="24"/>
      <c r="K4633" s="24"/>
      <c r="L4633" s="24"/>
      <c r="M4633" s="24"/>
      <c r="Q4633" s="24">
        <v>0</v>
      </c>
    </row>
    <row r="4634" spans="1:17" x14ac:dyDescent="0.25">
      <c r="A4634" s="13" t="s">
        <v>1338</v>
      </c>
      <c r="B4634" s="14" t="s">
        <v>22</v>
      </c>
      <c r="C4634" s="14" t="s">
        <v>23</v>
      </c>
      <c r="D4634" s="25" t="s">
        <v>1339</v>
      </c>
      <c r="E4634" s="15"/>
      <c r="F4634" s="15"/>
      <c r="G4634" s="15"/>
      <c r="H4634" s="15"/>
      <c r="I4634" s="15"/>
      <c r="J4634" s="15"/>
      <c r="K4634" s="16">
        <f>K4637</f>
        <v>6</v>
      </c>
      <c r="L4634" s="17">
        <f>L4637</f>
        <v>37.1</v>
      </c>
      <c r="M4634" s="17">
        <f>M4637</f>
        <v>222.6</v>
      </c>
      <c r="Q4634" s="17">
        <v>37.1</v>
      </c>
    </row>
    <row r="4635" spans="1:17" ht="191.25" x14ac:dyDescent="0.25">
      <c r="A4635" s="15"/>
      <c r="B4635" s="15"/>
      <c r="C4635" s="15"/>
      <c r="D4635" s="25" t="s">
        <v>1340</v>
      </c>
      <c r="E4635" s="15"/>
      <c r="F4635" s="15"/>
      <c r="G4635" s="15"/>
      <c r="H4635" s="15"/>
      <c r="I4635" s="15"/>
      <c r="J4635" s="15"/>
      <c r="K4635" s="15"/>
      <c r="L4635" s="15"/>
      <c r="M4635" s="15"/>
      <c r="Q4635" s="15">
        <v>0</v>
      </c>
    </row>
    <row r="4636" spans="1:17" x14ac:dyDescent="0.25">
      <c r="A4636" s="15"/>
      <c r="B4636" s="15"/>
      <c r="C4636" s="15"/>
      <c r="D4636" s="34"/>
      <c r="E4636" s="14" t="s">
        <v>17</v>
      </c>
      <c r="F4636" s="18">
        <v>6</v>
      </c>
      <c r="G4636" s="19">
        <v>0</v>
      </c>
      <c r="H4636" s="19">
        <v>0</v>
      </c>
      <c r="I4636" s="19">
        <v>0</v>
      </c>
      <c r="J4636" s="16">
        <f>OR(F4636&lt;&gt;0,G4636&lt;&gt;0,H4636&lt;&gt;0,I4636&lt;&gt;0)*(F4636 + (F4636 = 0))*(G4636 + (G4636 = 0))*(H4636 + (H4636 = 0))*(I4636 + (I4636 = 0))</f>
        <v>6</v>
      </c>
      <c r="K4636" s="15"/>
      <c r="L4636" s="15"/>
      <c r="M4636" s="15"/>
      <c r="Q4636" s="15">
        <v>0</v>
      </c>
    </row>
    <row r="4637" spans="1:17" x14ac:dyDescent="0.25">
      <c r="A4637" s="15"/>
      <c r="B4637" s="15"/>
      <c r="C4637" s="15"/>
      <c r="D4637" s="34"/>
      <c r="E4637" s="15"/>
      <c r="F4637" s="15"/>
      <c r="G4637" s="15"/>
      <c r="H4637" s="15"/>
      <c r="I4637" s="15"/>
      <c r="J4637" s="20" t="s">
        <v>1341</v>
      </c>
      <c r="K4637" s="21">
        <f>J4636</f>
        <v>6</v>
      </c>
      <c r="L4637" s="22">
        <f t="shared" ref="L4637" si="137">+Q4637</f>
        <v>37.1</v>
      </c>
      <c r="M4637" s="23">
        <f>ROUND(K4637*L4637,2)</f>
        <v>222.6</v>
      </c>
      <c r="Q4637" s="22">
        <v>37.1</v>
      </c>
    </row>
    <row r="4638" spans="1:17" ht="0.95" customHeight="1" x14ac:dyDescent="0.25">
      <c r="A4638" s="24"/>
      <c r="B4638" s="24"/>
      <c r="C4638" s="24"/>
      <c r="D4638" s="35"/>
      <c r="E4638" s="24"/>
      <c r="F4638" s="24"/>
      <c r="G4638" s="24"/>
      <c r="H4638" s="24"/>
      <c r="I4638" s="24"/>
      <c r="J4638" s="24"/>
      <c r="K4638" s="24"/>
      <c r="L4638" s="24"/>
      <c r="M4638" s="24"/>
      <c r="Q4638" s="24">
        <v>0</v>
      </c>
    </row>
    <row r="4639" spans="1:17" x14ac:dyDescent="0.25">
      <c r="A4639" s="13" t="s">
        <v>663</v>
      </c>
      <c r="B4639" s="14" t="s">
        <v>22</v>
      </c>
      <c r="C4639" s="14" t="s">
        <v>122</v>
      </c>
      <c r="D4639" s="25" t="s">
        <v>664</v>
      </c>
      <c r="E4639" s="15"/>
      <c r="F4639" s="15"/>
      <c r="G4639" s="15"/>
      <c r="H4639" s="15"/>
      <c r="I4639" s="15"/>
      <c r="J4639" s="15"/>
      <c r="K4639" s="16">
        <f>K4642</f>
        <v>104</v>
      </c>
      <c r="L4639" s="17">
        <f>L4642</f>
        <v>0.59</v>
      </c>
      <c r="M4639" s="17">
        <f>M4642</f>
        <v>61.36</v>
      </c>
      <c r="Q4639" s="17">
        <v>0.59</v>
      </c>
    </row>
    <row r="4640" spans="1:17" ht="45" x14ac:dyDescent="0.25">
      <c r="A4640" s="15"/>
      <c r="B4640" s="15"/>
      <c r="C4640" s="15"/>
      <c r="D4640" s="25" t="s">
        <v>665</v>
      </c>
      <c r="E4640" s="15"/>
      <c r="F4640" s="15"/>
      <c r="G4640" s="15"/>
      <c r="H4640" s="15"/>
      <c r="I4640" s="15"/>
      <c r="J4640" s="15"/>
      <c r="K4640" s="15"/>
      <c r="L4640" s="15"/>
      <c r="M4640" s="15"/>
      <c r="Q4640" s="15">
        <v>0</v>
      </c>
    </row>
    <row r="4641" spans="1:17" x14ac:dyDescent="0.25">
      <c r="A4641" s="15"/>
      <c r="B4641" s="15"/>
      <c r="C4641" s="15"/>
      <c r="D4641" s="34"/>
      <c r="E4641" s="14" t="s">
        <v>73</v>
      </c>
      <c r="F4641" s="18">
        <v>0</v>
      </c>
      <c r="G4641" s="19">
        <v>104</v>
      </c>
      <c r="H4641" s="19">
        <v>0</v>
      </c>
      <c r="I4641" s="19">
        <v>0</v>
      </c>
      <c r="J4641" s="16">
        <f>OR(F4641&lt;&gt;0,G4641&lt;&gt;0,H4641&lt;&gt;0,I4641&lt;&gt;0)*(F4641 + (F4641 = 0))*(G4641 + (G4641 = 0))*(H4641 + (H4641 = 0))*(I4641 + (I4641 = 0))</f>
        <v>104</v>
      </c>
      <c r="K4641" s="15"/>
      <c r="L4641" s="15"/>
      <c r="M4641" s="15"/>
      <c r="Q4641" s="15">
        <v>0</v>
      </c>
    </row>
    <row r="4642" spans="1:17" x14ac:dyDescent="0.25">
      <c r="A4642" s="15"/>
      <c r="B4642" s="15"/>
      <c r="C4642" s="15"/>
      <c r="D4642" s="34"/>
      <c r="E4642" s="15"/>
      <c r="F4642" s="15"/>
      <c r="G4642" s="15"/>
      <c r="H4642" s="15"/>
      <c r="I4642" s="15"/>
      <c r="J4642" s="20" t="s">
        <v>666</v>
      </c>
      <c r="K4642" s="21">
        <f>J4641</f>
        <v>104</v>
      </c>
      <c r="L4642" s="22">
        <f t="shared" ref="L4642" si="138">+Q4642</f>
        <v>0.59</v>
      </c>
      <c r="M4642" s="23">
        <f>ROUND(K4642*L4642,2)</f>
        <v>61.36</v>
      </c>
      <c r="Q4642" s="22">
        <v>0.59</v>
      </c>
    </row>
    <row r="4643" spans="1:17" ht="0.95" customHeight="1" x14ac:dyDescent="0.25">
      <c r="A4643" s="24"/>
      <c r="B4643" s="24"/>
      <c r="C4643" s="24"/>
      <c r="D4643" s="35"/>
      <c r="E4643" s="24"/>
      <c r="F4643" s="24"/>
      <c r="G4643" s="24"/>
      <c r="H4643" s="24"/>
      <c r="I4643" s="24"/>
      <c r="J4643" s="24"/>
      <c r="K4643" s="24"/>
      <c r="L4643" s="24"/>
      <c r="M4643" s="24"/>
      <c r="Q4643" s="24">
        <v>0</v>
      </c>
    </row>
    <row r="4644" spans="1:17" x14ac:dyDescent="0.25">
      <c r="A4644" s="13" t="s">
        <v>675</v>
      </c>
      <c r="B4644" s="14" t="s">
        <v>22</v>
      </c>
      <c r="C4644" s="14" t="s">
        <v>122</v>
      </c>
      <c r="D4644" s="25" t="s">
        <v>676</v>
      </c>
      <c r="E4644" s="15"/>
      <c r="F4644" s="15"/>
      <c r="G4644" s="15"/>
      <c r="H4644" s="15"/>
      <c r="I4644" s="15"/>
      <c r="J4644" s="15"/>
      <c r="K4644" s="16">
        <f>K4647</f>
        <v>25.4</v>
      </c>
      <c r="L4644" s="17">
        <f>L4647</f>
        <v>20.21</v>
      </c>
      <c r="M4644" s="17">
        <f>M4647</f>
        <v>513.33000000000004</v>
      </c>
      <c r="Q4644" s="17">
        <v>20.21</v>
      </c>
    </row>
    <row r="4645" spans="1:17" ht="67.5" x14ac:dyDescent="0.25">
      <c r="A4645" s="15"/>
      <c r="B4645" s="15"/>
      <c r="C4645" s="15"/>
      <c r="D4645" s="25" t="s">
        <v>677</v>
      </c>
      <c r="E4645" s="15"/>
      <c r="F4645" s="15"/>
      <c r="G4645" s="15"/>
      <c r="H4645" s="15"/>
      <c r="I4645" s="15"/>
      <c r="J4645" s="15"/>
      <c r="K4645" s="15"/>
      <c r="L4645" s="15"/>
      <c r="M4645" s="15"/>
      <c r="Q4645" s="15">
        <v>0</v>
      </c>
    </row>
    <row r="4646" spans="1:17" x14ac:dyDescent="0.25">
      <c r="A4646" s="15"/>
      <c r="B4646" s="15"/>
      <c r="C4646" s="15"/>
      <c r="D4646" s="34"/>
      <c r="E4646" s="14" t="s">
        <v>73</v>
      </c>
      <c r="F4646" s="18">
        <v>0</v>
      </c>
      <c r="G4646" s="19">
        <v>25.4</v>
      </c>
      <c r="H4646" s="19">
        <v>0</v>
      </c>
      <c r="I4646" s="19">
        <v>0</v>
      </c>
      <c r="J4646" s="16">
        <f>OR(F4646&lt;&gt;0,G4646&lt;&gt;0,H4646&lt;&gt;0,I4646&lt;&gt;0)*(F4646 + (F4646 = 0))*(G4646 + (G4646 = 0))*(H4646 + (H4646 = 0))*(I4646 + (I4646 = 0))</f>
        <v>25.4</v>
      </c>
      <c r="K4646" s="15"/>
      <c r="L4646" s="15"/>
      <c r="M4646" s="15"/>
      <c r="Q4646" s="15">
        <v>0</v>
      </c>
    </row>
    <row r="4647" spans="1:17" x14ac:dyDescent="0.25">
      <c r="A4647" s="15"/>
      <c r="B4647" s="15"/>
      <c r="C4647" s="15"/>
      <c r="D4647" s="34"/>
      <c r="E4647" s="15"/>
      <c r="F4647" s="15"/>
      <c r="G4647" s="15"/>
      <c r="H4647" s="15"/>
      <c r="I4647" s="15"/>
      <c r="J4647" s="20" t="s">
        <v>678</v>
      </c>
      <c r="K4647" s="21">
        <f>J4646</f>
        <v>25.4</v>
      </c>
      <c r="L4647" s="22">
        <f t="shared" ref="L4647" si="139">+Q4647</f>
        <v>20.21</v>
      </c>
      <c r="M4647" s="23">
        <f>ROUND(K4647*L4647,2)</f>
        <v>513.33000000000004</v>
      </c>
      <c r="Q4647" s="22">
        <v>20.21</v>
      </c>
    </row>
    <row r="4648" spans="1:17" ht="0.95" customHeight="1" x14ac:dyDescent="0.25">
      <c r="A4648" s="24"/>
      <c r="B4648" s="24"/>
      <c r="C4648" s="24"/>
      <c r="D4648" s="35"/>
      <c r="E4648" s="24"/>
      <c r="F4648" s="24"/>
      <c r="G4648" s="24"/>
      <c r="H4648" s="24"/>
      <c r="I4648" s="24"/>
      <c r="J4648" s="24"/>
      <c r="K4648" s="24"/>
      <c r="L4648" s="24"/>
      <c r="M4648" s="24"/>
      <c r="Q4648" s="24">
        <v>0</v>
      </c>
    </row>
    <row r="4649" spans="1:17" ht="22.5" x14ac:dyDescent="0.25">
      <c r="A4649" s="13" t="s">
        <v>358</v>
      </c>
      <c r="B4649" s="14" t="s">
        <v>22</v>
      </c>
      <c r="C4649" s="14" t="s">
        <v>122</v>
      </c>
      <c r="D4649" s="25" t="s">
        <v>359</v>
      </c>
      <c r="E4649" s="15"/>
      <c r="F4649" s="15"/>
      <c r="G4649" s="15"/>
      <c r="H4649" s="15"/>
      <c r="I4649" s="15"/>
      <c r="J4649" s="15"/>
      <c r="K4649" s="16">
        <f>K4652</f>
        <v>104</v>
      </c>
      <c r="L4649" s="17">
        <f>L4652</f>
        <v>21.95</v>
      </c>
      <c r="M4649" s="17">
        <f>M4652</f>
        <v>2282.8000000000002</v>
      </c>
      <c r="Q4649" s="17">
        <v>21.95</v>
      </c>
    </row>
    <row r="4650" spans="1:17" ht="67.5" x14ac:dyDescent="0.25">
      <c r="A4650" s="15"/>
      <c r="B4650" s="15"/>
      <c r="C4650" s="15"/>
      <c r="D4650" s="25" t="s">
        <v>360</v>
      </c>
      <c r="E4650" s="15"/>
      <c r="F4650" s="15"/>
      <c r="G4650" s="15"/>
      <c r="H4650" s="15"/>
      <c r="I4650" s="15"/>
      <c r="J4650" s="15"/>
      <c r="K4650" s="15"/>
      <c r="L4650" s="15"/>
      <c r="M4650" s="15"/>
      <c r="Q4650" s="15">
        <v>0</v>
      </c>
    </row>
    <row r="4651" spans="1:17" x14ac:dyDescent="0.25">
      <c r="A4651" s="15"/>
      <c r="B4651" s="15"/>
      <c r="C4651" s="15"/>
      <c r="D4651" s="34"/>
      <c r="E4651" s="14" t="s">
        <v>73</v>
      </c>
      <c r="F4651" s="18">
        <v>0</v>
      </c>
      <c r="G4651" s="19">
        <v>104</v>
      </c>
      <c r="H4651" s="19">
        <v>0</v>
      </c>
      <c r="I4651" s="19">
        <v>0</v>
      </c>
      <c r="J4651" s="16">
        <f>OR(F4651&lt;&gt;0,G4651&lt;&gt;0,H4651&lt;&gt;0,I4651&lt;&gt;0)*(F4651 + (F4651 = 0))*(G4651 + (G4651 = 0))*(H4651 + (H4651 = 0))*(I4651 + (I4651 = 0))</f>
        <v>104</v>
      </c>
      <c r="K4651" s="15"/>
      <c r="L4651" s="15"/>
      <c r="M4651" s="15"/>
      <c r="Q4651" s="15">
        <v>0</v>
      </c>
    </row>
    <row r="4652" spans="1:17" x14ac:dyDescent="0.25">
      <c r="A4652" s="15"/>
      <c r="B4652" s="15"/>
      <c r="C4652" s="15"/>
      <c r="D4652" s="34"/>
      <c r="E4652" s="15"/>
      <c r="F4652" s="15"/>
      <c r="G4652" s="15"/>
      <c r="H4652" s="15"/>
      <c r="I4652" s="15"/>
      <c r="J4652" s="20" t="s">
        <v>362</v>
      </c>
      <c r="K4652" s="21">
        <f>J4651</f>
        <v>104</v>
      </c>
      <c r="L4652" s="22">
        <f t="shared" ref="L4652" si="140">+Q4652</f>
        <v>21.95</v>
      </c>
      <c r="M4652" s="23">
        <f>ROUND(K4652*L4652,2)</f>
        <v>2282.8000000000002</v>
      </c>
      <c r="Q4652" s="22">
        <v>21.95</v>
      </c>
    </row>
    <row r="4653" spans="1:17" ht="0.95" customHeight="1" x14ac:dyDescent="0.25">
      <c r="A4653" s="24"/>
      <c r="B4653" s="24"/>
      <c r="C4653" s="24"/>
      <c r="D4653" s="35"/>
      <c r="E4653" s="24"/>
      <c r="F4653" s="24"/>
      <c r="G4653" s="24"/>
      <c r="H4653" s="24"/>
      <c r="I4653" s="24"/>
      <c r="J4653" s="24"/>
      <c r="K4653" s="24"/>
      <c r="L4653" s="24"/>
      <c r="M4653" s="24"/>
      <c r="Q4653" s="24">
        <v>0</v>
      </c>
    </row>
    <row r="4654" spans="1:17" x14ac:dyDescent="0.25">
      <c r="A4654" s="13" t="s">
        <v>363</v>
      </c>
      <c r="B4654" s="14" t="s">
        <v>22</v>
      </c>
      <c r="C4654" s="14" t="s">
        <v>364</v>
      </c>
      <c r="D4654" s="25" t="s">
        <v>365</v>
      </c>
      <c r="E4654" s="15"/>
      <c r="F4654" s="15"/>
      <c r="G4654" s="15"/>
      <c r="H4654" s="15"/>
      <c r="I4654" s="15"/>
      <c r="J4654" s="15"/>
      <c r="K4654" s="16">
        <f>K4657</f>
        <v>104</v>
      </c>
      <c r="L4654" s="17">
        <f>L4657</f>
        <v>3.24</v>
      </c>
      <c r="M4654" s="17">
        <f>M4657</f>
        <v>336.96</v>
      </c>
      <c r="Q4654" s="17">
        <v>3.24</v>
      </c>
    </row>
    <row r="4655" spans="1:17" ht="45" x14ac:dyDescent="0.25">
      <c r="A4655" s="15"/>
      <c r="B4655" s="15"/>
      <c r="C4655" s="15"/>
      <c r="D4655" s="25" t="s">
        <v>366</v>
      </c>
      <c r="E4655" s="15"/>
      <c r="F4655" s="15"/>
      <c r="G4655" s="15"/>
      <c r="H4655" s="15"/>
      <c r="I4655" s="15"/>
      <c r="J4655" s="15"/>
      <c r="K4655" s="15"/>
      <c r="L4655" s="15"/>
      <c r="M4655" s="15"/>
      <c r="Q4655" s="15">
        <v>0</v>
      </c>
    </row>
    <row r="4656" spans="1:17" x14ac:dyDescent="0.25">
      <c r="A4656" s="15"/>
      <c r="B4656" s="15"/>
      <c r="C4656" s="15"/>
      <c r="D4656" s="34"/>
      <c r="E4656" s="14" t="s">
        <v>73</v>
      </c>
      <c r="F4656" s="18">
        <v>0</v>
      </c>
      <c r="G4656" s="19">
        <v>104</v>
      </c>
      <c r="H4656" s="19">
        <v>0</v>
      </c>
      <c r="I4656" s="19">
        <v>0</v>
      </c>
      <c r="J4656" s="16">
        <f>OR(F4656&lt;&gt;0,G4656&lt;&gt;0,H4656&lt;&gt;0,I4656&lt;&gt;0)*(F4656 + (F4656 = 0))*(G4656 + (G4656 = 0))*(H4656 + (H4656 = 0))*(I4656 + (I4656 = 0))</f>
        <v>104</v>
      </c>
      <c r="K4656" s="15"/>
      <c r="L4656" s="15"/>
      <c r="M4656" s="15"/>
      <c r="Q4656" s="15">
        <v>0</v>
      </c>
    </row>
    <row r="4657" spans="1:17" x14ac:dyDescent="0.25">
      <c r="A4657" s="15"/>
      <c r="B4657" s="15"/>
      <c r="C4657" s="15"/>
      <c r="D4657" s="34"/>
      <c r="E4657" s="15"/>
      <c r="F4657" s="15"/>
      <c r="G4657" s="15"/>
      <c r="H4657" s="15"/>
      <c r="I4657" s="15"/>
      <c r="J4657" s="20" t="s">
        <v>367</v>
      </c>
      <c r="K4657" s="21">
        <f>J4656</f>
        <v>104</v>
      </c>
      <c r="L4657" s="22">
        <f t="shared" ref="L4657" si="141">+Q4657</f>
        <v>3.24</v>
      </c>
      <c r="M4657" s="23">
        <f>ROUND(K4657*L4657,2)</f>
        <v>336.96</v>
      </c>
      <c r="Q4657" s="22">
        <v>3.24</v>
      </c>
    </row>
    <row r="4658" spans="1:17" ht="0.95" customHeight="1" x14ac:dyDescent="0.25">
      <c r="A4658" s="24"/>
      <c r="B4658" s="24"/>
      <c r="C4658" s="24"/>
      <c r="D4658" s="35"/>
      <c r="E4658" s="24"/>
      <c r="F4658" s="24"/>
      <c r="G4658" s="24"/>
      <c r="H4658" s="24"/>
      <c r="I4658" s="24"/>
      <c r="J4658" s="24"/>
      <c r="K4658" s="24"/>
      <c r="L4658" s="24"/>
      <c r="M4658" s="24"/>
      <c r="Q4658" s="24">
        <v>0</v>
      </c>
    </row>
    <row r="4659" spans="1:17" ht="22.5" x14ac:dyDescent="0.25">
      <c r="A4659" s="13" t="s">
        <v>267</v>
      </c>
      <c r="B4659" s="14" t="s">
        <v>22</v>
      </c>
      <c r="C4659" s="14" t="s">
        <v>122</v>
      </c>
      <c r="D4659" s="25" t="s">
        <v>268</v>
      </c>
      <c r="E4659" s="15"/>
      <c r="F4659" s="15"/>
      <c r="G4659" s="15"/>
      <c r="H4659" s="15"/>
      <c r="I4659" s="15"/>
      <c r="J4659" s="15"/>
      <c r="K4659" s="16">
        <f>K4662</f>
        <v>25</v>
      </c>
      <c r="L4659" s="17">
        <f>L4662</f>
        <v>56.55</v>
      </c>
      <c r="M4659" s="17">
        <f>M4662</f>
        <v>1413.75</v>
      </c>
      <c r="Q4659" s="17">
        <v>56.55</v>
      </c>
    </row>
    <row r="4660" spans="1:17" ht="67.5" x14ac:dyDescent="0.25">
      <c r="A4660" s="15"/>
      <c r="B4660" s="15"/>
      <c r="C4660" s="15"/>
      <c r="D4660" s="25" t="s">
        <v>269</v>
      </c>
      <c r="E4660" s="15"/>
      <c r="F4660" s="15"/>
      <c r="G4660" s="15"/>
      <c r="H4660" s="15"/>
      <c r="I4660" s="15"/>
      <c r="J4660" s="15"/>
      <c r="K4660" s="15"/>
      <c r="L4660" s="15"/>
      <c r="M4660" s="15"/>
      <c r="Q4660" s="15">
        <v>0</v>
      </c>
    </row>
    <row r="4661" spans="1:17" x14ac:dyDescent="0.25">
      <c r="A4661" s="15"/>
      <c r="B4661" s="15"/>
      <c r="C4661" s="15"/>
      <c r="D4661" s="34"/>
      <c r="E4661" s="14" t="s">
        <v>270</v>
      </c>
      <c r="F4661" s="18">
        <v>1</v>
      </c>
      <c r="G4661" s="22">
        <v>5</v>
      </c>
      <c r="H4661" s="22">
        <v>5</v>
      </c>
      <c r="I4661" s="22">
        <v>0</v>
      </c>
      <c r="J4661" s="17">
        <f>OR(F4661&lt;&gt;0,G4661&lt;&gt;0,H4661&lt;&gt;0,I4661&lt;&gt;0)*(F4661 + (F4661 = 0))*(G4661 + (G4661 = 0))*(H4661 + (H4661 = 0))*(I4661 + (I4661 = 0))</f>
        <v>25</v>
      </c>
      <c r="K4661" s="15"/>
      <c r="L4661" s="15"/>
      <c r="M4661" s="15"/>
      <c r="Q4661" s="15">
        <v>0</v>
      </c>
    </row>
    <row r="4662" spans="1:17" x14ac:dyDescent="0.25">
      <c r="A4662" s="15"/>
      <c r="B4662" s="15"/>
      <c r="C4662" s="15"/>
      <c r="D4662" s="34"/>
      <c r="E4662" s="15"/>
      <c r="F4662" s="15"/>
      <c r="G4662" s="15"/>
      <c r="H4662" s="15"/>
      <c r="I4662" s="15"/>
      <c r="J4662" s="20" t="s">
        <v>271</v>
      </c>
      <c r="K4662" s="21">
        <f>J4661*1</f>
        <v>25</v>
      </c>
      <c r="L4662" s="22">
        <f t="shared" ref="L4662" si="142">+Q4662</f>
        <v>56.55</v>
      </c>
      <c r="M4662" s="23">
        <f>ROUND(K4662*L4662,2)</f>
        <v>1413.75</v>
      </c>
      <c r="Q4662" s="22">
        <v>56.55</v>
      </c>
    </row>
    <row r="4663" spans="1:17" ht="0.95" customHeight="1" x14ac:dyDescent="0.25">
      <c r="A4663" s="24"/>
      <c r="B4663" s="24"/>
      <c r="C4663" s="24"/>
      <c r="D4663" s="35"/>
      <c r="E4663" s="24"/>
      <c r="F4663" s="24"/>
      <c r="G4663" s="24"/>
      <c r="H4663" s="24"/>
      <c r="I4663" s="24"/>
      <c r="J4663" s="24"/>
      <c r="K4663" s="24"/>
      <c r="L4663" s="24"/>
      <c r="M4663" s="24"/>
      <c r="Q4663" s="24">
        <v>0</v>
      </c>
    </row>
    <row r="4664" spans="1:17" x14ac:dyDescent="0.25">
      <c r="A4664" s="13" t="s">
        <v>221</v>
      </c>
      <c r="B4664" s="14" t="s">
        <v>22</v>
      </c>
      <c r="C4664" s="14" t="s">
        <v>122</v>
      </c>
      <c r="D4664" s="25" t="s">
        <v>222</v>
      </c>
      <c r="E4664" s="15"/>
      <c r="F4664" s="15"/>
      <c r="G4664" s="15"/>
      <c r="H4664" s="15"/>
      <c r="I4664" s="15"/>
      <c r="J4664" s="15"/>
      <c r="K4664" s="16">
        <f>K4667</f>
        <v>25</v>
      </c>
      <c r="L4664" s="17">
        <f>L4667</f>
        <v>1.98</v>
      </c>
      <c r="M4664" s="17">
        <f>M4667</f>
        <v>49.5</v>
      </c>
      <c r="Q4664" s="17">
        <v>1.98</v>
      </c>
    </row>
    <row r="4665" spans="1:17" ht="33.75" x14ac:dyDescent="0.25">
      <c r="A4665" s="15"/>
      <c r="B4665" s="15"/>
      <c r="C4665" s="15"/>
      <c r="D4665" s="25" t="s">
        <v>223</v>
      </c>
      <c r="E4665" s="15"/>
      <c r="F4665" s="15"/>
      <c r="G4665" s="15"/>
      <c r="H4665" s="15"/>
      <c r="I4665" s="15"/>
      <c r="J4665" s="15"/>
      <c r="K4665" s="15"/>
      <c r="L4665" s="15"/>
      <c r="M4665" s="15"/>
      <c r="Q4665" s="15">
        <v>0</v>
      </c>
    </row>
    <row r="4666" spans="1:17" x14ac:dyDescent="0.25">
      <c r="A4666" s="15"/>
      <c r="B4666" s="15"/>
      <c r="C4666" s="15"/>
      <c r="D4666" s="34"/>
      <c r="E4666" s="14" t="s">
        <v>270</v>
      </c>
      <c r="F4666" s="18">
        <v>1</v>
      </c>
      <c r="G4666" s="19">
        <v>5</v>
      </c>
      <c r="H4666" s="19">
        <v>5</v>
      </c>
      <c r="I4666" s="19">
        <v>0</v>
      </c>
      <c r="J4666" s="16">
        <f>OR(F4666&lt;&gt;0,G4666&lt;&gt;0,H4666&lt;&gt;0,I4666&lt;&gt;0)*(F4666 + (F4666 = 0))*(G4666 + (G4666 = 0))*(H4666 + (H4666 = 0))*(I4666 + (I4666 = 0))</f>
        <v>25</v>
      </c>
      <c r="K4666" s="15"/>
      <c r="L4666" s="15"/>
      <c r="M4666" s="15"/>
      <c r="Q4666" s="15">
        <v>0</v>
      </c>
    </row>
    <row r="4667" spans="1:17" x14ac:dyDescent="0.25">
      <c r="A4667" s="15"/>
      <c r="B4667" s="15"/>
      <c r="C4667" s="15"/>
      <c r="D4667" s="34"/>
      <c r="E4667" s="15"/>
      <c r="F4667" s="15"/>
      <c r="G4667" s="15"/>
      <c r="H4667" s="15"/>
      <c r="I4667" s="15"/>
      <c r="J4667" s="20" t="s">
        <v>224</v>
      </c>
      <c r="K4667" s="21">
        <f>J4666*1</f>
        <v>25</v>
      </c>
      <c r="L4667" s="22">
        <f t="shared" ref="L4667" si="143">+Q4667</f>
        <v>1.98</v>
      </c>
      <c r="M4667" s="23">
        <f>ROUND(K4667*L4667,2)</f>
        <v>49.5</v>
      </c>
      <c r="Q4667" s="22">
        <v>1.98</v>
      </c>
    </row>
    <row r="4668" spans="1:17" ht="0.95" customHeight="1" x14ac:dyDescent="0.25">
      <c r="A4668" s="24"/>
      <c r="B4668" s="24"/>
      <c r="C4668" s="24"/>
      <c r="D4668" s="35"/>
      <c r="E4668" s="24"/>
      <c r="F4668" s="24"/>
      <c r="G4668" s="24"/>
      <c r="H4668" s="24"/>
      <c r="I4668" s="24"/>
      <c r="J4668" s="24"/>
      <c r="K4668" s="24"/>
      <c r="L4668" s="24"/>
      <c r="M4668" s="24"/>
      <c r="Q4668" s="24">
        <v>0</v>
      </c>
    </row>
    <row r="4669" spans="1:17" x14ac:dyDescent="0.25">
      <c r="A4669" s="15"/>
      <c r="B4669" s="15"/>
      <c r="C4669" s="15"/>
      <c r="D4669" s="34"/>
      <c r="E4669" s="15"/>
      <c r="F4669" s="15"/>
      <c r="G4669" s="15"/>
      <c r="H4669" s="15"/>
      <c r="I4669" s="15"/>
      <c r="J4669" s="20" t="s">
        <v>1342</v>
      </c>
      <c r="K4669" s="19">
        <v>1</v>
      </c>
      <c r="L4669" s="23">
        <f>M4582+M4589+M4596+M4603+M4608+M4614+M4619+M4624+M4629+M4634+M4639+M4644+M4649+M4654+M4659+M4664</f>
        <v>10083.59</v>
      </c>
      <c r="M4669" s="23">
        <f>ROUND(K4669*L4669,2)</f>
        <v>10083.59</v>
      </c>
      <c r="Q4669" s="23">
        <v>10084.790000000001</v>
      </c>
    </row>
    <row r="4670" spans="1:17" ht="0.95" customHeight="1" x14ac:dyDescent="0.25">
      <c r="A4670" s="24"/>
      <c r="B4670" s="24"/>
      <c r="C4670" s="24"/>
      <c r="D4670" s="35"/>
      <c r="E4670" s="24"/>
      <c r="F4670" s="24"/>
      <c r="G4670" s="24"/>
      <c r="H4670" s="24"/>
      <c r="I4670" s="24"/>
      <c r="J4670" s="24"/>
      <c r="K4670" s="24"/>
      <c r="L4670" s="24"/>
      <c r="M4670" s="24"/>
      <c r="Q4670" s="24">
        <v>0</v>
      </c>
    </row>
    <row r="4671" spans="1:17" x14ac:dyDescent="0.25">
      <c r="A4671" s="9" t="s">
        <v>1343</v>
      </c>
      <c r="B4671" s="9" t="s">
        <v>16</v>
      </c>
      <c r="C4671" s="9" t="s">
        <v>17</v>
      </c>
      <c r="D4671" s="33" t="s">
        <v>258</v>
      </c>
      <c r="E4671" s="10"/>
      <c r="F4671" s="10"/>
      <c r="G4671" s="10"/>
      <c r="H4671" s="10"/>
      <c r="I4671" s="10"/>
      <c r="J4671" s="10"/>
      <c r="K4671" s="11">
        <f>K4701</f>
        <v>1</v>
      </c>
      <c r="L4671" s="12">
        <f>L4701</f>
        <v>1664.7</v>
      </c>
      <c r="M4671" s="12">
        <f>M4701</f>
        <v>1664.7</v>
      </c>
      <c r="Q4671" s="12">
        <v>1664.71</v>
      </c>
    </row>
    <row r="4672" spans="1:17" ht="22.5" x14ac:dyDescent="0.25">
      <c r="A4672" s="13" t="s">
        <v>323</v>
      </c>
      <c r="B4672" s="14" t="s">
        <v>22</v>
      </c>
      <c r="C4672" s="14" t="s">
        <v>23</v>
      </c>
      <c r="D4672" s="25" t="s">
        <v>324</v>
      </c>
      <c r="E4672" s="15"/>
      <c r="F4672" s="15"/>
      <c r="G4672" s="15"/>
      <c r="H4672" s="15"/>
      <c r="I4672" s="15"/>
      <c r="J4672" s="15"/>
      <c r="K4672" s="16">
        <f>K4676</f>
        <v>2</v>
      </c>
      <c r="L4672" s="17">
        <f>L4676</f>
        <v>65.72</v>
      </c>
      <c r="M4672" s="17">
        <f>M4676</f>
        <v>131.44</v>
      </c>
      <c r="Q4672" s="17">
        <v>65.72</v>
      </c>
    </row>
    <row r="4673" spans="1:17" ht="56.25" x14ac:dyDescent="0.25">
      <c r="A4673" s="15"/>
      <c r="B4673" s="15"/>
      <c r="C4673" s="15"/>
      <c r="D4673" s="25" t="s">
        <v>325</v>
      </c>
      <c r="E4673" s="15"/>
      <c r="F4673" s="15"/>
      <c r="G4673" s="15"/>
      <c r="H4673" s="15"/>
      <c r="I4673" s="15"/>
      <c r="J4673" s="15"/>
      <c r="K4673" s="15"/>
      <c r="L4673" s="15"/>
      <c r="M4673" s="15"/>
      <c r="Q4673" s="15">
        <v>0</v>
      </c>
    </row>
    <row r="4674" spans="1:17" x14ac:dyDescent="0.25">
      <c r="A4674" s="15"/>
      <c r="B4674" s="15"/>
      <c r="C4674" s="15"/>
      <c r="D4674" s="34"/>
      <c r="E4674" s="14" t="s">
        <v>1344</v>
      </c>
      <c r="F4674" s="18">
        <v>1</v>
      </c>
      <c r="G4674" s="19">
        <v>0</v>
      </c>
      <c r="H4674" s="19">
        <v>0</v>
      </c>
      <c r="I4674" s="19">
        <v>0</v>
      </c>
      <c r="J4674" s="16">
        <f>OR(F4674&lt;&gt;0,G4674&lt;&gt;0,H4674&lt;&gt;0,I4674&lt;&gt;0)*(F4674 + (F4674 = 0))*(G4674 + (G4674 = 0))*(H4674 + (H4674 = 0))*(I4674 + (I4674 = 0))</f>
        <v>1</v>
      </c>
      <c r="K4674" s="15"/>
      <c r="L4674" s="15"/>
      <c r="M4674" s="15"/>
      <c r="Q4674" s="15">
        <v>0</v>
      </c>
    </row>
    <row r="4675" spans="1:17" x14ac:dyDescent="0.25">
      <c r="A4675" s="15"/>
      <c r="B4675" s="15"/>
      <c r="C4675" s="15"/>
      <c r="D4675" s="34"/>
      <c r="E4675" s="14" t="s">
        <v>1345</v>
      </c>
      <c r="F4675" s="18">
        <v>1</v>
      </c>
      <c r="G4675" s="19">
        <v>0</v>
      </c>
      <c r="H4675" s="19">
        <v>0</v>
      </c>
      <c r="I4675" s="19">
        <v>0</v>
      </c>
      <c r="J4675" s="16">
        <f>OR(F4675&lt;&gt;0,G4675&lt;&gt;0,H4675&lt;&gt;0,I4675&lt;&gt;0)*(F4675 + (F4675 = 0))*(G4675 + (G4675 = 0))*(H4675 + (H4675 = 0))*(I4675 + (I4675 = 0))</f>
        <v>1</v>
      </c>
      <c r="K4675" s="15"/>
      <c r="L4675" s="15"/>
      <c r="M4675" s="15"/>
      <c r="Q4675" s="15">
        <v>0</v>
      </c>
    </row>
    <row r="4676" spans="1:17" x14ac:dyDescent="0.25">
      <c r="A4676" s="15"/>
      <c r="B4676" s="15"/>
      <c r="C4676" s="15"/>
      <c r="D4676" s="34"/>
      <c r="E4676" s="15"/>
      <c r="F4676" s="15"/>
      <c r="G4676" s="15"/>
      <c r="H4676" s="15"/>
      <c r="I4676" s="15"/>
      <c r="J4676" s="20" t="s">
        <v>327</v>
      </c>
      <c r="K4676" s="21">
        <f>SUM(J4674:J4675)</f>
        <v>2</v>
      </c>
      <c r="L4676" s="22">
        <f t="shared" ref="L4676" si="144">+Q4676</f>
        <v>65.72</v>
      </c>
      <c r="M4676" s="23">
        <f>ROUND(K4676*L4676,2)</f>
        <v>131.44</v>
      </c>
      <c r="Q4676" s="22">
        <v>65.72</v>
      </c>
    </row>
    <row r="4677" spans="1:17" ht="0.95" customHeight="1" x14ac:dyDescent="0.25">
      <c r="A4677" s="24"/>
      <c r="B4677" s="24"/>
      <c r="C4677" s="24"/>
      <c r="D4677" s="35"/>
      <c r="E4677" s="24"/>
      <c r="F4677" s="24"/>
      <c r="G4677" s="24"/>
      <c r="H4677" s="24"/>
      <c r="I4677" s="24"/>
      <c r="J4677" s="24"/>
      <c r="K4677" s="24"/>
      <c r="L4677" s="24"/>
      <c r="M4677" s="24"/>
      <c r="Q4677" s="24">
        <v>0</v>
      </c>
    </row>
    <row r="4678" spans="1:17" ht="22.5" x14ac:dyDescent="0.25">
      <c r="A4678" s="13" t="s">
        <v>328</v>
      </c>
      <c r="B4678" s="14" t="s">
        <v>22</v>
      </c>
      <c r="C4678" s="14" t="s">
        <v>23</v>
      </c>
      <c r="D4678" s="25" t="s">
        <v>329</v>
      </c>
      <c r="E4678" s="15"/>
      <c r="F4678" s="15"/>
      <c r="G4678" s="15"/>
      <c r="H4678" s="15"/>
      <c r="I4678" s="15"/>
      <c r="J4678" s="15"/>
      <c r="K4678" s="16">
        <f>K4682</f>
        <v>2</v>
      </c>
      <c r="L4678" s="17">
        <f>L4682</f>
        <v>400.93</v>
      </c>
      <c r="M4678" s="17">
        <f>M4682</f>
        <v>801.86</v>
      </c>
      <c r="Q4678" s="17">
        <v>400.93</v>
      </c>
    </row>
    <row r="4679" spans="1:17" ht="56.25" x14ac:dyDescent="0.25">
      <c r="A4679" s="15"/>
      <c r="B4679" s="15"/>
      <c r="C4679" s="15"/>
      <c r="D4679" s="25" t="s">
        <v>330</v>
      </c>
      <c r="E4679" s="15"/>
      <c r="F4679" s="15"/>
      <c r="G4679" s="15"/>
      <c r="H4679" s="15"/>
      <c r="I4679" s="15"/>
      <c r="J4679" s="15"/>
      <c r="K4679" s="15"/>
      <c r="L4679" s="15"/>
      <c r="M4679" s="15"/>
      <c r="Q4679" s="15">
        <v>0</v>
      </c>
    </row>
    <row r="4680" spans="1:17" x14ac:dyDescent="0.25">
      <c r="A4680" s="15"/>
      <c r="B4680" s="15"/>
      <c r="C4680" s="15"/>
      <c r="D4680" s="34"/>
      <c r="E4680" s="14" t="s">
        <v>1321</v>
      </c>
      <c r="F4680" s="18">
        <v>1</v>
      </c>
      <c r="G4680" s="22">
        <v>0</v>
      </c>
      <c r="H4680" s="22">
        <v>0</v>
      </c>
      <c r="I4680" s="22">
        <v>0</v>
      </c>
      <c r="J4680" s="17">
        <f>OR(F4680&lt;&gt;0,G4680&lt;&gt;0,H4680&lt;&gt;0,I4680&lt;&gt;0)*(F4680 + (F4680 = 0))*(G4680 + (G4680 = 0))*(H4680 + (H4680 = 0))*(I4680 + (I4680 = 0))</f>
        <v>1</v>
      </c>
      <c r="K4680" s="15"/>
      <c r="L4680" s="15"/>
      <c r="M4680" s="15"/>
      <c r="Q4680" s="15">
        <v>0</v>
      </c>
    </row>
    <row r="4681" spans="1:17" x14ac:dyDescent="0.25">
      <c r="A4681" s="15"/>
      <c r="B4681" s="15"/>
      <c r="C4681" s="15"/>
      <c r="D4681" s="34"/>
      <c r="E4681" s="14" t="s">
        <v>1322</v>
      </c>
      <c r="F4681" s="18">
        <v>1</v>
      </c>
      <c r="G4681" s="22">
        <v>0</v>
      </c>
      <c r="H4681" s="22">
        <v>0</v>
      </c>
      <c r="I4681" s="22">
        <v>0</v>
      </c>
      <c r="J4681" s="17">
        <f>OR(F4681&lt;&gt;0,G4681&lt;&gt;0,H4681&lt;&gt;0,I4681&lt;&gt;0)*(F4681 + (F4681 = 0))*(G4681 + (G4681 = 0))*(H4681 + (H4681 = 0))*(I4681 + (I4681 = 0))</f>
        <v>1</v>
      </c>
      <c r="K4681" s="15"/>
      <c r="L4681" s="15"/>
      <c r="M4681" s="15"/>
      <c r="Q4681" s="15">
        <v>0</v>
      </c>
    </row>
    <row r="4682" spans="1:17" x14ac:dyDescent="0.25">
      <c r="A4682" s="15"/>
      <c r="B4682" s="15"/>
      <c r="C4682" s="15"/>
      <c r="D4682" s="34"/>
      <c r="E4682" s="15"/>
      <c r="F4682" s="15"/>
      <c r="G4682" s="15"/>
      <c r="H4682" s="15"/>
      <c r="I4682" s="15"/>
      <c r="J4682" s="20" t="s">
        <v>332</v>
      </c>
      <c r="K4682" s="21">
        <f>SUM(J4680:J4681)</f>
        <v>2</v>
      </c>
      <c r="L4682" s="22">
        <f t="shared" ref="L4682" si="145">+Q4682</f>
        <v>400.93</v>
      </c>
      <c r="M4682" s="23">
        <f>ROUND(K4682*L4682,2)</f>
        <v>801.86</v>
      </c>
      <c r="Q4682" s="22">
        <v>400.93</v>
      </c>
    </row>
    <row r="4683" spans="1:17" ht="0.95" customHeight="1" x14ac:dyDescent="0.25">
      <c r="A4683" s="24"/>
      <c r="B4683" s="24"/>
      <c r="C4683" s="24"/>
      <c r="D4683" s="35"/>
      <c r="E4683" s="24"/>
      <c r="F4683" s="24"/>
      <c r="G4683" s="24"/>
      <c r="H4683" s="24"/>
      <c r="I4683" s="24"/>
      <c r="J4683" s="24"/>
      <c r="K4683" s="24"/>
      <c r="L4683" s="24"/>
      <c r="M4683" s="24"/>
      <c r="Q4683" s="24">
        <v>0</v>
      </c>
    </row>
    <row r="4684" spans="1:17" ht="22.5" x14ac:dyDescent="0.25">
      <c r="A4684" s="13" t="s">
        <v>651</v>
      </c>
      <c r="B4684" s="14" t="s">
        <v>22</v>
      </c>
      <c r="C4684" s="14" t="s">
        <v>23</v>
      </c>
      <c r="D4684" s="25" t="s">
        <v>652</v>
      </c>
      <c r="E4684" s="15"/>
      <c r="F4684" s="15"/>
      <c r="G4684" s="15"/>
      <c r="H4684" s="15"/>
      <c r="I4684" s="15"/>
      <c r="J4684" s="15"/>
      <c r="K4684" s="16">
        <f>K4692</f>
        <v>6</v>
      </c>
      <c r="L4684" s="17">
        <f>L4692</f>
        <v>34.28</v>
      </c>
      <c r="M4684" s="17">
        <f>M4692</f>
        <v>205.68</v>
      </c>
      <c r="Q4684" s="17">
        <v>34.28</v>
      </c>
    </row>
    <row r="4685" spans="1:17" ht="67.5" x14ac:dyDescent="0.25">
      <c r="A4685" s="15"/>
      <c r="B4685" s="15"/>
      <c r="C4685" s="15"/>
      <c r="D4685" s="25" t="s">
        <v>653</v>
      </c>
      <c r="E4685" s="15"/>
      <c r="F4685" s="15"/>
      <c r="G4685" s="15"/>
      <c r="H4685" s="15"/>
      <c r="I4685" s="15"/>
      <c r="J4685" s="15"/>
      <c r="K4685" s="15"/>
      <c r="L4685" s="15"/>
      <c r="M4685" s="15"/>
      <c r="Q4685" s="15">
        <v>0</v>
      </c>
    </row>
    <row r="4686" spans="1:17" x14ac:dyDescent="0.25">
      <c r="A4686" s="15"/>
      <c r="B4686" s="15"/>
      <c r="C4686" s="15"/>
      <c r="D4686" s="34"/>
      <c r="E4686" s="14" t="s">
        <v>1346</v>
      </c>
      <c r="F4686" s="18">
        <v>1</v>
      </c>
      <c r="G4686" s="19">
        <v>0</v>
      </c>
      <c r="H4686" s="19">
        <v>0</v>
      </c>
      <c r="I4686" s="19">
        <v>0</v>
      </c>
      <c r="J4686" s="16">
        <f t="shared" ref="J4686:J4691" si="146">OR(F4686&lt;&gt;0,G4686&lt;&gt;0,H4686&lt;&gt;0,I4686&lt;&gt;0)*(F4686 + (F4686 = 0))*(G4686 + (G4686 = 0))*(H4686 + (H4686 = 0))*(I4686 + (I4686 = 0))</f>
        <v>1</v>
      </c>
      <c r="K4686" s="15"/>
      <c r="L4686" s="15"/>
      <c r="M4686" s="15"/>
      <c r="Q4686" s="15">
        <v>0</v>
      </c>
    </row>
    <row r="4687" spans="1:17" x14ac:dyDescent="0.25">
      <c r="A4687" s="15"/>
      <c r="B4687" s="15"/>
      <c r="C4687" s="15"/>
      <c r="D4687" s="34"/>
      <c r="E4687" s="14" t="s">
        <v>1320</v>
      </c>
      <c r="F4687" s="18"/>
      <c r="G4687" s="19"/>
      <c r="H4687" s="19"/>
      <c r="I4687" s="19"/>
      <c r="J4687" s="16">
        <f t="shared" si="146"/>
        <v>0</v>
      </c>
      <c r="K4687" s="15"/>
      <c r="L4687" s="15"/>
      <c r="M4687" s="15"/>
      <c r="Q4687" s="15">
        <v>0</v>
      </c>
    </row>
    <row r="4688" spans="1:17" x14ac:dyDescent="0.25">
      <c r="A4688" s="15"/>
      <c r="B4688" s="15"/>
      <c r="C4688" s="15"/>
      <c r="D4688" s="34"/>
      <c r="E4688" s="14" t="s">
        <v>1321</v>
      </c>
      <c r="F4688" s="18">
        <v>2</v>
      </c>
      <c r="G4688" s="19">
        <v>0</v>
      </c>
      <c r="H4688" s="19">
        <v>0</v>
      </c>
      <c r="I4688" s="19">
        <v>0</v>
      </c>
      <c r="J4688" s="16">
        <f t="shared" si="146"/>
        <v>2</v>
      </c>
      <c r="K4688" s="15"/>
      <c r="L4688" s="15"/>
      <c r="M4688" s="15"/>
      <c r="Q4688" s="15">
        <v>0</v>
      </c>
    </row>
    <row r="4689" spans="1:17" x14ac:dyDescent="0.25">
      <c r="A4689" s="15"/>
      <c r="B4689" s="15"/>
      <c r="C4689" s="15"/>
      <c r="D4689" s="34"/>
      <c r="E4689" s="14" t="s">
        <v>1322</v>
      </c>
      <c r="F4689" s="18">
        <v>1</v>
      </c>
      <c r="G4689" s="19">
        <v>0</v>
      </c>
      <c r="H4689" s="19">
        <v>0</v>
      </c>
      <c r="I4689" s="19">
        <v>0</v>
      </c>
      <c r="J4689" s="16">
        <f t="shared" si="146"/>
        <v>1</v>
      </c>
      <c r="K4689" s="15"/>
      <c r="L4689" s="15"/>
      <c r="M4689" s="15"/>
      <c r="Q4689" s="15">
        <v>0</v>
      </c>
    </row>
    <row r="4690" spans="1:17" x14ac:dyDescent="0.25">
      <c r="A4690" s="15"/>
      <c r="B4690" s="15"/>
      <c r="C4690" s="15"/>
      <c r="D4690" s="34"/>
      <c r="E4690" s="14" t="s">
        <v>618</v>
      </c>
      <c r="F4690" s="18"/>
      <c r="G4690" s="19"/>
      <c r="H4690" s="19"/>
      <c r="I4690" s="19"/>
      <c r="J4690" s="16">
        <f t="shared" si="146"/>
        <v>0</v>
      </c>
      <c r="K4690" s="15"/>
      <c r="L4690" s="15"/>
      <c r="M4690" s="15"/>
      <c r="Q4690" s="15">
        <v>0</v>
      </c>
    </row>
    <row r="4691" spans="1:17" x14ac:dyDescent="0.25">
      <c r="A4691" s="15"/>
      <c r="B4691" s="15"/>
      <c r="C4691" s="15"/>
      <c r="D4691" s="34"/>
      <c r="E4691" s="14" t="s">
        <v>1323</v>
      </c>
      <c r="F4691" s="18">
        <v>2</v>
      </c>
      <c r="G4691" s="19">
        <v>0</v>
      </c>
      <c r="H4691" s="19">
        <v>0</v>
      </c>
      <c r="I4691" s="19">
        <v>0</v>
      </c>
      <c r="J4691" s="16">
        <f t="shared" si="146"/>
        <v>2</v>
      </c>
      <c r="K4691" s="15"/>
      <c r="L4691" s="15"/>
      <c r="M4691" s="15"/>
      <c r="Q4691" s="15">
        <v>0</v>
      </c>
    </row>
    <row r="4692" spans="1:17" x14ac:dyDescent="0.25">
      <c r="A4692" s="15"/>
      <c r="B4692" s="15"/>
      <c r="C4692" s="15"/>
      <c r="D4692" s="34"/>
      <c r="E4692" s="15"/>
      <c r="F4692" s="15"/>
      <c r="G4692" s="15"/>
      <c r="H4692" s="15"/>
      <c r="I4692" s="15"/>
      <c r="J4692" s="20" t="s">
        <v>656</v>
      </c>
      <c r="K4692" s="21">
        <f>SUM(J4686:J4691)</f>
        <v>6</v>
      </c>
      <c r="L4692" s="22">
        <f t="shared" ref="L4692" si="147">+Q4692</f>
        <v>34.28</v>
      </c>
      <c r="M4692" s="23">
        <f>ROUND(K4692*L4692,2)</f>
        <v>205.68</v>
      </c>
      <c r="Q4692" s="22">
        <v>34.28</v>
      </c>
    </row>
    <row r="4693" spans="1:17" ht="0.95" customHeight="1" x14ac:dyDescent="0.25">
      <c r="A4693" s="24"/>
      <c r="B4693" s="24"/>
      <c r="C4693" s="24"/>
      <c r="D4693" s="35"/>
      <c r="E4693" s="24"/>
      <c r="F4693" s="24"/>
      <c r="G4693" s="24"/>
      <c r="H4693" s="24"/>
      <c r="I4693" s="24"/>
      <c r="J4693" s="24"/>
      <c r="K4693" s="24"/>
      <c r="L4693" s="24"/>
      <c r="M4693" s="24"/>
      <c r="Q4693" s="24">
        <v>0</v>
      </c>
    </row>
    <row r="4694" spans="1:17" ht="22.5" x14ac:dyDescent="0.25">
      <c r="A4694" s="13" t="s">
        <v>1228</v>
      </c>
      <c r="B4694" s="14" t="s">
        <v>22</v>
      </c>
      <c r="C4694" s="14" t="s">
        <v>23</v>
      </c>
      <c r="D4694" s="25" t="s">
        <v>1229</v>
      </c>
      <c r="E4694" s="15"/>
      <c r="F4694" s="15"/>
      <c r="G4694" s="15"/>
      <c r="H4694" s="15"/>
      <c r="I4694" s="15"/>
      <c r="J4694" s="15"/>
      <c r="K4694" s="16">
        <f>K4699</f>
        <v>3</v>
      </c>
      <c r="L4694" s="17">
        <f>L4699</f>
        <v>175.24</v>
      </c>
      <c r="M4694" s="17">
        <f>M4699</f>
        <v>525.72</v>
      </c>
      <c r="Q4694" s="17">
        <v>175.24</v>
      </c>
    </row>
    <row r="4695" spans="1:17" ht="90" x14ac:dyDescent="0.25">
      <c r="A4695" s="15"/>
      <c r="B4695" s="15"/>
      <c r="C4695" s="15"/>
      <c r="D4695" s="25" t="s">
        <v>1230</v>
      </c>
      <c r="E4695" s="15"/>
      <c r="F4695" s="15"/>
      <c r="G4695" s="15"/>
      <c r="H4695" s="15"/>
      <c r="I4695" s="15"/>
      <c r="J4695" s="15"/>
      <c r="K4695" s="15"/>
      <c r="L4695" s="15"/>
      <c r="M4695" s="15"/>
      <c r="Q4695" s="15">
        <v>0</v>
      </c>
    </row>
    <row r="4696" spans="1:17" x14ac:dyDescent="0.25">
      <c r="A4696" s="15"/>
      <c r="B4696" s="15"/>
      <c r="C4696" s="15"/>
      <c r="D4696" s="34"/>
      <c r="E4696" s="14" t="s">
        <v>1320</v>
      </c>
      <c r="F4696" s="18"/>
      <c r="G4696" s="22"/>
      <c r="H4696" s="22"/>
      <c r="I4696" s="22"/>
      <c r="J4696" s="17">
        <f>OR(F4696&lt;&gt;0,G4696&lt;&gt;0,H4696&lt;&gt;0,I4696&lt;&gt;0)*(F4696 + (F4696 = 0))*(G4696 + (G4696 = 0))*(H4696 + (H4696 = 0))*(I4696 + (I4696 = 0))</f>
        <v>0</v>
      </c>
      <c r="K4696" s="15"/>
      <c r="L4696" s="15"/>
      <c r="M4696" s="15"/>
      <c r="Q4696" s="15">
        <v>0</v>
      </c>
    </row>
    <row r="4697" spans="1:17" x14ac:dyDescent="0.25">
      <c r="A4697" s="15"/>
      <c r="B4697" s="15"/>
      <c r="C4697" s="15"/>
      <c r="D4697" s="34"/>
      <c r="E4697" s="14" t="s">
        <v>1321</v>
      </c>
      <c r="F4697" s="18">
        <v>2</v>
      </c>
      <c r="G4697" s="22">
        <v>0</v>
      </c>
      <c r="H4697" s="22">
        <v>0</v>
      </c>
      <c r="I4697" s="22">
        <v>0</v>
      </c>
      <c r="J4697" s="17">
        <f>OR(F4697&lt;&gt;0,G4697&lt;&gt;0,H4697&lt;&gt;0,I4697&lt;&gt;0)*(F4697 + (F4697 = 0))*(G4697 + (G4697 = 0))*(H4697 + (H4697 = 0))*(I4697 + (I4697 = 0))</f>
        <v>2</v>
      </c>
      <c r="K4697" s="15"/>
      <c r="L4697" s="15"/>
      <c r="M4697" s="15"/>
      <c r="Q4697" s="15">
        <v>0</v>
      </c>
    </row>
    <row r="4698" spans="1:17" x14ac:dyDescent="0.25">
      <c r="A4698" s="15"/>
      <c r="B4698" s="15"/>
      <c r="C4698" s="15"/>
      <c r="D4698" s="34"/>
      <c r="E4698" s="14" t="s">
        <v>1322</v>
      </c>
      <c r="F4698" s="18">
        <v>1</v>
      </c>
      <c r="G4698" s="22">
        <v>0</v>
      </c>
      <c r="H4698" s="22">
        <v>0</v>
      </c>
      <c r="I4698" s="22">
        <v>0</v>
      </c>
      <c r="J4698" s="17">
        <f>OR(F4698&lt;&gt;0,G4698&lt;&gt;0,H4698&lt;&gt;0,I4698&lt;&gt;0)*(F4698 + (F4698 = 0))*(G4698 + (G4698 = 0))*(H4698 + (H4698 = 0))*(I4698 + (I4698 = 0))</f>
        <v>1</v>
      </c>
      <c r="K4698" s="15"/>
      <c r="L4698" s="15"/>
      <c r="M4698" s="15"/>
      <c r="Q4698" s="15">
        <v>0</v>
      </c>
    </row>
    <row r="4699" spans="1:17" x14ac:dyDescent="0.25">
      <c r="A4699" s="15"/>
      <c r="B4699" s="15"/>
      <c r="C4699" s="15"/>
      <c r="D4699" s="34"/>
      <c r="E4699" s="15"/>
      <c r="F4699" s="15"/>
      <c r="G4699" s="15"/>
      <c r="H4699" s="15"/>
      <c r="I4699" s="15"/>
      <c r="J4699" s="20" t="s">
        <v>1232</v>
      </c>
      <c r="K4699" s="21">
        <f>SUM(J4696:J4698)</f>
        <v>3</v>
      </c>
      <c r="L4699" s="22">
        <f t="shared" ref="L4699" si="148">+Q4699</f>
        <v>175.24</v>
      </c>
      <c r="M4699" s="23">
        <f>ROUND(K4699*L4699,2)</f>
        <v>525.72</v>
      </c>
      <c r="Q4699" s="22">
        <v>175.24</v>
      </c>
    </row>
    <row r="4700" spans="1:17" ht="0.95" customHeight="1" x14ac:dyDescent="0.25">
      <c r="A4700" s="24"/>
      <c r="B4700" s="24"/>
      <c r="C4700" s="24"/>
      <c r="D4700" s="35"/>
      <c r="E4700" s="24"/>
      <c r="F4700" s="24"/>
      <c r="G4700" s="24"/>
      <c r="H4700" s="24"/>
      <c r="I4700" s="24"/>
      <c r="J4700" s="24"/>
      <c r="K4700" s="24"/>
      <c r="L4700" s="24"/>
      <c r="M4700" s="24"/>
      <c r="Q4700" s="24">
        <v>0</v>
      </c>
    </row>
    <row r="4701" spans="1:17" x14ac:dyDescent="0.25">
      <c r="A4701" s="15"/>
      <c r="B4701" s="15"/>
      <c r="C4701" s="15"/>
      <c r="D4701" s="34"/>
      <c r="E4701" s="15"/>
      <c r="F4701" s="15"/>
      <c r="G4701" s="15"/>
      <c r="H4701" s="15"/>
      <c r="I4701" s="15"/>
      <c r="J4701" s="20" t="s">
        <v>1347</v>
      </c>
      <c r="K4701" s="19">
        <v>1</v>
      </c>
      <c r="L4701" s="23">
        <f>M4672+M4678+M4684+M4694</f>
        <v>1664.7</v>
      </c>
      <c r="M4701" s="23">
        <f>ROUND(K4701*L4701,2)</f>
        <v>1664.7</v>
      </c>
      <c r="Q4701" s="23">
        <v>1664.71</v>
      </c>
    </row>
    <row r="4702" spans="1:17" ht="0.95" customHeight="1" x14ac:dyDescent="0.25">
      <c r="A4702" s="24"/>
      <c r="B4702" s="24"/>
      <c r="C4702" s="24"/>
      <c r="D4702" s="35"/>
      <c r="E4702" s="24"/>
      <c r="F4702" s="24"/>
      <c r="G4702" s="24"/>
      <c r="H4702" s="24"/>
      <c r="I4702" s="24"/>
      <c r="J4702" s="24"/>
      <c r="K4702" s="24"/>
      <c r="L4702" s="24"/>
      <c r="M4702" s="24"/>
      <c r="Q4702" s="24">
        <v>0</v>
      </c>
    </row>
    <row r="4703" spans="1:17" x14ac:dyDescent="0.25">
      <c r="A4703" s="15"/>
      <c r="B4703" s="15"/>
      <c r="C4703" s="15"/>
      <c r="D4703" s="34"/>
      <c r="E4703" s="15"/>
      <c r="F4703" s="15"/>
      <c r="G4703" s="15"/>
      <c r="H4703" s="15"/>
      <c r="I4703" s="15"/>
      <c r="J4703" s="20" t="s">
        <v>1348</v>
      </c>
      <c r="K4703" s="30">
        <v>1</v>
      </c>
      <c r="L4703" s="23">
        <f>M4321+M4374+M4494+M4555+M4581+M4671</f>
        <v>79227.149999999994</v>
      </c>
      <c r="M4703" s="23">
        <f>ROUND(K4703*L4703,2)</f>
        <v>79227.149999999994</v>
      </c>
      <c r="Q4703" s="23">
        <v>79224.67</v>
      </c>
    </row>
    <row r="4704" spans="1:17" ht="0.95" customHeight="1" x14ac:dyDescent="0.25">
      <c r="A4704" s="24"/>
      <c r="B4704" s="24"/>
      <c r="C4704" s="24"/>
      <c r="D4704" s="35"/>
      <c r="E4704" s="24"/>
      <c r="F4704" s="24"/>
      <c r="G4704" s="24"/>
      <c r="H4704" s="24"/>
      <c r="I4704" s="24"/>
      <c r="J4704" s="24"/>
      <c r="K4704" s="24"/>
      <c r="L4704" s="24"/>
      <c r="M4704" s="24"/>
      <c r="Q4704" s="24">
        <v>0</v>
      </c>
    </row>
    <row r="4705" spans="1:17" x14ac:dyDescent="0.25">
      <c r="A4705" s="5" t="s">
        <v>630</v>
      </c>
      <c r="B4705" s="5" t="s">
        <v>16</v>
      </c>
      <c r="C4705" s="5" t="s">
        <v>17</v>
      </c>
      <c r="D4705" s="32" t="s">
        <v>1349</v>
      </c>
      <c r="E4705" s="6"/>
      <c r="F4705" s="6"/>
      <c r="G4705" s="6"/>
      <c r="H4705" s="6"/>
      <c r="I4705" s="6"/>
      <c r="J4705" s="6"/>
      <c r="K4705" s="7">
        <f>K4875</f>
        <v>1</v>
      </c>
      <c r="L4705" s="8">
        <f>L4875</f>
        <v>166945.84</v>
      </c>
      <c r="M4705" s="8">
        <f>M4875</f>
        <v>166945.84</v>
      </c>
      <c r="Q4705" s="8">
        <v>166953.14000000001</v>
      </c>
    </row>
    <row r="4706" spans="1:17" x14ac:dyDescent="0.25">
      <c r="A4706" s="9" t="s">
        <v>1350</v>
      </c>
      <c r="B4706" s="9" t="s">
        <v>16</v>
      </c>
      <c r="C4706" s="9" t="s">
        <v>17</v>
      </c>
      <c r="D4706" s="33" t="s">
        <v>1351</v>
      </c>
      <c r="E4706" s="10"/>
      <c r="F4706" s="10"/>
      <c r="G4706" s="10"/>
      <c r="H4706" s="10"/>
      <c r="I4706" s="10"/>
      <c r="J4706" s="10"/>
      <c r="K4706" s="11">
        <f>K4712</f>
        <v>1</v>
      </c>
      <c r="L4706" s="12">
        <f>L4712</f>
        <v>3323.5</v>
      </c>
      <c r="M4706" s="12">
        <f>M4712</f>
        <v>3323.5</v>
      </c>
      <c r="Q4706" s="12">
        <v>3323.5</v>
      </c>
    </row>
    <row r="4707" spans="1:17" ht="33.75" x14ac:dyDescent="0.25">
      <c r="A4707" s="13" t="s">
        <v>1352</v>
      </c>
      <c r="B4707" s="14" t="s">
        <v>22</v>
      </c>
      <c r="C4707" s="14" t="s">
        <v>23</v>
      </c>
      <c r="D4707" s="25" t="s">
        <v>1353</v>
      </c>
      <c r="E4707" s="15"/>
      <c r="F4707" s="15"/>
      <c r="G4707" s="15"/>
      <c r="H4707" s="15"/>
      <c r="I4707" s="15"/>
      <c r="J4707" s="15"/>
      <c r="K4707" s="16">
        <f>K4710</f>
        <v>1</v>
      </c>
      <c r="L4707" s="17">
        <f>L4710</f>
        <v>3323.5</v>
      </c>
      <c r="M4707" s="17">
        <f>M4710</f>
        <v>3323.5</v>
      </c>
      <c r="Q4707" s="17">
        <v>3323.5</v>
      </c>
    </row>
    <row r="4708" spans="1:17" ht="360" x14ac:dyDescent="0.25">
      <c r="A4708" s="15"/>
      <c r="B4708" s="15"/>
      <c r="C4708" s="15"/>
      <c r="D4708" s="25" t="s">
        <v>1354</v>
      </c>
      <c r="E4708" s="15"/>
      <c r="F4708" s="15"/>
      <c r="G4708" s="15"/>
      <c r="H4708" s="15"/>
      <c r="I4708" s="15"/>
      <c r="J4708" s="15"/>
      <c r="K4708" s="15"/>
      <c r="L4708" s="15"/>
      <c r="M4708" s="15"/>
      <c r="Q4708" s="15">
        <v>0</v>
      </c>
    </row>
    <row r="4709" spans="1:17" x14ac:dyDescent="0.25">
      <c r="A4709" s="15"/>
      <c r="B4709" s="15"/>
      <c r="C4709" s="15"/>
      <c r="D4709" s="34"/>
      <c r="E4709" s="14" t="s">
        <v>17</v>
      </c>
      <c r="F4709" s="18">
        <v>1</v>
      </c>
      <c r="G4709" s="19">
        <v>0</v>
      </c>
      <c r="H4709" s="19">
        <v>0</v>
      </c>
      <c r="I4709" s="19">
        <v>0</v>
      </c>
      <c r="J4709" s="16">
        <f>OR(F4709&lt;&gt;0,G4709&lt;&gt;0,H4709&lt;&gt;0,I4709&lt;&gt;0)*(F4709 + (F4709 = 0))*(G4709 + (G4709 = 0))*(H4709 + (H4709 = 0))*(I4709 + (I4709 = 0))</f>
        <v>1</v>
      </c>
      <c r="K4709" s="15"/>
      <c r="L4709" s="15"/>
      <c r="M4709" s="15"/>
      <c r="Q4709" s="15">
        <v>0</v>
      </c>
    </row>
    <row r="4710" spans="1:17" x14ac:dyDescent="0.25">
      <c r="A4710" s="15"/>
      <c r="B4710" s="15"/>
      <c r="C4710" s="15"/>
      <c r="D4710" s="34"/>
      <c r="E4710" s="15"/>
      <c r="F4710" s="15"/>
      <c r="G4710" s="15"/>
      <c r="H4710" s="15"/>
      <c r="I4710" s="15"/>
      <c r="J4710" s="20" t="s">
        <v>1355</v>
      </c>
      <c r="K4710" s="21">
        <f>J4709</f>
        <v>1</v>
      </c>
      <c r="L4710" s="22">
        <f t="shared" ref="L4710" si="149">+Q4710</f>
        <v>3323.5</v>
      </c>
      <c r="M4710" s="23">
        <f>ROUND(K4710*L4710,2)</f>
        <v>3323.5</v>
      </c>
      <c r="Q4710" s="22">
        <v>3323.5</v>
      </c>
    </row>
    <row r="4711" spans="1:17" ht="0.95" customHeight="1" x14ac:dyDescent="0.25">
      <c r="A4711" s="24"/>
      <c r="B4711" s="24"/>
      <c r="C4711" s="24"/>
      <c r="D4711" s="35"/>
      <c r="E4711" s="24"/>
      <c r="F4711" s="24"/>
      <c r="G4711" s="24"/>
      <c r="H4711" s="24"/>
      <c r="I4711" s="24"/>
      <c r="J4711" s="24"/>
      <c r="K4711" s="24"/>
      <c r="L4711" s="24"/>
      <c r="M4711" s="24"/>
      <c r="Q4711" s="24">
        <v>0</v>
      </c>
    </row>
    <row r="4712" spans="1:17" x14ac:dyDescent="0.25">
      <c r="A4712" s="15"/>
      <c r="B4712" s="15"/>
      <c r="C4712" s="15"/>
      <c r="D4712" s="34"/>
      <c r="E4712" s="15"/>
      <c r="F4712" s="15"/>
      <c r="G4712" s="15"/>
      <c r="H4712" s="15"/>
      <c r="I4712" s="15"/>
      <c r="J4712" s="20" t="s">
        <v>1356</v>
      </c>
      <c r="K4712" s="19">
        <v>1</v>
      </c>
      <c r="L4712" s="23">
        <f>M4707</f>
        <v>3323.5</v>
      </c>
      <c r="M4712" s="23">
        <f>ROUND(K4712*L4712,2)</f>
        <v>3323.5</v>
      </c>
      <c r="Q4712" s="23">
        <v>3323.5</v>
      </c>
    </row>
    <row r="4713" spans="1:17" ht="0.95" customHeight="1" x14ac:dyDescent="0.25">
      <c r="A4713" s="24"/>
      <c r="B4713" s="24"/>
      <c r="C4713" s="24"/>
      <c r="D4713" s="35"/>
      <c r="E4713" s="24"/>
      <c r="F4713" s="24"/>
      <c r="G4713" s="24"/>
      <c r="H4713" s="24"/>
      <c r="I4713" s="24"/>
      <c r="J4713" s="24"/>
      <c r="K4713" s="24"/>
      <c r="L4713" s="24"/>
      <c r="M4713" s="24"/>
      <c r="Q4713" s="24">
        <v>0</v>
      </c>
    </row>
    <row r="4714" spans="1:17" x14ac:dyDescent="0.25">
      <c r="A4714" s="9" t="s">
        <v>1357</v>
      </c>
      <c r="B4714" s="9" t="s">
        <v>16</v>
      </c>
      <c r="C4714" s="9" t="s">
        <v>17</v>
      </c>
      <c r="D4714" s="33" t="s">
        <v>1358</v>
      </c>
      <c r="E4714" s="10"/>
      <c r="F4714" s="10"/>
      <c r="G4714" s="10"/>
      <c r="H4714" s="10"/>
      <c r="I4714" s="10"/>
      <c r="J4714" s="10"/>
      <c r="K4714" s="11">
        <f>K4786</f>
        <v>1</v>
      </c>
      <c r="L4714" s="12">
        <f>L4786</f>
        <v>66727.77</v>
      </c>
      <c r="M4714" s="12">
        <f>M4786</f>
        <v>66727.77</v>
      </c>
      <c r="Q4714" s="12">
        <v>66717.509999999995</v>
      </c>
    </row>
    <row r="4715" spans="1:17" ht="22.5" x14ac:dyDescent="0.25">
      <c r="A4715" s="13" t="s">
        <v>1359</v>
      </c>
      <c r="B4715" s="14" t="s">
        <v>22</v>
      </c>
      <c r="C4715" s="14" t="s">
        <v>88</v>
      </c>
      <c r="D4715" s="25" t="s">
        <v>1360</v>
      </c>
      <c r="E4715" s="15"/>
      <c r="F4715" s="15"/>
      <c r="G4715" s="15"/>
      <c r="H4715" s="15"/>
      <c r="I4715" s="15"/>
      <c r="J4715" s="15"/>
      <c r="K4715" s="16">
        <f>K4753</f>
        <v>4633.08</v>
      </c>
      <c r="L4715" s="17">
        <f>L4753</f>
        <v>5.93</v>
      </c>
      <c r="M4715" s="17">
        <f>M4753</f>
        <v>27474.16</v>
      </c>
      <c r="Q4715" s="17">
        <v>5.93</v>
      </c>
    </row>
    <row r="4716" spans="1:17" ht="33.75" x14ac:dyDescent="0.25">
      <c r="A4716" s="15"/>
      <c r="B4716" s="15"/>
      <c r="C4716" s="15"/>
      <c r="D4716" s="25" t="s">
        <v>1361</v>
      </c>
      <c r="E4716" s="15"/>
      <c r="F4716" s="15"/>
      <c r="G4716" s="15"/>
      <c r="H4716" s="15"/>
      <c r="I4716" s="15"/>
      <c r="J4716" s="15"/>
      <c r="K4716" s="15"/>
      <c r="L4716" s="15"/>
      <c r="M4716" s="15"/>
      <c r="Q4716" s="15">
        <v>0</v>
      </c>
    </row>
    <row r="4717" spans="1:17" x14ac:dyDescent="0.25">
      <c r="A4717" s="15"/>
      <c r="B4717" s="15"/>
      <c r="C4717" s="15"/>
      <c r="D4717" s="34"/>
      <c r="E4717" s="14" t="s">
        <v>1362</v>
      </c>
      <c r="F4717" s="18"/>
      <c r="G4717" s="19"/>
      <c r="H4717" s="19"/>
      <c r="I4717" s="19"/>
      <c r="J4717" s="16">
        <f>OR(F4717&lt;&gt;0,G4717&lt;&gt;0,H4717&lt;&gt;0,I4717&lt;&gt;0)*(F4717 + (F4717 = 0))*(G4717 + (G4717 = 0))*(H4717 + (H4717 = 0))*(I4717 + (I4717 = 0))</f>
        <v>0</v>
      </c>
      <c r="K4717" s="15"/>
      <c r="L4717" s="15"/>
      <c r="M4717" s="15"/>
      <c r="Q4717" s="15">
        <v>0</v>
      </c>
    </row>
    <row r="4718" spans="1:17" x14ac:dyDescent="0.25">
      <c r="A4718" s="15"/>
      <c r="B4718" s="15"/>
      <c r="C4718" s="15"/>
      <c r="D4718" s="34"/>
      <c r="E4718" s="14" t="s">
        <v>164</v>
      </c>
      <c r="F4718" s="18"/>
      <c r="G4718" s="19"/>
      <c r="H4718" s="19"/>
      <c r="I4718" s="19"/>
      <c r="J4718" s="19">
        <v>599.23</v>
      </c>
      <c r="K4718" s="15"/>
      <c r="L4718" s="15"/>
      <c r="M4718" s="15"/>
      <c r="Q4718" s="15">
        <v>0</v>
      </c>
    </row>
    <row r="4719" spans="1:17" x14ac:dyDescent="0.25">
      <c r="A4719" s="15"/>
      <c r="B4719" s="15"/>
      <c r="C4719" s="15"/>
      <c r="D4719" s="34"/>
      <c r="E4719" s="14" t="s">
        <v>131</v>
      </c>
      <c r="F4719" s="18"/>
      <c r="G4719" s="19"/>
      <c r="H4719" s="19"/>
      <c r="I4719" s="19"/>
      <c r="J4719" s="19">
        <v>40.700000000000003</v>
      </c>
      <c r="K4719" s="15"/>
      <c r="L4719" s="15"/>
      <c r="M4719" s="15"/>
      <c r="Q4719" s="15">
        <v>0</v>
      </c>
    </row>
    <row r="4720" spans="1:17" x14ac:dyDescent="0.25">
      <c r="A4720" s="15"/>
      <c r="B4720" s="15"/>
      <c r="C4720" s="15"/>
      <c r="D4720" s="34"/>
      <c r="E4720" s="14" t="s">
        <v>169</v>
      </c>
      <c r="F4720" s="18"/>
      <c r="G4720" s="19"/>
      <c r="H4720" s="19"/>
      <c r="I4720" s="19"/>
      <c r="J4720" s="19">
        <v>7.6050000000000004</v>
      </c>
      <c r="K4720" s="15"/>
      <c r="L4720" s="15"/>
      <c r="M4720" s="15"/>
      <c r="Q4720" s="15">
        <v>0</v>
      </c>
    </row>
    <row r="4721" spans="1:17" x14ac:dyDescent="0.25">
      <c r="A4721" s="15"/>
      <c r="B4721" s="15"/>
      <c r="C4721" s="15"/>
      <c r="D4721" s="34"/>
      <c r="E4721" s="14" t="s">
        <v>176</v>
      </c>
      <c r="F4721" s="18"/>
      <c r="G4721" s="19"/>
      <c r="H4721" s="19"/>
      <c r="I4721" s="19"/>
      <c r="J4721" s="19">
        <v>0.84499999999999997</v>
      </c>
      <c r="K4721" s="15"/>
      <c r="L4721" s="15"/>
      <c r="M4721" s="15"/>
      <c r="Q4721" s="15">
        <v>0</v>
      </c>
    </row>
    <row r="4722" spans="1:17" x14ac:dyDescent="0.25">
      <c r="A4722" s="15"/>
      <c r="B4722" s="15"/>
      <c r="C4722" s="15"/>
      <c r="D4722" s="34"/>
      <c r="E4722" s="14" t="s">
        <v>1363</v>
      </c>
      <c r="F4722" s="18"/>
      <c r="G4722" s="19"/>
      <c r="H4722" s="19"/>
      <c r="I4722" s="19"/>
      <c r="J4722" s="16">
        <f>OR(F4722&lt;&gt;0,G4722&lt;&gt;0,H4722&lt;&gt;0,I4722&lt;&gt;0)*(F4722 + (F4722 = 0))*(G4722 + (G4722 = 0))*(H4722 + (H4722 = 0))*(I4722 + (I4722 = 0))</f>
        <v>0</v>
      </c>
      <c r="K4722" s="15"/>
      <c r="L4722" s="15"/>
      <c r="M4722" s="15"/>
      <c r="Q4722" s="15">
        <v>0</v>
      </c>
    </row>
    <row r="4723" spans="1:17" x14ac:dyDescent="0.25">
      <c r="A4723" s="15"/>
      <c r="B4723" s="15"/>
      <c r="C4723" s="15"/>
      <c r="D4723" s="34"/>
      <c r="E4723" s="14" t="s">
        <v>164</v>
      </c>
      <c r="F4723" s="18"/>
      <c r="G4723" s="19"/>
      <c r="H4723" s="19"/>
      <c r="I4723" s="19"/>
      <c r="J4723" s="19">
        <v>469.55500000000001</v>
      </c>
      <c r="K4723" s="15"/>
      <c r="L4723" s="15"/>
      <c r="M4723" s="15"/>
      <c r="Q4723" s="15">
        <v>0</v>
      </c>
    </row>
    <row r="4724" spans="1:17" x14ac:dyDescent="0.25">
      <c r="A4724" s="15"/>
      <c r="B4724" s="15"/>
      <c r="C4724" s="15"/>
      <c r="D4724" s="34"/>
      <c r="E4724" s="14" t="s">
        <v>131</v>
      </c>
      <c r="F4724" s="18"/>
      <c r="G4724" s="19"/>
      <c r="H4724" s="19"/>
      <c r="I4724" s="19"/>
      <c r="J4724" s="19">
        <v>8.8000000000000007</v>
      </c>
      <c r="K4724" s="15"/>
      <c r="L4724" s="15"/>
      <c r="M4724" s="15"/>
      <c r="Q4724" s="15">
        <v>0</v>
      </c>
    </row>
    <row r="4725" spans="1:17" x14ac:dyDescent="0.25">
      <c r="A4725" s="15"/>
      <c r="B4725" s="15"/>
      <c r="C4725" s="15"/>
      <c r="D4725" s="34"/>
      <c r="E4725" s="14" t="s">
        <v>1364</v>
      </c>
      <c r="F4725" s="18"/>
      <c r="G4725" s="19"/>
      <c r="H4725" s="19"/>
      <c r="I4725" s="19"/>
      <c r="J4725" s="16">
        <f>OR(F4725&lt;&gt;0,G4725&lt;&gt;0,H4725&lt;&gt;0,I4725&lt;&gt;0)*(F4725 + (F4725 = 0))*(G4725 + (G4725 = 0))*(H4725 + (H4725 = 0))*(I4725 + (I4725 = 0))</f>
        <v>0</v>
      </c>
      <c r="K4725" s="15"/>
      <c r="L4725" s="15"/>
      <c r="M4725" s="15"/>
      <c r="Q4725" s="15">
        <v>0</v>
      </c>
    </row>
    <row r="4726" spans="1:17" x14ac:dyDescent="0.25">
      <c r="A4726" s="15"/>
      <c r="B4726" s="15"/>
      <c r="C4726" s="15"/>
      <c r="D4726" s="34"/>
      <c r="E4726" s="14" t="s">
        <v>164</v>
      </c>
      <c r="F4726" s="18"/>
      <c r="G4726" s="19"/>
      <c r="H4726" s="19"/>
      <c r="I4726" s="19"/>
      <c r="J4726" s="19">
        <v>488.97199999999998</v>
      </c>
      <c r="K4726" s="15"/>
      <c r="L4726" s="15"/>
      <c r="M4726" s="15"/>
      <c r="Q4726" s="15">
        <v>0</v>
      </c>
    </row>
    <row r="4727" spans="1:17" x14ac:dyDescent="0.25">
      <c r="A4727" s="15"/>
      <c r="B4727" s="15"/>
      <c r="C4727" s="15"/>
      <c r="D4727" s="34"/>
      <c r="E4727" s="14" t="s">
        <v>131</v>
      </c>
      <c r="F4727" s="18"/>
      <c r="G4727" s="19"/>
      <c r="H4727" s="19"/>
      <c r="I4727" s="19"/>
      <c r="J4727" s="19">
        <v>31.9</v>
      </c>
      <c r="K4727" s="15"/>
      <c r="L4727" s="15"/>
      <c r="M4727" s="15"/>
      <c r="Q4727" s="15">
        <v>0</v>
      </c>
    </row>
    <row r="4728" spans="1:17" x14ac:dyDescent="0.25">
      <c r="A4728" s="15"/>
      <c r="B4728" s="15"/>
      <c r="C4728" s="15"/>
      <c r="D4728" s="34"/>
      <c r="E4728" s="14" t="s">
        <v>1365</v>
      </c>
      <c r="F4728" s="18"/>
      <c r="G4728" s="19"/>
      <c r="H4728" s="19"/>
      <c r="I4728" s="19"/>
      <c r="J4728" s="16">
        <f>OR(F4728&lt;&gt;0,G4728&lt;&gt;0,H4728&lt;&gt;0,I4728&lt;&gt;0)*(F4728 + (F4728 = 0))*(G4728 + (G4728 = 0))*(H4728 + (H4728 = 0))*(I4728 + (I4728 = 0))</f>
        <v>0</v>
      </c>
      <c r="K4728" s="15"/>
      <c r="L4728" s="15"/>
      <c r="M4728" s="15"/>
      <c r="Q4728" s="15">
        <v>0</v>
      </c>
    </row>
    <row r="4729" spans="1:17" x14ac:dyDescent="0.25">
      <c r="A4729" s="15"/>
      <c r="B4729" s="15"/>
      <c r="C4729" s="15"/>
      <c r="D4729" s="34"/>
      <c r="E4729" s="14" t="s">
        <v>164</v>
      </c>
      <c r="F4729" s="18"/>
      <c r="G4729" s="19"/>
      <c r="H4729" s="19"/>
      <c r="I4729" s="19"/>
      <c r="J4729" s="19">
        <v>350.96899999999999</v>
      </c>
      <c r="K4729" s="15"/>
      <c r="L4729" s="15"/>
      <c r="M4729" s="15"/>
      <c r="Q4729" s="15">
        <v>0</v>
      </c>
    </row>
    <row r="4730" spans="1:17" x14ac:dyDescent="0.25">
      <c r="A4730" s="15"/>
      <c r="B4730" s="15"/>
      <c r="C4730" s="15"/>
      <c r="D4730" s="34"/>
      <c r="E4730" s="14" t="s">
        <v>131</v>
      </c>
      <c r="F4730" s="18"/>
      <c r="G4730" s="19"/>
      <c r="H4730" s="19"/>
      <c r="I4730" s="19"/>
      <c r="J4730" s="19">
        <v>16.5</v>
      </c>
      <c r="K4730" s="15"/>
      <c r="L4730" s="15"/>
      <c r="M4730" s="15"/>
      <c r="Q4730" s="15">
        <v>0</v>
      </c>
    </row>
    <row r="4731" spans="1:17" x14ac:dyDescent="0.25">
      <c r="A4731" s="15"/>
      <c r="B4731" s="15"/>
      <c r="C4731" s="15"/>
      <c r="D4731" s="34"/>
      <c r="E4731" s="14" t="s">
        <v>1366</v>
      </c>
      <c r="F4731" s="18"/>
      <c r="G4731" s="19"/>
      <c r="H4731" s="19"/>
      <c r="I4731" s="19"/>
      <c r="J4731" s="16">
        <f>OR(F4731&lt;&gt;0,G4731&lt;&gt;0,H4731&lt;&gt;0,I4731&lt;&gt;0)*(F4731 + (F4731 = 0))*(G4731 + (G4731 = 0))*(H4731 + (H4731 = 0))*(I4731 + (I4731 = 0))</f>
        <v>0</v>
      </c>
      <c r="K4731" s="15"/>
      <c r="L4731" s="15"/>
      <c r="M4731" s="15"/>
      <c r="Q4731" s="15">
        <v>0</v>
      </c>
    </row>
    <row r="4732" spans="1:17" x14ac:dyDescent="0.25">
      <c r="A4732" s="15"/>
      <c r="B4732" s="15"/>
      <c r="C4732" s="15"/>
      <c r="D4732" s="34"/>
      <c r="E4732" s="14" t="s">
        <v>966</v>
      </c>
      <c r="F4732" s="18"/>
      <c r="G4732" s="19"/>
      <c r="H4732" s="19"/>
      <c r="I4732" s="19"/>
      <c r="J4732" s="19">
        <v>444</v>
      </c>
      <c r="K4732" s="15"/>
      <c r="L4732" s="15"/>
      <c r="M4732" s="15"/>
      <c r="Q4732" s="15">
        <v>0</v>
      </c>
    </row>
    <row r="4733" spans="1:17" x14ac:dyDescent="0.25">
      <c r="A4733" s="15"/>
      <c r="B4733" s="15"/>
      <c r="C4733" s="15"/>
      <c r="D4733" s="34"/>
      <c r="E4733" s="14" t="s">
        <v>164</v>
      </c>
      <c r="F4733" s="18"/>
      <c r="G4733" s="19"/>
      <c r="H4733" s="19"/>
      <c r="I4733" s="19"/>
      <c r="J4733" s="19">
        <v>310.786</v>
      </c>
      <c r="K4733" s="15"/>
      <c r="L4733" s="15"/>
      <c r="M4733" s="15"/>
      <c r="Q4733" s="15">
        <v>0</v>
      </c>
    </row>
    <row r="4734" spans="1:17" x14ac:dyDescent="0.25">
      <c r="A4734" s="15"/>
      <c r="B4734" s="15"/>
      <c r="C4734" s="15"/>
      <c r="D4734" s="34"/>
      <c r="E4734" s="14" t="s">
        <v>131</v>
      </c>
      <c r="F4734" s="18"/>
      <c r="G4734" s="19"/>
      <c r="H4734" s="19"/>
      <c r="I4734" s="19"/>
      <c r="J4734" s="19">
        <v>13.2</v>
      </c>
      <c r="K4734" s="15"/>
      <c r="L4734" s="15"/>
      <c r="M4734" s="15"/>
      <c r="Q4734" s="15">
        <v>0</v>
      </c>
    </row>
    <row r="4735" spans="1:17" x14ac:dyDescent="0.25">
      <c r="A4735" s="15"/>
      <c r="B4735" s="15"/>
      <c r="C4735" s="15"/>
      <c r="D4735" s="34"/>
      <c r="E4735" s="14" t="s">
        <v>1367</v>
      </c>
      <c r="F4735" s="18"/>
      <c r="G4735" s="19"/>
      <c r="H4735" s="19"/>
      <c r="I4735" s="19"/>
      <c r="J4735" s="16">
        <f>OR(F4735&lt;&gt;0,G4735&lt;&gt;0,H4735&lt;&gt;0,I4735&lt;&gt;0)*(F4735 + (F4735 = 0))*(G4735 + (G4735 = 0))*(H4735 + (H4735 = 0))*(I4735 + (I4735 = 0))</f>
        <v>0</v>
      </c>
      <c r="K4735" s="15"/>
      <c r="L4735" s="15"/>
      <c r="M4735" s="15"/>
      <c r="Q4735" s="15">
        <v>0</v>
      </c>
    </row>
    <row r="4736" spans="1:17" x14ac:dyDescent="0.25">
      <c r="A4736" s="15"/>
      <c r="B4736" s="15"/>
      <c r="C4736" s="15"/>
      <c r="D4736" s="34"/>
      <c r="E4736" s="14" t="s">
        <v>164</v>
      </c>
      <c r="F4736" s="18"/>
      <c r="G4736" s="19"/>
      <c r="H4736" s="19"/>
      <c r="I4736" s="19"/>
      <c r="J4736" s="19">
        <v>313.38600000000002</v>
      </c>
      <c r="K4736" s="15"/>
      <c r="L4736" s="15"/>
      <c r="M4736" s="15"/>
      <c r="Q4736" s="15">
        <v>0</v>
      </c>
    </row>
    <row r="4737" spans="1:17" x14ac:dyDescent="0.25">
      <c r="A4737" s="15"/>
      <c r="B4737" s="15"/>
      <c r="C4737" s="15"/>
      <c r="D4737" s="34"/>
      <c r="E4737" s="14" t="s">
        <v>131</v>
      </c>
      <c r="F4737" s="18"/>
      <c r="G4737" s="19"/>
      <c r="H4737" s="19"/>
      <c r="I4737" s="19"/>
      <c r="J4737" s="19">
        <v>6.6</v>
      </c>
      <c r="K4737" s="15"/>
      <c r="L4737" s="15"/>
      <c r="M4737" s="15"/>
      <c r="Q4737" s="15">
        <v>0</v>
      </c>
    </row>
    <row r="4738" spans="1:17" x14ac:dyDescent="0.25">
      <c r="A4738" s="15"/>
      <c r="B4738" s="15"/>
      <c r="C4738" s="15"/>
      <c r="D4738" s="34"/>
      <c r="E4738" s="14" t="s">
        <v>1368</v>
      </c>
      <c r="F4738" s="18"/>
      <c r="G4738" s="19"/>
      <c r="H4738" s="19"/>
      <c r="I4738" s="19"/>
      <c r="J4738" s="16">
        <f>OR(F4738&lt;&gt;0,G4738&lt;&gt;0,H4738&lt;&gt;0,I4738&lt;&gt;0)*(F4738 + (F4738 = 0))*(G4738 + (G4738 = 0))*(H4738 + (H4738 = 0))*(I4738 + (I4738 = 0))</f>
        <v>0</v>
      </c>
      <c r="K4738" s="15"/>
      <c r="L4738" s="15"/>
      <c r="M4738" s="15"/>
      <c r="Q4738" s="15">
        <v>0</v>
      </c>
    </row>
    <row r="4739" spans="1:17" x14ac:dyDescent="0.25">
      <c r="A4739" s="15"/>
      <c r="B4739" s="15"/>
      <c r="C4739" s="15"/>
      <c r="D4739" s="34"/>
      <c r="E4739" s="14" t="s">
        <v>131</v>
      </c>
      <c r="F4739" s="18"/>
      <c r="G4739" s="19"/>
      <c r="H4739" s="19"/>
      <c r="I4739" s="19"/>
      <c r="J4739" s="19">
        <v>15.4</v>
      </c>
      <c r="K4739" s="15"/>
      <c r="L4739" s="15"/>
      <c r="M4739" s="15"/>
      <c r="Q4739" s="15">
        <v>0</v>
      </c>
    </row>
    <row r="4740" spans="1:17" x14ac:dyDescent="0.25">
      <c r="A4740" s="15"/>
      <c r="B4740" s="15"/>
      <c r="C4740" s="15"/>
      <c r="D4740" s="34"/>
      <c r="E4740" s="14" t="s">
        <v>966</v>
      </c>
      <c r="F4740" s="18"/>
      <c r="G4740" s="19"/>
      <c r="H4740" s="19"/>
      <c r="I4740" s="19"/>
      <c r="J4740" s="19">
        <v>17.8</v>
      </c>
      <c r="K4740" s="15"/>
      <c r="L4740" s="15"/>
      <c r="M4740" s="15"/>
      <c r="Q4740" s="15">
        <v>0</v>
      </c>
    </row>
    <row r="4741" spans="1:17" x14ac:dyDescent="0.25">
      <c r="A4741" s="15"/>
      <c r="B4741" s="15"/>
      <c r="C4741" s="15"/>
      <c r="D4741" s="34"/>
      <c r="E4741" s="14" t="s">
        <v>169</v>
      </c>
      <c r="F4741" s="18"/>
      <c r="G4741" s="19"/>
      <c r="H4741" s="19"/>
      <c r="I4741" s="19"/>
      <c r="J4741" s="19">
        <v>14.063000000000001</v>
      </c>
      <c r="K4741" s="15"/>
      <c r="L4741" s="15"/>
      <c r="M4741" s="15"/>
      <c r="Q4741" s="15">
        <v>0</v>
      </c>
    </row>
    <row r="4742" spans="1:17" x14ac:dyDescent="0.25">
      <c r="A4742" s="15"/>
      <c r="B4742" s="15"/>
      <c r="C4742" s="15"/>
      <c r="D4742" s="34"/>
      <c r="E4742" s="14" t="s">
        <v>176</v>
      </c>
      <c r="F4742" s="18"/>
      <c r="G4742" s="19"/>
      <c r="H4742" s="19"/>
      <c r="I4742" s="19"/>
      <c r="J4742" s="19">
        <v>1.5629999999999999</v>
      </c>
      <c r="K4742" s="15"/>
      <c r="L4742" s="15"/>
      <c r="M4742" s="15"/>
      <c r="Q4742" s="15">
        <v>0</v>
      </c>
    </row>
    <row r="4743" spans="1:17" x14ac:dyDescent="0.25">
      <c r="A4743" s="15"/>
      <c r="B4743" s="15"/>
      <c r="C4743" s="15"/>
      <c r="D4743" s="34"/>
      <c r="E4743" s="14" t="s">
        <v>164</v>
      </c>
      <c r="F4743" s="18"/>
      <c r="G4743" s="19"/>
      <c r="H4743" s="19"/>
      <c r="I4743" s="19"/>
      <c r="J4743" s="19">
        <v>0</v>
      </c>
      <c r="K4743" s="15"/>
      <c r="L4743" s="15"/>
      <c r="M4743" s="15"/>
      <c r="Q4743" s="15">
        <v>0</v>
      </c>
    </row>
    <row r="4744" spans="1:17" x14ac:dyDescent="0.25">
      <c r="A4744" s="15"/>
      <c r="B4744" s="15"/>
      <c r="C4744" s="15"/>
      <c r="D4744" s="34"/>
      <c r="E4744" s="14" t="s">
        <v>1369</v>
      </c>
      <c r="F4744" s="18"/>
      <c r="G4744" s="19"/>
      <c r="H4744" s="19"/>
      <c r="I4744" s="19"/>
      <c r="J4744" s="16">
        <f>OR(F4744&lt;&gt;0,G4744&lt;&gt;0,H4744&lt;&gt;0,I4744&lt;&gt;0)*(F4744 + (F4744 = 0))*(G4744 + (G4744 = 0))*(H4744 + (H4744 = 0))*(I4744 + (I4744 = 0))</f>
        <v>0</v>
      </c>
      <c r="K4744" s="15"/>
      <c r="L4744" s="15"/>
      <c r="M4744" s="15"/>
      <c r="Q4744" s="15">
        <v>0</v>
      </c>
    </row>
    <row r="4745" spans="1:17" x14ac:dyDescent="0.25">
      <c r="A4745" s="15"/>
      <c r="B4745" s="15"/>
      <c r="C4745" s="15"/>
      <c r="D4745" s="34"/>
      <c r="E4745" s="14" t="s">
        <v>131</v>
      </c>
      <c r="F4745" s="18"/>
      <c r="G4745" s="19"/>
      <c r="H4745" s="19"/>
      <c r="I4745" s="19"/>
      <c r="J4745" s="19">
        <v>66.5</v>
      </c>
      <c r="K4745" s="15"/>
      <c r="L4745" s="15"/>
      <c r="M4745" s="15"/>
      <c r="Q4745" s="15">
        <v>0</v>
      </c>
    </row>
    <row r="4746" spans="1:17" x14ac:dyDescent="0.25">
      <c r="A4746" s="15"/>
      <c r="B4746" s="15"/>
      <c r="C4746" s="15"/>
      <c r="D4746" s="34"/>
      <c r="E4746" s="14" t="s">
        <v>1128</v>
      </c>
      <c r="F4746" s="18"/>
      <c r="G4746" s="19"/>
      <c r="H4746" s="19"/>
      <c r="I4746" s="19"/>
      <c r="J4746" s="19">
        <v>160.40700000000001</v>
      </c>
      <c r="K4746" s="15"/>
      <c r="L4746" s="15"/>
      <c r="M4746" s="15"/>
      <c r="Q4746" s="15">
        <v>0</v>
      </c>
    </row>
    <row r="4747" spans="1:17" x14ac:dyDescent="0.25">
      <c r="A4747" s="15"/>
      <c r="B4747" s="15"/>
      <c r="C4747" s="15"/>
      <c r="D4747" s="34"/>
      <c r="E4747" s="14" t="s">
        <v>169</v>
      </c>
      <c r="F4747" s="18"/>
      <c r="G4747" s="19"/>
      <c r="H4747" s="19"/>
      <c r="I4747" s="19"/>
      <c r="J4747" s="19">
        <v>19.962</v>
      </c>
      <c r="K4747" s="15"/>
      <c r="L4747" s="15"/>
      <c r="M4747" s="15"/>
      <c r="Q4747" s="15">
        <v>0</v>
      </c>
    </row>
    <row r="4748" spans="1:17" x14ac:dyDescent="0.25">
      <c r="A4748" s="15"/>
      <c r="B4748" s="15"/>
      <c r="C4748" s="15"/>
      <c r="D4748" s="34"/>
      <c r="E4748" s="14" t="s">
        <v>176</v>
      </c>
      <c r="F4748" s="18"/>
      <c r="G4748" s="19"/>
      <c r="H4748" s="19"/>
      <c r="I4748" s="19"/>
      <c r="J4748" s="19">
        <v>2.218</v>
      </c>
      <c r="K4748" s="15"/>
      <c r="L4748" s="15"/>
      <c r="M4748" s="15"/>
      <c r="Q4748" s="15">
        <v>0</v>
      </c>
    </row>
    <row r="4749" spans="1:17" x14ac:dyDescent="0.25">
      <c r="A4749" s="15"/>
      <c r="B4749" s="15"/>
      <c r="C4749" s="15"/>
      <c r="D4749" s="34"/>
      <c r="E4749" s="14" t="s">
        <v>164</v>
      </c>
      <c r="F4749" s="18"/>
      <c r="G4749" s="19"/>
      <c r="H4749" s="19"/>
      <c r="I4749" s="19"/>
      <c r="J4749" s="19">
        <v>1043.6990000000001</v>
      </c>
      <c r="K4749" s="15"/>
      <c r="L4749" s="15"/>
      <c r="M4749" s="15"/>
      <c r="Q4749" s="15">
        <v>0</v>
      </c>
    </row>
    <row r="4750" spans="1:17" x14ac:dyDescent="0.25">
      <c r="A4750" s="15"/>
      <c r="B4750" s="15"/>
      <c r="C4750" s="15"/>
      <c r="D4750" s="34"/>
      <c r="E4750" s="14" t="s">
        <v>1370</v>
      </c>
      <c r="F4750" s="18"/>
      <c r="G4750" s="19"/>
      <c r="H4750" s="19"/>
      <c r="I4750" s="19"/>
      <c r="J4750" s="16">
        <f>OR(F4750&lt;&gt;0,G4750&lt;&gt;0,H4750&lt;&gt;0,I4750&lt;&gt;0)*(F4750 + (F4750 = 0))*(G4750 + (G4750 = 0))*(H4750 + (H4750 = 0))*(I4750 + (I4750 = 0))</f>
        <v>0</v>
      </c>
      <c r="K4750" s="15"/>
      <c r="L4750" s="15"/>
      <c r="M4750" s="15"/>
      <c r="Q4750" s="15">
        <v>0</v>
      </c>
    </row>
    <row r="4751" spans="1:17" x14ac:dyDescent="0.25">
      <c r="A4751" s="15"/>
      <c r="B4751" s="15"/>
      <c r="C4751" s="15"/>
      <c r="D4751" s="34"/>
      <c r="E4751" s="14" t="s">
        <v>131</v>
      </c>
      <c r="F4751" s="18"/>
      <c r="G4751" s="19"/>
      <c r="H4751" s="19"/>
      <c r="I4751" s="19"/>
      <c r="J4751" s="19">
        <v>11</v>
      </c>
      <c r="K4751" s="15"/>
      <c r="L4751" s="15"/>
      <c r="M4751" s="15"/>
      <c r="Q4751" s="15">
        <v>0</v>
      </c>
    </row>
    <row r="4752" spans="1:17" x14ac:dyDescent="0.25">
      <c r="A4752" s="15"/>
      <c r="B4752" s="15"/>
      <c r="C4752" s="15"/>
      <c r="D4752" s="34"/>
      <c r="E4752" s="14" t="s">
        <v>164</v>
      </c>
      <c r="F4752" s="18"/>
      <c r="G4752" s="19"/>
      <c r="H4752" s="19"/>
      <c r="I4752" s="19"/>
      <c r="J4752" s="19">
        <v>177.42</v>
      </c>
      <c r="K4752" s="15"/>
      <c r="L4752" s="15"/>
      <c r="M4752" s="15"/>
      <c r="Q4752" s="15">
        <v>0</v>
      </c>
    </row>
    <row r="4753" spans="1:17" x14ac:dyDescent="0.25">
      <c r="A4753" s="15"/>
      <c r="B4753" s="15"/>
      <c r="C4753" s="15"/>
      <c r="D4753" s="34"/>
      <c r="E4753" s="15"/>
      <c r="F4753" s="15"/>
      <c r="G4753" s="15"/>
      <c r="H4753" s="15"/>
      <c r="I4753" s="15"/>
      <c r="J4753" s="20" t="s">
        <v>1371</v>
      </c>
      <c r="K4753" s="21">
        <f>SUM(J4717:J4752)</f>
        <v>4633.08</v>
      </c>
      <c r="L4753" s="22">
        <f t="shared" ref="L4753" si="150">+Q4753</f>
        <v>5.93</v>
      </c>
      <c r="M4753" s="23">
        <f>ROUND(K4753*L4753,2)</f>
        <v>27474.16</v>
      </c>
      <c r="Q4753" s="22">
        <v>5.93</v>
      </c>
    </row>
    <row r="4754" spans="1:17" ht="0.95" customHeight="1" x14ac:dyDescent="0.25">
      <c r="A4754" s="24"/>
      <c r="B4754" s="24"/>
      <c r="C4754" s="24"/>
      <c r="D4754" s="35"/>
      <c r="E4754" s="24"/>
      <c r="F4754" s="24"/>
      <c r="G4754" s="24"/>
      <c r="H4754" s="24"/>
      <c r="I4754" s="24"/>
      <c r="J4754" s="24"/>
      <c r="K4754" s="24"/>
      <c r="L4754" s="24"/>
      <c r="M4754" s="24"/>
      <c r="Q4754" s="24">
        <v>0</v>
      </c>
    </row>
    <row r="4755" spans="1:17" ht="22.5" x14ac:dyDescent="0.25">
      <c r="A4755" s="13" t="s">
        <v>1372</v>
      </c>
      <c r="B4755" s="14" t="s">
        <v>22</v>
      </c>
      <c r="C4755" s="14" t="s">
        <v>88</v>
      </c>
      <c r="D4755" s="25" t="s">
        <v>1373</v>
      </c>
      <c r="E4755" s="15"/>
      <c r="F4755" s="15"/>
      <c r="G4755" s="15"/>
      <c r="H4755" s="15"/>
      <c r="I4755" s="15"/>
      <c r="J4755" s="15"/>
      <c r="K4755" s="16">
        <f>K4779</f>
        <v>1579.6220000000001</v>
      </c>
      <c r="L4755" s="17">
        <f>L4779</f>
        <v>14.35</v>
      </c>
      <c r="M4755" s="17">
        <f>M4779</f>
        <v>22667.58</v>
      </c>
      <c r="Q4755" s="17">
        <v>14.35</v>
      </c>
    </row>
    <row r="4756" spans="1:17" ht="78.75" x14ac:dyDescent="0.25">
      <c r="A4756" s="15"/>
      <c r="B4756" s="15"/>
      <c r="C4756" s="15"/>
      <c r="D4756" s="25" t="s">
        <v>1374</v>
      </c>
      <c r="E4756" s="15"/>
      <c r="F4756" s="15"/>
      <c r="G4756" s="15"/>
      <c r="H4756" s="15"/>
      <c r="I4756" s="15"/>
      <c r="J4756" s="15"/>
      <c r="K4756" s="15"/>
      <c r="L4756" s="15"/>
      <c r="M4756" s="15"/>
      <c r="Q4756" s="15">
        <v>0</v>
      </c>
    </row>
    <row r="4757" spans="1:17" x14ac:dyDescent="0.25">
      <c r="A4757" s="15"/>
      <c r="B4757" s="15"/>
      <c r="C4757" s="15"/>
      <c r="D4757" s="34"/>
      <c r="E4757" s="14" t="s">
        <v>1375</v>
      </c>
      <c r="F4757" s="18"/>
      <c r="G4757" s="19"/>
      <c r="H4757" s="19"/>
      <c r="I4757" s="19"/>
      <c r="J4757" s="19">
        <v>4633.08</v>
      </c>
      <c r="K4757" s="15"/>
      <c r="L4757" s="15"/>
      <c r="M4757" s="15"/>
      <c r="Q4757" s="15">
        <v>0</v>
      </c>
    </row>
    <row r="4758" spans="1:17" x14ac:dyDescent="0.25">
      <c r="A4758" s="15"/>
      <c r="B4758" s="15"/>
      <c r="C4758" s="15"/>
      <c r="D4758" s="34"/>
      <c r="E4758" s="14" t="s">
        <v>1376</v>
      </c>
      <c r="F4758" s="18">
        <v>-1</v>
      </c>
      <c r="G4758" s="19">
        <v>4000</v>
      </c>
      <c r="H4758" s="19">
        <v>0</v>
      </c>
      <c r="I4758" s="19">
        <v>0.3</v>
      </c>
      <c r="J4758" s="16">
        <f>OR(F4758&lt;&gt;0,G4758&lt;&gt;0,H4758&lt;&gt;0,I4758&lt;&gt;0)*(F4758 + (F4758 = 0))*(G4758 + (G4758 = 0))*(H4758 + (H4758 = 0))*(I4758 + (I4758 = 0))</f>
        <v>-1200</v>
      </c>
      <c r="K4758" s="15"/>
      <c r="L4758" s="15"/>
      <c r="M4758" s="15"/>
      <c r="Q4758" s="15">
        <v>0</v>
      </c>
    </row>
    <row r="4759" spans="1:17" x14ac:dyDescent="0.25">
      <c r="A4759" s="15"/>
      <c r="B4759" s="15"/>
      <c r="C4759" s="15"/>
      <c r="D4759" s="34"/>
      <c r="E4759" s="14" t="s">
        <v>1377</v>
      </c>
      <c r="F4759" s="18"/>
      <c r="G4759" s="19"/>
      <c r="H4759" s="19"/>
      <c r="I4759" s="19"/>
      <c r="J4759" s="16">
        <f>OR(F4759&lt;&gt;0,G4759&lt;&gt;0,H4759&lt;&gt;0,I4759&lt;&gt;0)*(F4759 + (F4759 = 0))*(G4759 + (G4759 = 0))*(H4759 + (H4759 = 0))*(I4759 + (I4759 = 0))</f>
        <v>0</v>
      </c>
      <c r="K4759" s="15"/>
      <c r="L4759" s="15"/>
      <c r="M4759" s="15"/>
      <c r="Q4759" s="15">
        <v>0</v>
      </c>
    </row>
    <row r="4760" spans="1:17" x14ac:dyDescent="0.25">
      <c r="A4760" s="15"/>
      <c r="B4760" s="15"/>
      <c r="C4760" s="15"/>
      <c r="D4760" s="34"/>
      <c r="E4760" s="14" t="s">
        <v>212</v>
      </c>
      <c r="F4760" s="18"/>
      <c r="G4760" s="19"/>
      <c r="H4760" s="19"/>
      <c r="I4760" s="19"/>
      <c r="J4760" s="16">
        <f>OR(F4760&lt;&gt;0,G4760&lt;&gt;0,H4760&lt;&gt;0,I4760&lt;&gt;0)*(F4760 + (F4760 = 0))*(G4760 + (G4760 = 0))*(H4760 + (H4760 = 0))*(I4760 + (I4760 = 0))</f>
        <v>0</v>
      </c>
      <c r="K4760" s="15"/>
      <c r="L4760" s="15"/>
      <c r="M4760" s="15"/>
      <c r="Q4760" s="15">
        <v>0</v>
      </c>
    </row>
    <row r="4761" spans="1:17" x14ac:dyDescent="0.25">
      <c r="A4761" s="15"/>
      <c r="B4761" s="15"/>
      <c r="C4761" s="15"/>
      <c r="D4761" s="34"/>
      <c r="E4761" s="14" t="s">
        <v>1362</v>
      </c>
      <c r="F4761" s="18"/>
      <c r="G4761" s="19"/>
      <c r="H4761" s="19"/>
      <c r="I4761" s="19"/>
      <c r="J4761" s="19">
        <v>-59.923000000000002</v>
      </c>
      <c r="K4761" s="15"/>
      <c r="L4761" s="15"/>
      <c r="M4761" s="15"/>
      <c r="Q4761" s="15">
        <v>0</v>
      </c>
    </row>
    <row r="4762" spans="1:17" x14ac:dyDescent="0.25">
      <c r="A4762" s="15"/>
      <c r="B4762" s="15"/>
      <c r="C4762" s="15"/>
      <c r="D4762" s="34"/>
      <c r="E4762" s="14" t="s">
        <v>1363</v>
      </c>
      <c r="F4762" s="18"/>
      <c r="G4762" s="19"/>
      <c r="H4762" s="19"/>
      <c r="I4762" s="19"/>
      <c r="J4762" s="19">
        <v>-39.762999999999998</v>
      </c>
      <c r="K4762" s="15"/>
      <c r="L4762" s="15"/>
      <c r="M4762" s="15"/>
      <c r="Q4762" s="15">
        <v>0</v>
      </c>
    </row>
    <row r="4763" spans="1:17" x14ac:dyDescent="0.25">
      <c r="A4763" s="15"/>
      <c r="B4763" s="15"/>
      <c r="C4763" s="15"/>
      <c r="D4763" s="34"/>
      <c r="E4763" s="14" t="s">
        <v>1364</v>
      </c>
      <c r="F4763" s="18"/>
      <c r="G4763" s="19"/>
      <c r="H4763" s="19"/>
      <c r="I4763" s="19"/>
      <c r="J4763" s="19">
        <v>-25.126999999999999</v>
      </c>
      <c r="K4763" s="15"/>
      <c r="L4763" s="15"/>
      <c r="M4763" s="15"/>
      <c r="Q4763" s="15">
        <v>0</v>
      </c>
    </row>
    <row r="4764" spans="1:17" x14ac:dyDescent="0.25">
      <c r="A4764" s="15"/>
      <c r="B4764" s="15"/>
      <c r="C4764" s="15"/>
      <c r="D4764" s="34"/>
      <c r="E4764" s="14" t="s">
        <v>1365</v>
      </c>
      <c r="F4764" s="18"/>
      <c r="G4764" s="19"/>
      <c r="H4764" s="19"/>
      <c r="I4764" s="19"/>
      <c r="J4764" s="19">
        <v>-148.05000000000001</v>
      </c>
      <c r="K4764" s="15"/>
      <c r="L4764" s="15"/>
      <c r="M4764" s="15"/>
      <c r="Q4764" s="15">
        <v>0</v>
      </c>
    </row>
    <row r="4765" spans="1:17" x14ac:dyDescent="0.25">
      <c r="A4765" s="15"/>
      <c r="B4765" s="15"/>
      <c r="C4765" s="15"/>
      <c r="D4765" s="34"/>
      <c r="E4765" s="14" t="s">
        <v>1366</v>
      </c>
      <c r="F4765" s="18"/>
      <c r="G4765" s="19"/>
      <c r="H4765" s="19"/>
      <c r="I4765" s="19"/>
      <c r="J4765" s="19">
        <v>-102.75</v>
      </c>
      <c r="K4765" s="15"/>
      <c r="L4765" s="15"/>
      <c r="M4765" s="15"/>
      <c r="Q4765" s="15">
        <v>0</v>
      </c>
    </row>
    <row r="4766" spans="1:17" x14ac:dyDescent="0.25">
      <c r="A4766" s="15"/>
      <c r="B4766" s="15"/>
      <c r="C4766" s="15"/>
      <c r="D4766" s="34"/>
      <c r="E4766" s="14" t="s">
        <v>1367</v>
      </c>
      <c r="F4766" s="18"/>
      <c r="G4766" s="19"/>
      <c r="H4766" s="19"/>
      <c r="I4766" s="19"/>
      <c r="J4766" s="19">
        <v>-102.77</v>
      </c>
      <c r="K4766" s="15"/>
      <c r="L4766" s="15"/>
      <c r="M4766" s="15"/>
      <c r="Q4766" s="15">
        <v>0</v>
      </c>
    </row>
    <row r="4767" spans="1:17" x14ac:dyDescent="0.25">
      <c r="A4767" s="15"/>
      <c r="B4767" s="15"/>
      <c r="C4767" s="15"/>
      <c r="D4767" s="34"/>
      <c r="E4767" s="14" t="s">
        <v>1368</v>
      </c>
      <c r="F4767" s="18"/>
      <c r="G4767" s="19"/>
      <c r="H4767" s="19"/>
      <c r="I4767" s="19"/>
      <c r="J4767" s="19">
        <v>-146.51</v>
      </c>
      <c r="K4767" s="15"/>
      <c r="L4767" s="15"/>
      <c r="M4767" s="15"/>
      <c r="Q4767" s="15">
        <v>0</v>
      </c>
    </row>
    <row r="4768" spans="1:17" x14ac:dyDescent="0.25">
      <c r="A4768" s="15"/>
      <c r="B4768" s="15"/>
      <c r="C4768" s="15"/>
      <c r="D4768" s="34"/>
      <c r="E4768" s="14" t="s">
        <v>1369</v>
      </c>
      <c r="F4768" s="18"/>
      <c r="G4768" s="19"/>
      <c r="H4768" s="19"/>
      <c r="I4768" s="19"/>
      <c r="J4768" s="19">
        <v>-565.48199999999997</v>
      </c>
      <c r="K4768" s="15"/>
      <c r="L4768" s="15"/>
      <c r="M4768" s="15"/>
      <c r="Q4768" s="15">
        <v>0</v>
      </c>
    </row>
    <row r="4769" spans="1:17" x14ac:dyDescent="0.25">
      <c r="A4769" s="15"/>
      <c r="B4769" s="15"/>
      <c r="C4769" s="15"/>
      <c r="D4769" s="34"/>
      <c r="E4769" s="14" t="s">
        <v>1370</v>
      </c>
      <c r="F4769" s="18"/>
      <c r="G4769" s="19"/>
      <c r="H4769" s="19"/>
      <c r="I4769" s="19"/>
      <c r="J4769" s="19">
        <v>-149.05000000000001</v>
      </c>
      <c r="K4769" s="15"/>
      <c r="L4769" s="15"/>
      <c r="M4769" s="15"/>
      <c r="Q4769" s="15">
        <v>0</v>
      </c>
    </row>
    <row r="4770" spans="1:17" x14ac:dyDescent="0.25">
      <c r="A4770" s="15"/>
      <c r="B4770" s="15"/>
      <c r="C4770" s="15"/>
      <c r="D4770" s="34"/>
      <c r="E4770" s="14" t="s">
        <v>217</v>
      </c>
      <c r="F4770" s="18"/>
      <c r="G4770" s="19"/>
      <c r="H4770" s="19"/>
      <c r="I4770" s="19"/>
      <c r="J4770" s="16">
        <f>OR(F4770&lt;&gt;0,G4770&lt;&gt;0,H4770&lt;&gt;0,I4770&lt;&gt;0)*(F4770 + (F4770 = 0))*(G4770 + (G4770 = 0))*(H4770 + (H4770 = 0))*(I4770 + (I4770 = 0))</f>
        <v>0</v>
      </c>
      <c r="K4770" s="15"/>
      <c r="L4770" s="15"/>
      <c r="M4770" s="15"/>
      <c r="Q4770" s="15">
        <v>0</v>
      </c>
    </row>
    <row r="4771" spans="1:17" x14ac:dyDescent="0.25">
      <c r="A4771" s="15"/>
      <c r="B4771" s="15"/>
      <c r="C4771" s="15"/>
      <c r="D4771" s="34"/>
      <c r="E4771" s="14" t="s">
        <v>1362</v>
      </c>
      <c r="F4771" s="18"/>
      <c r="G4771" s="19"/>
      <c r="H4771" s="19"/>
      <c r="I4771" s="19"/>
      <c r="J4771" s="19">
        <v>-0.76100000000000001</v>
      </c>
      <c r="K4771" s="15"/>
      <c r="L4771" s="15"/>
      <c r="M4771" s="15"/>
      <c r="Q4771" s="15">
        <v>0</v>
      </c>
    </row>
    <row r="4772" spans="1:17" x14ac:dyDescent="0.25">
      <c r="A4772" s="15"/>
      <c r="B4772" s="15"/>
      <c r="C4772" s="15"/>
      <c r="D4772" s="34"/>
      <c r="E4772" s="14" t="s">
        <v>1363</v>
      </c>
      <c r="F4772" s="18"/>
      <c r="G4772" s="19"/>
      <c r="H4772" s="19"/>
      <c r="I4772" s="19"/>
      <c r="J4772" s="19">
        <v>-4.7629999999999999</v>
      </c>
      <c r="K4772" s="15"/>
      <c r="L4772" s="15"/>
      <c r="M4772" s="15"/>
      <c r="Q4772" s="15">
        <v>0</v>
      </c>
    </row>
    <row r="4773" spans="1:17" x14ac:dyDescent="0.25">
      <c r="A4773" s="15"/>
      <c r="B4773" s="15"/>
      <c r="C4773" s="15"/>
      <c r="D4773" s="34"/>
      <c r="E4773" s="14" t="s">
        <v>1364</v>
      </c>
      <c r="F4773" s="18"/>
      <c r="G4773" s="19"/>
      <c r="H4773" s="19"/>
      <c r="I4773" s="19"/>
      <c r="J4773" s="19">
        <v>-13.76</v>
      </c>
      <c r="K4773" s="15"/>
      <c r="L4773" s="15"/>
      <c r="M4773" s="15"/>
      <c r="Q4773" s="15">
        <v>0</v>
      </c>
    </row>
    <row r="4774" spans="1:17" x14ac:dyDescent="0.25">
      <c r="A4774" s="15"/>
      <c r="B4774" s="15"/>
      <c r="C4774" s="15"/>
      <c r="D4774" s="34"/>
      <c r="E4774" s="14" t="s">
        <v>1365</v>
      </c>
      <c r="F4774" s="18"/>
      <c r="G4774" s="19"/>
      <c r="H4774" s="19"/>
      <c r="I4774" s="19"/>
      <c r="J4774" s="19">
        <v>-82.754000000000005</v>
      </c>
      <c r="K4774" s="15"/>
      <c r="L4774" s="15"/>
      <c r="M4774" s="15"/>
      <c r="Q4774" s="15">
        <v>0</v>
      </c>
    </row>
    <row r="4775" spans="1:17" x14ac:dyDescent="0.25">
      <c r="A4775" s="15"/>
      <c r="B4775" s="15"/>
      <c r="C4775" s="15"/>
      <c r="D4775" s="34"/>
      <c r="E4775" s="14" t="s">
        <v>1366</v>
      </c>
      <c r="F4775" s="18"/>
      <c r="G4775" s="19"/>
      <c r="H4775" s="19"/>
      <c r="I4775" s="19"/>
      <c r="J4775" s="19">
        <v>-41.735999999999997</v>
      </c>
      <c r="K4775" s="15"/>
      <c r="L4775" s="15"/>
      <c r="M4775" s="15"/>
      <c r="Q4775" s="15">
        <v>0</v>
      </c>
    </row>
    <row r="4776" spans="1:17" x14ac:dyDescent="0.25">
      <c r="A4776" s="15"/>
      <c r="B4776" s="15"/>
      <c r="C4776" s="15"/>
      <c r="D4776" s="34"/>
      <c r="E4776" s="14" t="s">
        <v>1367</v>
      </c>
      <c r="F4776" s="18"/>
      <c r="G4776" s="19"/>
      <c r="H4776" s="19"/>
      <c r="I4776" s="19"/>
      <c r="J4776" s="19">
        <v>-39.015999999999998</v>
      </c>
      <c r="K4776" s="15"/>
      <c r="L4776" s="15"/>
      <c r="M4776" s="15"/>
      <c r="Q4776" s="15">
        <v>0</v>
      </c>
    </row>
    <row r="4777" spans="1:17" x14ac:dyDescent="0.25">
      <c r="A4777" s="15"/>
      <c r="B4777" s="15"/>
      <c r="C4777" s="15"/>
      <c r="D4777" s="34"/>
      <c r="E4777" s="14" t="s">
        <v>1368</v>
      </c>
      <c r="F4777" s="18"/>
      <c r="G4777" s="19"/>
      <c r="H4777" s="19"/>
      <c r="I4777" s="19"/>
      <c r="J4777" s="19">
        <v>-50.15</v>
      </c>
      <c r="K4777" s="15"/>
      <c r="L4777" s="15"/>
      <c r="M4777" s="15"/>
      <c r="Q4777" s="15">
        <v>0</v>
      </c>
    </row>
    <row r="4778" spans="1:17" x14ac:dyDescent="0.25">
      <c r="A4778" s="15"/>
      <c r="B4778" s="15"/>
      <c r="C4778" s="15"/>
      <c r="D4778" s="34"/>
      <c r="E4778" s="14" t="s">
        <v>1369</v>
      </c>
      <c r="F4778" s="18"/>
      <c r="G4778" s="19"/>
      <c r="H4778" s="19"/>
      <c r="I4778" s="19"/>
      <c r="J4778" s="19">
        <v>-281.09300000000002</v>
      </c>
      <c r="K4778" s="15"/>
      <c r="L4778" s="15"/>
      <c r="M4778" s="15"/>
      <c r="Q4778" s="15">
        <v>0</v>
      </c>
    </row>
    <row r="4779" spans="1:17" x14ac:dyDescent="0.25">
      <c r="A4779" s="15"/>
      <c r="B4779" s="15"/>
      <c r="C4779" s="15"/>
      <c r="D4779" s="34"/>
      <c r="E4779" s="15"/>
      <c r="F4779" s="15"/>
      <c r="G4779" s="15"/>
      <c r="H4779" s="15"/>
      <c r="I4779" s="15"/>
      <c r="J4779" s="20" t="s">
        <v>1378</v>
      </c>
      <c r="K4779" s="21">
        <f>SUM(J4757:J4778)</f>
        <v>1579.6220000000001</v>
      </c>
      <c r="L4779" s="22">
        <f t="shared" ref="L4779" si="151">+Q4779</f>
        <v>14.35</v>
      </c>
      <c r="M4779" s="23">
        <f>ROUND(K4779*L4779,2)</f>
        <v>22667.58</v>
      </c>
      <c r="Q4779" s="22">
        <v>14.35</v>
      </c>
    </row>
    <row r="4780" spans="1:17" ht="0.95" customHeight="1" x14ac:dyDescent="0.25">
      <c r="A4780" s="24"/>
      <c r="B4780" s="24"/>
      <c r="C4780" s="24"/>
      <c r="D4780" s="35"/>
      <c r="E4780" s="24"/>
      <c r="F4780" s="24"/>
      <c r="G4780" s="24"/>
      <c r="H4780" s="24"/>
      <c r="I4780" s="24"/>
      <c r="J4780" s="24"/>
      <c r="K4780" s="24"/>
      <c r="L4780" s="24"/>
      <c r="M4780" s="24"/>
      <c r="Q4780" s="24">
        <v>0</v>
      </c>
    </row>
    <row r="4781" spans="1:17" ht="22.5" x14ac:dyDescent="0.25">
      <c r="A4781" s="13" t="s">
        <v>1379</v>
      </c>
      <c r="B4781" s="14" t="s">
        <v>22</v>
      </c>
      <c r="C4781" s="14" t="s">
        <v>88</v>
      </c>
      <c r="D4781" s="25" t="s">
        <v>1380</v>
      </c>
      <c r="E4781" s="15"/>
      <c r="F4781" s="15"/>
      <c r="G4781" s="15"/>
      <c r="H4781" s="15"/>
      <c r="I4781" s="15"/>
      <c r="J4781" s="15"/>
      <c r="K4781" s="16">
        <f>K4784</f>
        <v>1579.6220000000001</v>
      </c>
      <c r="L4781" s="17">
        <f>L4784</f>
        <v>10.5</v>
      </c>
      <c r="M4781" s="17">
        <f>M4784</f>
        <v>16586.03</v>
      </c>
      <c r="Q4781" s="17">
        <v>10.5</v>
      </c>
    </row>
    <row r="4782" spans="1:17" ht="45" x14ac:dyDescent="0.25">
      <c r="A4782" s="15"/>
      <c r="B4782" s="15"/>
      <c r="C4782" s="15"/>
      <c r="D4782" s="25" t="s">
        <v>1381</v>
      </c>
      <c r="E4782" s="15"/>
      <c r="F4782" s="15"/>
      <c r="G4782" s="15"/>
      <c r="H4782" s="15"/>
      <c r="I4782" s="15"/>
      <c r="J4782" s="15"/>
      <c r="K4782" s="15"/>
      <c r="L4782" s="15"/>
      <c r="M4782" s="15"/>
      <c r="Q4782" s="15">
        <v>0</v>
      </c>
    </row>
    <row r="4783" spans="1:17" x14ac:dyDescent="0.25">
      <c r="A4783" s="15"/>
      <c r="B4783" s="15"/>
      <c r="C4783" s="15"/>
      <c r="D4783" s="34"/>
      <c r="E4783" s="14" t="s">
        <v>1382</v>
      </c>
      <c r="F4783" s="18"/>
      <c r="G4783" s="19"/>
      <c r="H4783" s="19"/>
      <c r="I4783" s="19"/>
      <c r="J4783" s="19">
        <v>1579.6220000000001</v>
      </c>
      <c r="K4783" s="15"/>
      <c r="L4783" s="15"/>
      <c r="M4783" s="15"/>
      <c r="Q4783" s="15">
        <v>0</v>
      </c>
    </row>
    <row r="4784" spans="1:17" x14ac:dyDescent="0.25">
      <c r="A4784" s="15"/>
      <c r="B4784" s="15"/>
      <c r="C4784" s="15"/>
      <c r="D4784" s="34"/>
      <c r="E4784" s="15"/>
      <c r="F4784" s="15"/>
      <c r="G4784" s="15"/>
      <c r="H4784" s="15"/>
      <c r="I4784" s="15"/>
      <c r="J4784" s="20" t="s">
        <v>1383</v>
      </c>
      <c r="K4784" s="21">
        <f>J4783</f>
        <v>1579.6220000000001</v>
      </c>
      <c r="L4784" s="22">
        <f t="shared" ref="L4784" si="152">+Q4784</f>
        <v>10.5</v>
      </c>
      <c r="M4784" s="23">
        <f>ROUND(K4784*L4784,2)</f>
        <v>16586.03</v>
      </c>
      <c r="Q4784" s="22">
        <v>10.5</v>
      </c>
    </row>
    <row r="4785" spans="1:17" ht="0.95" customHeight="1" x14ac:dyDescent="0.25">
      <c r="A4785" s="24"/>
      <c r="B4785" s="24"/>
      <c r="C4785" s="24"/>
      <c r="D4785" s="35"/>
      <c r="E4785" s="24"/>
      <c r="F4785" s="24"/>
      <c r="G4785" s="24"/>
      <c r="H4785" s="24"/>
      <c r="I4785" s="24"/>
      <c r="J4785" s="24"/>
      <c r="K4785" s="24"/>
      <c r="L4785" s="24"/>
      <c r="M4785" s="24"/>
      <c r="Q4785" s="24">
        <v>0</v>
      </c>
    </row>
    <row r="4786" spans="1:17" x14ac:dyDescent="0.25">
      <c r="A4786" s="15"/>
      <c r="B4786" s="15"/>
      <c r="C4786" s="15"/>
      <c r="D4786" s="34"/>
      <c r="E4786" s="15"/>
      <c r="F4786" s="15"/>
      <c r="G4786" s="15"/>
      <c r="H4786" s="15"/>
      <c r="I4786" s="15"/>
      <c r="J4786" s="20" t="s">
        <v>1384</v>
      </c>
      <c r="K4786" s="19">
        <v>1</v>
      </c>
      <c r="L4786" s="23">
        <f>M4715+M4755+M4781</f>
        <v>66727.77</v>
      </c>
      <c r="M4786" s="23">
        <f>ROUND(K4786*L4786,2)</f>
        <v>66727.77</v>
      </c>
      <c r="Q4786" s="23">
        <v>66717.509999999995</v>
      </c>
    </row>
    <row r="4787" spans="1:17" ht="0.95" customHeight="1" x14ac:dyDescent="0.25">
      <c r="A4787" s="24"/>
      <c r="B4787" s="24"/>
      <c r="C4787" s="24"/>
      <c r="D4787" s="35"/>
      <c r="E4787" s="24"/>
      <c r="F4787" s="24"/>
      <c r="G4787" s="24"/>
      <c r="H4787" s="24"/>
      <c r="I4787" s="24"/>
      <c r="J4787" s="24"/>
      <c r="K4787" s="24"/>
      <c r="L4787" s="24"/>
      <c r="M4787" s="24"/>
      <c r="Q4787" s="24">
        <v>0</v>
      </c>
    </row>
    <row r="4788" spans="1:17" ht="22.5" x14ac:dyDescent="0.25">
      <c r="A4788" s="9" t="s">
        <v>1385</v>
      </c>
      <c r="B4788" s="9" t="s">
        <v>16</v>
      </c>
      <c r="C4788" s="9" t="s">
        <v>17</v>
      </c>
      <c r="D4788" s="33" t="s">
        <v>1386</v>
      </c>
      <c r="E4788" s="10"/>
      <c r="F4788" s="10"/>
      <c r="G4788" s="10"/>
      <c r="H4788" s="10"/>
      <c r="I4788" s="10"/>
      <c r="J4788" s="10"/>
      <c r="K4788" s="11">
        <f>K4833</f>
        <v>1</v>
      </c>
      <c r="L4788" s="12">
        <f>L4833</f>
        <v>31727.9</v>
      </c>
      <c r="M4788" s="12">
        <f>M4833</f>
        <v>31727.9</v>
      </c>
      <c r="Q4788" s="12">
        <v>31721.31</v>
      </c>
    </row>
    <row r="4789" spans="1:17" x14ac:dyDescent="0.25">
      <c r="A4789" s="13" t="s">
        <v>1387</v>
      </c>
      <c r="B4789" s="14" t="s">
        <v>22</v>
      </c>
      <c r="C4789" s="14" t="s">
        <v>88</v>
      </c>
      <c r="D4789" s="25" t="s">
        <v>1388</v>
      </c>
      <c r="E4789" s="15"/>
      <c r="F4789" s="15"/>
      <c r="G4789" s="15"/>
      <c r="H4789" s="15"/>
      <c r="I4789" s="15"/>
      <c r="J4789" s="15"/>
      <c r="K4789" s="16">
        <f>K4806</f>
        <v>1081.72</v>
      </c>
      <c r="L4789" s="17">
        <f>L4806</f>
        <v>16.2</v>
      </c>
      <c r="M4789" s="17">
        <f>M4806</f>
        <v>17523.86</v>
      </c>
      <c r="Q4789" s="17">
        <v>16.2</v>
      </c>
    </row>
    <row r="4790" spans="1:17" ht="90" x14ac:dyDescent="0.25">
      <c r="A4790" s="15"/>
      <c r="B4790" s="15"/>
      <c r="C4790" s="15"/>
      <c r="D4790" s="25" t="s">
        <v>1389</v>
      </c>
      <c r="E4790" s="15"/>
      <c r="F4790" s="15"/>
      <c r="G4790" s="15"/>
      <c r="H4790" s="15"/>
      <c r="I4790" s="15"/>
      <c r="J4790" s="15"/>
      <c r="K4790" s="15"/>
      <c r="L4790" s="15"/>
      <c r="M4790" s="15"/>
      <c r="Q4790" s="15">
        <v>0</v>
      </c>
    </row>
    <row r="4791" spans="1:17" x14ac:dyDescent="0.25">
      <c r="A4791" s="15"/>
      <c r="B4791" s="15"/>
      <c r="C4791" s="15"/>
      <c r="D4791" s="34"/>
      <c r="E4791" s="14" t="s">
        <v>1390</v>
      </c>
      <c r="F4791" s="18">
        <v>4</v>
      </c>
      <c r="G4791" s="19">
        <v>0</v>
      </c>
      <c r="H4791" s="19">
        <v>0</v>
      </c>
      <c r="I4791" s="19">
        <v>0</v>
      </c>
      <c r="J4791" s="16">
        <f t="shared" ref="J4791:J4805" si="153">OR(F4791&lt;&gt;0,G4791&lt;&gt;0,H4791&lt;&gt;0,I4791&lt;&gt;0)*(F4791 + (F4791 = 0))*(G4791 + (G4791 = 0))*(H4791 + (H4791 = 0))*(I4791 + (I4791 = 0))</f>
        <v>4</v>
      </c>
      <c r="K4791" s="15"/>
      <c r="L4791" s="15"/>
      <c r="M4791" s="15"/>
      <c r="Q4791" s="15">
        <v>0</v>
      </c>
    </row>
    <row r="4792" spans="1:17" x14ac:dyDescent="0.25">
      <c r="A4792" s="15"/>
      <c r="B4792" s="15"/>
      <c r="C4792" s="15"/>
      <c r="D4792" s="34"/>
      <c r="E4792" s="14" t="s">
        <v>1391</v>
      </c>
      <c r="F4792" s="18">
        <v>4.68</v>
      </c>
      <c r="G4792" s="19">
        <v>0</v>
      </c>
      <c r="H4792" s="19">
        <v>0</v>
      </c>
      <c r="I4792" s="19">
        <v>0</v>
      </c>
      <c r="J4792" s="16">
        <f t="shared" si="153"/>
        <v>4.68</v>
      </c>
      <c r="K4792" s="15"/>
      <c r="L4792" s="15"/>
      <c r="M4792" s="15"/>
      <c r="Q4792" s="15">
        <v>0</v>
      </c>
    </row>
    <row r="4793" spans="1:17" x14ac:dyDescent="0.25">
      <c r="A4793" s="15"/>
      <c r="B4793" s="15"/>
      <c r="C4793" s="15"/>
      <c r="D4793" s="34"/>
      <c r="E4793" s="14" t="s">
        <v>1392</v>
      </c>
      <c r="F4793" s="18">
        <v>1.23</v>
      </c>
      <c r="G4793" s="19">
        <v>0</v>
      </c>
      <c r="H4793" s="19">
        <v>0</v>
      </c>
      <c r="I4793" s="19">
        <v>0</v>
      </c>
      <c r="J4793" s="16">
        <f t="shared" si="153"/>
        <v>1.23</v>
      </c>
      <c r="K4793" s="15"/>
      <c r="L4793" s="15"/>
      <c r="M4793" s="15"/>
      <c r="Q4793" s="15">
        <v>0</v>
      </c>
    </row>
    <row r="4794" spans="1:17" x14ac:dyDescent="0.25">
      <c r="A4794" s="15"/>
      <c r="B4794" s="15"/>
      <c r="C4794" s="15"/>
      <c r="D4794" s="34"/>
      <c r="E4794" s="14" t="s">
        <v>1393</v>
      </c>
      <c r="F4794" s="18">
        <v>4.58</v>
      </c>
      <c r="G4794" s="19">
        <v>0</v>
      </c>
      <c r="H4794" s="19">
        <v>0</v>
      </c>
      <c r="I4794" s="19">
        <v>0</v>
      </c>
      <c r="J4794" s="16">
        <f t="shared" si="153"/>
        <v>4.58</v>
      </c>
      <c r="K4794" s="15"/>
      <c r="L4794" s="15"/>
      <c r="M4794" s="15"/>
      <c r="Q4794" s="15">
        <v>0</v>
      </c>
    </row>
    <row r="4795" spans="1:17" x14ac:dyDescent="0.25">
      <c r="A4795" s="15"/>
      <c r="B4795" s="15"/>
      <c r="C4795" s="15"/>
      <c r="D4795" s="34"/>
      <c r="E4795" s="14" t="s">
        <v>1394</v>
      </c>
      <c r="F4795" s="18">
        <v>8.06</v>
      </c>
      <c r="G4795" s="19">
        <v>0</v>
      </c>
      <c r="H4795" s="19">
        <v>0</v>
      </c>
      <c r="I4795" s="19">
        <v>0</v>
      </c>
      <c r="J4795" s="16">
        <f t="shared" si="153"/>
        <v>8.06</v>
      </c>
      <c r="K4795" s="15"/>
      <c r="L4795" s="15"/>
      <c r="M4795" s="15"/>
      <c r="Q4795" s="15">
        <v>0</v>
      </c>
    </row>
    <row r="4796" spans="1:17" x14ac:dyDescent="0.25">
      <c r="A4796" s="15"/>
      <c r="B4796" s="15"/>
      <c r="C4796" s="15"/>
      <c r="D4796" s="34"/>
      <c r="E4796" s="14" t="s">
        <v>1395</v>
      </c>
      <c r="F4796" s="18">
        <v>21</v>
      </c>
      <c r="G4796" s="19">
        <v>0</v>
      </c>
      <c r="H4796" s="19">
        <v>0</v>
      </c>
      <c r="I4796" s="19">
        <v>0</v>
      </c>
      <c r="J4796" s="16">
        <f t="shared" si="153"/>
        <v>21</v>
      </c>
      <c r="K4796" s="15"/>
      <c r="L4796" s="15"/>
      <c r="M4796" s="15"/>
      <c r="Q4796" s="15">
        <v>0</v>
      </c>
    </row>
    <row r="4797" spans="1:17" x14ac:dyDescent="0.25">
      <c r="A4797" s="15"/>
      <c r="B4797" s="15"/>
      <c r="C4797" s="15"/>
      <c r="D4797" s="34"/>
      <c r="E4797" s="14" t="s">
        <v>1396</v>
      </c>
      <c r="F4797" s="18">
        <v>6</v>
      </c>
      <c r="G4797" s="19">
        <v>0</v>
      </c>
      <c r="H4797" s="19">
        <v>0</v>
      </c>
      <c r="I4797" s="19">
        <v>0</v>
      </c>
      <c r="J4797" s="16">
        <f t="shared" si="153"/>
        <v>6</v>
      </c>
      <c r="K4797" s="15"/>
      <c r="L4797" s="15"/>
      <c r="M4797" s="15"/>
      <c r="Q4797" s="15">
        <v>0</v>
      </c>
    </row>
    <row r="4798" spans="1:17" x14ac:dyDescent="0.25">
      <c r="A4798" s="15"/>
      <c r="B4798" s="15"/>
      <c r="C4798" s="15"/>
      <c r="D4798" s="34"/>
      <c r="E4798" s="14" t="s">
        <v>1397</v>
      </c>
      <c r="F4798" s="18">
        <v>8</v>
      </c>
      <c r="G4798" s="19">
        <v>0</v>
      </c>
      <c r="H4798" s="19">
        <v>0</v>
      </c>
      <c r="I4798" s="19">
        <v>0</v>
      </c>
      <c r="J4798" s="16">
        <f t="shared" si="153"/>
        <v>8</v>
      </c>
      <c r="K4798" s="15"/>
      <c r="L4798" s="15"/>
      <c r="M4798" s="15"/>
      <c r="Q4798" s="15">
        <v>0</v>
      </c>
    </row>
    <row r="4799" spans="1:17" x14ac:dyDescent="0.25">
      <c r="A4799" s="15"/>
      <c r="B4799" s="15"/>
      <c r="C4799" s="15"/>
      <c r="D4799" s="34"/>
      <c r="E4799" s="14" t="s">
        <v>1398</v>
      </c>
      <c r="F4799" s="18">
        <v>3</v>
      </c>
      <c r="G4799" s="19">
        <v>0</v>
      </c>
      <c r="H4799" s="19">
        <v>0</v>
      </c>
      <c r="I4799" s="19">
        <v>0</v>
      </c>
      <c r="J4799" s="16">
        <f t="shared" si="153"/>
        <v>3</v>
      </c>
      <c r="K4799" s="15"/>
      <c r="L4799" s="15"/>
      <c r="M4799" s="15"/>
      <c r="Q4799" s="15">
        <v>0</v>
      </c>
    </row>
    <row r="4800" spans="1:17" x14ac:dyDescent="0.25">
      <c r="A4800" s="15"/>
      <c r="B4800" s="15"/>
      <c r="C4800" s="15"/>
      <c r="D4800" s="34"/>
      <c r="E4800" s="14" t="s">
        <v>1399</v>
      </c>
      <c r="F4800" s="18">
        <v>92.87</v>
      </c>
      <c r="G4800" s="19">
        <v>0</v>
      </c>
      <c r="H4800" s="19">
        <v>0</v>
      </c>
      <c r="I4800" s="19">
        <v>0</v>
      </c>
      <c r="J4800" s="16">
        <f t="shared" si="153"/>
        <v>92.87</v>
      </c>
      <c r="K4800" s="15"/>
      <c r="L4800" s="15"/>
      <c r="M4800" s="15"/>
      <c r="Q4800" s="15">
        <v>0</v>
      </c>
    </row>
    <row r="4801" spans="1:17" x14ac:dyDescent="0.25">
      <c r="A4801" s="15"/>
      <c r="B4801" s="15"/>
      <c r="C4801" s="15"/>
      <c r="D4801" s="34"/>
      <c r="E4801" s="14" t="s">
        <v>1400</v>
      </c>
      <c r="F4801" s="18">
        <v>550.20000000000005</v>
      </c>
      <c r="G4801" s="19">
        <v>0</v>
      </c>
      <c r="H4801" s="19">
        <v>0</v>
      </c>
      <c r="I4801" s="19">
        <v>0</v>
      </c>
      <c r="J4801" s="16">
        <f t="shared" si="153"/>
        <v>550.20000000000005</v>
      </c>
      <c r="K4801" s="15"/>
      <c r="L4801" s="15"/>
      <c r="M4801" s="15"/>
      <c r="Q4801" s="15">
        <v>0</v>
      </c>
    </row>
    <row r="4802" spans="1:17" x14ac:dyDescent="0.25">
      <c r="A4802" s="15"/>
      <c r="B4802" s="15"/>
      <c r="C4802" s="15"/>
      <c r="D4802" s="34"/>
      <c r="E4802" s="14" t="s">
        <v>1401</v>
      </c>
      <c r="F4802" s="18">
        <v>14.81</v>
      </c>
      <c r="G4802" s="19">
        <v>0</v>
      </c>
      <c r="H4802" s="19">
        <v>0</v>
      </c>
      <c r="I4802" s="19">
        <v>0</v>
      </c>
      <c r="J4802" s="16">
        <f t="shared" si="153"/>
        <v>14.81</v>
      </c>
      <c r="K4802" s="15"/>
      <c r="L4802" s="15"/>
      <c r="M4802" s="15"/>
      <c r="Q4802" s="15">
        <v>0</v>
      </c>
    </row>
    <row r="4803" spans="1:17" x14ac:dyDescent="0.25">
      <c r="A4803" s="15"/>
      <c r="B4803" s="15"/>
      <c r="C4803" s="15"/>
      <c r="D4803" s="34"/>
      <c r="E4803" s="14" t="s">
        <v>1402</v>
      </c>
      <c r="F4803" s="18">
        <v>323.06</v>
      </c>
      <c r="G4803" s="19">
        <v>0</v>
      </c>
      <c r="H4803" s="19">
        <v>0</v>
      </c>
      <c r="I4803" s="19">
        <v>0</v>
      </c>
      <c r="J4803" s="16">
        <f t="shared" si="153"/>
        <v>323.06</v>
      </c>
      <c r="K4803" s="15"/>
      <c r="L4803" s="15"/>
      <c r="M4803" s="15"/>
      <c r="Q4803" s="15">
        <v>0</v>
      </c>
    </row>
    <row r="4804" spans="1:17" x14ac:dyDescent="0.25">
      <c r="A4804" s="15"/>
      <c r="B4804" s="15"/>
      <c r="C4804" s="15"/>
      <c r="D4804" s="34"/>
      <c r="E4804" s="14" t="s">
        <v>1403</v>
      </c>
      <c r="F4804" s="18"/>
      <c r="G4804" s="19"/>
      <c r="H4804" s="19"/>
      <c r="I4804" s="19"/>
      <c r="J4804" s="16">
        <f t="shared" si="153"/>
        <v>0</v>
      </c>
      <c r="K4804" s="15"/>
      <c r="L4804" s="15"/>
      <c r="M4804" s="15"/>
      <c r="Q4804" s="15">
        <v>0</v>
      </c>
    </row>
    <row r="4805" spans="1:17" x14ac:dyDescent="0.25">
      <c r="A4805" s="15"/>
      <c r="B4805" s="15"/>
      <c r="C4805" s="15"/>
      <c r="D4805" s="34"/>
      <c r="E4805" s="14" t="s">
        <v>1404</v>
      </c>
      <c r="F4805" s="18">
        <v>40.229999999999997</v>
      </c>
      <c r="G4805" s="19">
        <v>0</v>
      </c>
      <c r="H4805" s="19">
        <v>0</v>
      </c>
      <c r="I4805" s="19">
        <v>0</v>
      </c>
      <c r="J4805" s="16">
        <f t="shared" si="153"/>
        <v>40.229999999999997</v>
      </c>
      <c r="K4805" s="15"/>
      <c r="L4805" s="15"/>
      <c r="M4805" s="15"/>
      <c r="Q4805" s="15">
        <v>0</v>
      </c>
    </row>
    <row r="4806" spans="1:17" x14ac:dyDescent="0.25">
      <c r="A4806" s="15"/>
      <c r="B4806" s="15"/>
      <c r="C4806" s="15"/>
      <c r="D4806" s="34"/>
      <c r="E4806" s="15"/>
      <c r="F4806" s="15"/>
      <c r="G4806" s="15"/>
      <c r="H4806" s="15"/>
      <c r="I4806" s="15"/>
      <c r="J4806" s="20" t="s">
        <v>1405</v>
      </c>
      <c r="K4806" s="21">
        <f>SUM(J4791:J4805)</f>
        <v>1081.72</v>
      </c>
      <c r="L4806" s="22">
        <f t="shared" ref="L4806" si="154">+Q4806</f>
        <v>16.2</v>
      </c>
      <c r="M4806" s="23">
        <f>ROUND(K4806*L4806,2)</f>
        <v>17523.86</v>
      </c>
      <c r="Q4806" s="22">
        <v>16.2</v>
      </c>
    </row>
    <row r="4807" spans="1:17" ht="0.95" customHeight="1" x14ac:dyDescent="0.25">
      <c r="A4807" s="24"/>
      <c r="B4807" s="24"/>
      <c r="C4807" s="24"/>
      <c r="D4807" s="35"/>
      <c r="E4807" s="24"/>
      <c r="F4807" s="24"/>
      <c r="G4807" s="24"/>
      <c r="H4807" s="24"/>
      <c r="I4807" s="24"/>
      <c r="J4807" s="24"/>
      <c r="K4807" s="24"/>
      <c r="L4807" s="24"/>
      <c r="M4807" s="24"/>
      <c r="Q4807" s="24">
        <v>0</v>
      </c>
    </row>
    <row r="4808" spans="1:17" ht="22.5" x14ac:dyDescent="0.25">
      <c r="A4808" s="13" t="s">
        <v>1406</v>
      </c>
      <c r="B4808" s="14" t="s">
        <v>22</v>
      </c>
      <c r="C4808" s="14" t="s">
        <v>88</v>
      </c>
      <c r="D4808" s="25" t="s">
        <v>1407</v>
      </c>
      <c r="E4808" s="15"/>
      <c r="F4808" s="15"/>
      <c r="G4808" s="15"/>
      <c r="H4808" s="15"/>
      <c r="I4808" s="15"/>
      <c r="J4808" s="15"/>
      <c r="K4808" s="16">
        <f>K4824</f>
        <v>757.18</v>
      </c>
      <c r="L4808" s="17">
        <f>L4824</f>
        <v>13.53</v>
      </c>
      <c r="M4808" s="17">
        <f>M4824</f>
        <v>10244.65</v>
      </c>
      <c r="Q4808" s="17">
        <v>13.53</v>
      </c>
    </row>
    <row r="4809" spans="1:17" ht="45" x14ac:dyDescent="0.25">
      <c r="A4809" s="15"/>
      <c r="B4809" s="15"/>
      <c r="C4809" s="15"/>
      <c r="D4809" s="25" t="s">
        <v>1408</v>
      </c>
      <c r="E4809" s="15"/>
      <c r="F4809" s="15"/>
      <c r="G4809" s="15"/>
      <c r="H4809" s="15"/>
      <c r="I4809" s="15"/>
      <c r="J4809" s="15"/>
      <c r="K4809" s="15"/>
      <c r="L4809" s="15"/>
      <c r="M4809" s="15"/>
      <c r="Q4809" s="15">
        <v>0</v>
      </c>
    </row>
    <row r="4810" spans="1:17" x14ac:dyDescent="0.25">
      <c r="A4810" s="15"/>
      <c r="B4810" s="15"/>
      <c r="C4810" s="15"/>
      <c r="D4810" s="34"/>
      <c r="E4810" s="14" t="s">
        <v>1390</v>
      </c>
      <c r="F4810" s="18">
        <v>4</v>
      </c>
      <c r="G4810" s="19">
        <v>0</v>
      </c>
      <c r="H4810" s="19">
        <v>0</v>
      </c>
      <c r="I4810" s="19">
        <v>0</v>
      </c>
      <c r="J4810" s="16">
        <f t="shared" ref="J4810:J4823" si="155">OR(F4810&lt;&gt;0,G4810&lt;&gt;0,H4810&lt;&gt;0,I4810&lt;&gt;0)*(F4810 + (F4810 = 0))*(G4810 + (G4810 = 0))*(H4810 + (H4810 = 0))*(I4810 + (I4810 = 0))</f>
        <v>4</v>
      </c>
      <c r="K4810" s="15"/>
      <c r="L4810" s="15"/>
      <c r="M4810" s="15"/>
      <c r="Q4810" s="15">
        <v>0</v>
      </c>
    </row>
    <row r="4811" spans="1:17" x14ac:dyDescent="0.25">
      <c r="A4811" s="15"/>
      <c r="B4811" s="15"/>
      <c r="C4811" s="15"/>
      <c r="D4811" s="34"/>
      <c r="E4811" s="14" t="s">
        <v>1391</v>
      </c>
      <c r="F4811" s="18">
        <v>4.68</v>
      </c>
      <c r="G4811" s="19">
        <v>0</v>
      </c>
      <c r="H4811" s="19">
        <v>0</v>
      </c>
      <c r="I4811" s="19">
        <v>0</v>
      </c>
      <c r="J4811" s="16">
        <f t="shared" si="155"/>
        <v>4.68</v>
      </c>
      <c r="K4811" s="15"/>
      <c r="L4811" s="15"/>
      <c r="M4811" s="15"/>
      <c r="Q4811" s="15">
        <v>0</v>
      </c>
    </row>
    <row r="4812" spans="1:17" x14ac:dyDescent="0.25">
      <c r="A4812" s="15"/>
      <c r="B4812" s="15"/>
      <c r="C4812" s="15"/>
      <c r="D4812" s="34"/>
      <c r="E4812" s="14" t="s">
        <v>1392</v>
      </c>
      <c r="F4812" s="18">
        <v>1.23</v>
      </c>
      <c r="G4812" s="19">
        <v>0</v>
      </c>
      <c r="H4812" s="19">
        <v>0</v>
      </c>
      <c r="I4812" s="19">
        <v>0</v>
      </c>
      <c r="J4812" s="16">
        <f t="shared" si="155"/>
        <v>1.23</v>
      </c>
      <c r="K4812" s="15"/>
      <c r="L4812" s="15"/>
      <c r="M4812" s="15"/>
      <c r="Q4812" s="15">
        <v>0</v>
      </c>
    </row>
    <row r="4813" spans="1:17" x14ac:dyDescent="0.25">
      <c r="A4813" s="15"/>
      <c r="B4813" s="15"/>
      <c r="C4813" s="15"/>
      <c r="D4813" s="34"/>
      <c r="E4813" s="14" t="s">
        <v>1393</v>
      </c>
      <c r="F4813" s="18">
        <v>4.58</v>
      </c>
      <c r="G4813" s="19">
        <v>0</v>
      </c>
      <c r="H4813" s="19">
        <v>0</v>
      </c>
      <c r="I4813" s="19">
        <v>0</v>
      </c>
      <c r="J4813" s="16">
        <f t="shared" si="155"/>
        <v>4.58</v>
      </c>
      <c r="K4813" s="15"/>
      <c r="L4813" s="15"/>
      <c r="M4813" s="15"/>
      <c r="Q4813" s="15">
        <v>0</v>
      </c>
    </row>
    <row r="4814" spans="1:17" x14ac:dyDescent="0.25">
      <c r="A4814" s="15"/>
      <c r="B4814" s="15"/>
      <c r="C4814" s="15"/>
      <c r="D4814" s="34"/>
      <c r="E4814" s="14" t="s">
        <v>1394</v>
      </c>
      <c r="F4814" s="18">
        <v>8.06</v>
      </c>
      <c r="G4814" s="19">
        <v>0</v>
      </c>
      <c r="H4814" s="19">
        <v>0</v>
      </c>
      <c r="I4814" s="19">
        <v>0</v>
      </c>
      <c r="J4814" s="16">
        <f t="shared" si="155"/>
        <v>8.06</v>
      </c>
      <c r="K4814" s="15"/>
      <c r="L4814" s="15"/>
      <c r="M4814" s="15"/>
      <c r="Q4814" s="15">
        <v>0</v>
      </c>
    </row>
    <row r="4815" spans="1:17" x14ac:dyDescent="0.25">
      <c r="A4815" s="15"/>
      <c r="B4815" s="15"/>
      <c r="C4815" s="15"/>
      <c r="D4815" s="34"/>
      <c r="E4815" s="14" t="s">
        <v>1395</v>
      </c>
      <c r="F4815" s="18">
        <v>21</v>
      </c>
      <c r="G4815" s="19">
        <v>0</v>
      </c>
      <c r="H4815" s="19">
        <v>0</v>
      </c>
      <c r="I4815" s="19">
        <v>0</v>
      </c>
      <c r="J4815" s="16">
        <f t="shared" si="155"/>
        <v>21</v>
      </c>
      <c r="K4815" s="15"/>
      <c r="L4815" s="15"/>
      <c r="M4815" s="15"/>
      <c r="Q4815" s="15">
        <v>0</v>
      </c>
    </row>
    <row r="4816" spans="1:17" x14ac:dyDescent="0.25">
      <c r="A4816" s="15"/>
      <c r="B4816" s="15"/>
      <c r="C4816" s="15"/>
      <c r="D4816" s="34"/>
      <c r="E4816" s="14" t="s">
        <v>1396</v>
      </c>
      <c r="F4816" s="18">
        <v>6</v>
      </c>
      <c r="G4816" s="19">
        <v>0</v>
      </c>
      <c r="H4816" s="19">
        <v>0</v>
      </c>
      <c r="I4816" s="19">
        <v>0</v>
      </c>
      <c r="J4816" s="16">
        <f t="shared" si="155"/>
        <v>6</v>
      </c>
      <c r="K4816" s="15"/>
      <c r="L4816" s="15"/>
      <c r="M4816" s="15"/>
      <c r="Q4816" s="15">
        <v>0</v>
      </c>
    </row>
    <row r="4817" spans="1:17" x14ac:dyDescent="0.25">
      <c r="A4817" s="15"/>
      <c r="B4817" s="15"/>
      <c r="C4817" s="15"/>
      <c r="D4817" s="34"/>
      <c r="E4817" s="14" t="s">
        <v>1397</v>
      </c>
      <c r="F4817" s="18">
        <v>8</v>
      </c>
      <c r="G4817" s="19">
        <v>0</v>
      </c>
      <c r="H4817" s="19">
        <v>0</v>
      </c>
      <c r="I4817" s="19">
        <v>0</v>
      </c>
      <c r="J4817" s="16">
        <f t="shared" si="155"/>
        <v>8</v>
      </c>
      <c r="K4817" s="15"/>
      <c r="L4817" s="15"/>
      <c r="M4817" s="15"/>
      <c r="Q4817" s="15">
        <v>0</v>
      </c>
    </row>
    <row r="4818" spans="1:17" x14ac:dyDescent="0.25">
      <c r="A4818" s="15"/>
      <c r="B4818" s="15"/>
      <c r="C4818" s="15"/>
      <c r="D4818" s="34"/>
      <c r="E4818" s="14" t="s">
        <v>1398</v>
      </c>
      <c r="F4818" s="18">
        <v>3</v>
      </c>
      <c r="G4818" s="19">
        <v>0</v>
      </c>
      <c r="H4818" s="19">
        <v>0</v>
      </c>
      <c r="I4818" s="19">
        <v>0</v>
      </c>
      <c r="J4818" s="16">
        <f t="shared" si="155"/>
        <v>3</v>
      </c>
      <c r="K4818" s="15"/>
      <c r="L4818" s="15"/>
      <c r="M4818" s="15"/>
      <c r="Q4818" s="15">
        <v>0</v>
      </c>
    </row>
    <row r="4819" spans="1:17" x14ac:dyDescent="0.25">
      <c r="A4819" s="15"/>
      <c r="B4819" s="15"/>
      <c r="C4819" s="15"/>
      <c r="D4819" s="34"/>
      <c r="E4819" s="14" t="s">
        <v>1399</v>
      </c>
      <c r="F4819" s="18">
        <v>92.87</v>
      </c>
      <c r="G4819" s="19">
        <v>0</v>
      </c>
      <c r="H4819" s="19">
        <v>0</v>
      </c>
      <c r="I4819" s="19">
        <v>0</v>
      </c>
      <c r="J4819" s="16">
        <f t="shared" si="155"/>
        <v>92.87</v>
      </c>
      <c r="K4819" s="15"/>
      <c r="L4819" s="15"/>
      <c r="M4819" s="15"/>
      <c r="Q4819" s="15">
        <v>0</v>
      </c>
    </row>
    <row r="4820" spans="1:17" x14ac:dyDescent="0.25">
      <c r="A4820" s="15"/>
      <c r="B4820" s="15"/>
      <c r="C4820" s="15"/>
      <c r="D4820" s="34"/>
      <c r="E4820" s="14" t="s">
        <v>1400</v>
      </c>
      <c r="F4820" s="18">
        <v>550.20000000000005</v>
      </c>
      <c r="G4820" s="19">
        <v>0</v>
      </c>
      <c r="H4820" s="19">
        <v>0</v>
      </c>
      <c r="I4820" s="19">
        <v>0</v>
      </c>
      <c r="J4820" s="16">
        <f t="shared" si="155"/>
        <v>550.20000000000005</v>
      </c>
      <c r="K4820" s="15"/>
      <c r="L4820" s="15"/>
      <c r="M4820" s="15"/>
      <c r="Q4820" s="15">
        <v>0</v>
      </c>
    </row>
    <row r="4821" spans="1:17" x14ac:dyDescent="0.25">
      <c r="A4821" s="15"/>
      <c r="B4821" s="15"/>
      <c r="C4821" s="15"/>
      <c r="D4821" s="34"/>
      <c r="E4821" s="14" t="s">
        <v>1401</v>
      </c>
      <c r="F4821" s="18">
        <v>14.81</v>
      </c>
      <c r="G4821" s="19">
        <v>0</v>
      </c>
      <c r="H4821" s="19">
        <v>0</v>
      </c>
      <c r="I4821" s="19">
        <v>0</v>
      </c>
      <c r="J4821" s="16">
        <f t="shared" si="155"/>
        <v>14.81</v>
      </c>
      <c r="K4821" s="15"/>
      <c r="L4821" s="15"/>
      <c r="M4821" s="15"/>
      <c r="Q4821" s="15">
        <v>0</v>
      </c>
    </row>
    <row r="4822" spans="1:17" x14ac:dyDescent="0.25">
      <c r="A4822" s="15"/>
      <c r="B4822" s="15"/>
      <c r="C4822" s="15"/>
      <c r="D4822" s="34"/>
      <c r="E4822" s="14" t="s">
        <v>1403</v>
      </c>
      <c r="F4822" s="18"/>
      <c r="G4822" s="19"/>
      <c r="H4822" s="19"/>
      <c r="I4822" s="19"/>
      <c r="J4822" s="16">
        <f t="shared" si="155"/>
        <v>0</v>
      </c>
      <c r="K4822" s="15"/>
      <c r="L4822" s="15"/>
      <c r="M4822" s="15"/>
      <c r="Q4822" s="15">
        <v>0</v>
      </c>
    </row>
    <row r="4823" spans="1:17" x14ac:dyDescent="0.25">
      <c r="A4823" s="15"/>
      <c r="B4823" s="15"/>
      <c r="C4823" s="15"/>
      <c r="D4823" s="34"/>
      <c r="E4823" s="14" t="s">
        <v>1404</v>
      </c>
      <c r="F4823" s="18">
        <v>38.75</v>
      </c>
      <c r="G4823" s="19">
        <v>0</v>
      </c>
      <c r="H4823" s="19">
        <v>0</v>
      </c>
      <c r="I4823" s="19">
        <v>0</v>
      </c>
      <c r="J4823" s="16">
        <f t="shared" si="155"/>
        <v>38.75</v>
      </c>
      <c r="K4823" s="15"/>
      <c r="L4823" s="15"/>
      <c r="M4823" s="15"/>
      <c r="Q4823" s="15">
        <v>0</v>
      </c>
    </row>
    <row r="4824" spans="1:17" x14ac:dyDescent="0.25">
      <c r="A4824" s="15"/>
      <c r="B4824" s="15"/>
      <c r="C4824" s="15"/>
      <c r="D4824" s="34"/>
      <c r="E4824" s="15"/>
      <c r="F4824" s="15"/>
      <c r="G4824" s="15"/>
      <c r="H4824" s="15"/>
      <c r="I4824" s="15"/>
      <c r="J4824" s="20" t="s">
        <v>1409</v>
      </c>
      <c r="K4824" s="21">
        <f>SUM(J4810:J4823)</f>
        <v>757.18</v>
      </c>
      <c r="L4824" s="22">
        <f t="shared" ref="L4824" si="156">+Q4824</f>
        <v>13.53</v>
      </c>
      <c r="M4824" s="23">
        <f>ROUND(K4824*L4824,2)</f>
        <v>10244.65</v>
      </c>
      <c r="Q4824" s="22">
        <v>13.53</v>
      </c>
    </row>
    <row r="4825" spans="1:17" ht="0.95" customHeight="1" x14ac:dyDescent="0.25">
      <c r="A4825" s="24"/>
      <c r="B4825" s="24"/>
      <c r="C4825" s="24"/>
      <c r="D4825" s="35"/>
      <c r="E4825" s="24"/>
      <c r="F4825" s="24"/>
      <c r="G4825" s="24"/>
      <c r="H4825" s="24"/>
      <c r="I4825" s="24"/>
      <c r="J4825" s="24"/>
      <c r="K4825" s="24"/>
      <c r="L4825" s="24"/>
      <c r="M4825" s="24"/>
      <c r="Q4825" s="24">
        <v>0</v>
      </c>
    </row>
    <row r="4826" spans="1:17" x14ac:dyDescent="0.25">
      <c r="A4826" s="13" t="s">
        <v>1410</v>
      </c>
      <c r="B4826" s="14" t="s">
        <v>22</v>
      </c>
      <c r="C4826" s="14" t="s">
        <v>88</v>
      </c>
      <c r="D4826" s="25" t="s">
        <v>1411</v>
      </c>
      <c r="E4826" s="15"/>
      <c r="F4826" s="15"/>
      <c r="G4826" s="15"/>
      <c r="H4826" s="15"/>
      <c r="I4826" s="15"/>
      <c r="J4826" s="15"/>
      <c r="K4826" s="16">
        <f>K4831</f>
        <v>324.54000000000002</v>
      </c>
      <c r="L4826" s="17">
        <f>L4831</f>
        <v>12.2</v>
      </c>
      <c r="M4826" s="17">
        <f>M4831</f>
        <v>3959.39</v>
      </c>
      <c r="Q4826" s="17">
        <v>12.2</v>
      </c>
    </row>
    <row r="4827" spans="1:17" ht="45" x14ac:dyDescent="0.25">
      <c r="A4827" s="15"/>
      <c r="B4827" s="15"/>
      <c r="C4827" s="15"/>
      <c r="D4827" s="25" t="s">
        <v>1412</v>
      </c>
      <c r="E4827" s="15"/>
      <c r="F4827" s="15"/>
      <c r="G4827" s="15"/>
      <c r="H4827" s="15"/>
      <c r="I4827" s="15"/>
      <c r="J4827" s="15"/>
      <c r="K4827" s="15"/>
      <c r="L4827" s="15"/>
      <c r="M4827" s="15"/>
      <c r="Q4827" s="15">
        <v>0</v>
      </c>
    </row>
    <row r="4828" spans="1:17" x14ac:dyDescent="0.25">
      <c r="A4828" s="15"/>
      <c r="B4828" s="15"/>
      <c r="C4828" s="15"/>
      <c r="D4828" s="34"/>
      <c r="E4828" s="14" t="s">
        <v>1402</v>
      </c>
      <c r="F4828" s="18">
        <v>323.06</v>
      </c>
      <c r="G4828" s="19">
        <v>0</v>
      </c>
      <c r="H4828" s="19">
        <v>0</v>
      </c>
      <c r="I4828" s="19">
        <v>0</v>
      </c>
      <c r="J4828" s="16">
        <f>OR(F4828&lt;&gt;0,G4828&lt;&gt;0,H4828&lt;&gt;0,I4828&lt;&gt;0)*(F4828 + (F4828 = 0))*(G4828 + (G4828 = 0))*(H4828 + (H4828 = 0))*(I4828 + (I4828 = 0))</f>
        <v>323.06</v>
      </c>
      <c r="K4828" s="15"/>
      <c r="L4828" s="15"/>
      <c r="M4828" s="15"/>
      <c r="Q4828" s="15">
        <v>0</v>
      </c>
    </row>
    <row r="4829" spans="1:17" x14ac:dyDescent="0.25">
      <c r="A4829" s="15"/>
      <c r="B4829" s="15"/>
      <c r="C4829" s="15"/>
      <c r="D4829" s="34"/>
      <c r="E4829" s="14" t="s">
        <v>1403</v>
      </c>
      <c r="F4829" s="18"/>
      <c r="G4829" s="19"/>
      <c r="H4829" s="19"/>
      <c r="I4829" s="19"/>
      <c r="J4829" s="16">
        <f>OR(F4829&lt;&gt;0,G4829&lt;&gt;0,H4829&lt;&gt;0,I4829&lt;&gt;0)*(F4829 + (F4829 = 0))*(G4829 + (G4829 = 0))*(H4829 + (H4829 = 0))*(I4829 + (I4829 = 0))</f>
        <v>0</v>
      </c>
      <c r="K4829" s="15"/>
      <c r="L4829" s="15"/>
      <c r="M4829" s="15"/>
      <c r="Q4829" s="15">
        <v>0</v>
      </c>
    </row>
    <row r="4830" spans="1:17" x14ac:dyDescent="0.25">
      <c r="A4830" s="15"/>
      <c r="B4830" s="15"/>
      <c r="C4830" s="15"/>
      <c r="D4830" s="34"/>
      <c r="E4830" s="14" t="s">
        <v>1404</v>
      </c>
      <c r="F4830" s="18">
        <v>1.48</v>
      </c>
      <c r="G4830" s="19">
        <v>0</v>
      </c>
      <c r="H4830" s="19">
        <v>0</v>
      </c>
      <c r="I4830" s="19">
        <v>0</v>
      </c>
      <c r="J4830" s="16">
        <f>OR(F4830&lt;&gt;0,G4830&lt;&gt;0,H4830&lt;&gt;0,I4830&lt;&gt;0)*(F4830 + (F4830 = 0))*(G4830 + (G4830 = 0))*(H4830 + (H4830 = 0))*(I4830 + (I4830 = 0))</f>
        <v>1.48</v>
      </c>
      <c r="K4830" s="15"/>
      <c r="L4830" s="15"/>
      <c r="M4830" s="15"/>
      <c r="Q4830" s="15">
        <v>0</v>
      </c>
    </row>
    <row r="4831" spans="1:17" x14ac:dyDescent="0.25">
      <c r="A4831" s="15"/>
      <c r="B4831" s="15"/>
      <c r="C4831" s="15"/>
      <c r="D4831" s="34"/>
      <c r="E4831" s="15"/>
      <c r="F4831" s="15"/>
      <c r="G4831" s="15"/>
      <c r="H4831" s="15"/>
      <c r="I4831" s="15"/>
      <c r="J4831" s="20" t="s">
        <v>1413</v>
      </c>
      <c r="K4831" s="21">
        <f>SUM(J4828:J4830)</f>
        <v>324.54000000000002</v>
      </c>
      <c r="L4831" s="22">
        <f t="shared" ref="L4831" si="157">+Q4831</f>
        <v>12.2</v>
      </c>
      <c r="M4831" s="23">
        <f>ROUND(K4831*L4831,2)</f>
        <v>3959.39</v>
      </c>
      <c r="Q4831" s="22">
        <v>12.2</v>
      </c>
    </row>
    <row r="4832" spans="1:17" ht="0.95" customHeight="1" x14ac:dyDescent="0.25">
      <c r="A4832" s="24"/>
      <c r="B4832" s="24"/>
      <c r="C4832" s="24"/>
      <c r="D4832" s="35"/>
      <c r="E4832" s="24"/>
      <c r="F4832" s="24"/>
      <c r="G4832" s="24"/>
      <c r="H4832" s="24"/>
      <c r="I4832" s="24"/>
      <c r="J4832" s="24"/>
      <c r="K4832" s="24"/>
      <c r="L4832" s="24"/>
      <c r="M4832" s="24"/>
      <c r="Q4832" s="24">
        <v>0</v>
      </c>
    </row>
    <row r="4833" spans="1:17" x14ac:dyDescent="0.25">
      <c r="A4833" s="15"/>
      <c r="B4833" s="15"/>
      <c r="C4833" s="15"/>
      <c r="D4833" s="34"/>
      <c r="E4833" s="15"/>
      <c r="F4833" s="15"/>
      <c r="G4833" s="15"/>
      <c r="H4833" s="15"/>
      <c r="I4833" s="15"/>
      <c r="J4833" s="20" t="s">
        <v>1414</v>
      </c>
      <c r="K4833" s="19">
        <v>1</v>
      </c>
      <c r="L4833" s="23">
        <f>M4789+M4808+M4826</f>
        <v>31727.9</v>
      </c>
      <c r="M4833" s="23">
        <f>ROUND(K4833*L4833,2)</f>
        <v>31727.9</v>
      </c>
      <c r="Q4833" s="23">
        <v>31721.31</v>
      </c>
    </row>
    <row r="4834" spans="1:17" ht="0.95" customHeight="1" x14ac:dyDescent="0.25">
      <c r="A4834" s="24"/>
      <c r="B4834" s="24"/>
      <c r="C4834" s="24"/>
      <c r="D4834" s="35"/>
      <c r="E4834" s="24"/>
      <c r="F4834" s="24"/>
      <c r="G4834" s="24"/>
      <c r="H4834" s="24"/>
      <c r="I4834" s="24"/>
      <c r="J4834" s="24"/>
      <c r="K4834" s="24"/>
      <c r="L4834" s="24"/>
      <c r="M4834" s="24"/>
      <c r="Q4834" s="24">
        <v>0</v>
      </c>
    </row>
    <row r="4835" spans="1:17" x14ac:dyDescent="0.25">
      <c r="A4835" s="9" t="s">
        <v>1415</v>
      </c>
      <c r="B4835" s="9" t="s">
        <v>16</v>
      </c>
      <c r="C4835" s="9" t="s">
        <v>17</v>
      </c>
      <c r="D4835" s="33" t="s">
        <v>1416</v>
      </c>
      <c r="E4835" s="10"/>
      <c r="F4835" s="10"/>
      <c r="G4835" s="10"/>
      <c r="H4835" s="10"/>
      <c r="I4835" s="10"/>
      <c r="J4835" s="10"/>
      <c r="K4835" s="11">
        <f>K4851</f>
        <v>1</v>
      </c>
      <c r="L4835" s="12">
        <f>L4851</f>
        <v>5447.13</v>
      </c>
      <c r="M4835" s="12">
        <f>M4851</f>
        <v>5447.13</v>
      </c>
      <c r="Q4835" s="12">
        <v>5447.21</v>
      </c>
    </row>
    <row r="4836" spans="1:17" ht="22.5" x14ac:dyDescent="0.25">
      <c r="A4836" s="13" t="s">
        <v>1417</v>
      </c>
      <c r="B4836" s="14" t="s">
        <v>22</v>
      </c>
      <c r="C4836" s="14" t="s">
        <v>88</v>
      </c>
      <c r="D4836" s="25" t="s">
        <v>1418</v>
      </c>
      <c r="E4836" s="15"/>
      <c r="F4836" s="15"/>
      <c r="G4836" s="15"/>
      <c r="H4836" s="15"/>
      <c r="I4836" s="15"/>
      <c r="J4836" s="15"/>
      <c r="K4836" s="16">
        <f>K4839</f>
        <v>25</v>
      </c>
      <c r="L4836" s="17">
        <f>L4839</f>
        <v>30.28</v>
      </c>
      <c r="M4836" s="17">
        <f>M4839</f>
        <v>757</v>
      </c>
      <c r="Q4836" s="17">
        <v>30.28</v>
      </c>
    </row>
    <row r="4837" spans="1:17" ht="33.75" x14ac:dyDescent="0.25">
      <c r="A4837" s="15"/>
      <c r="B4837" s="15"/>
      <c r="C4837" s="15"/>
      <c r="D4837" s="25" t="s">
        <v>1419</v>
      </c>
      <c r="E4837" s="15"/>
      <c r="F4837" s="15"/>
      <c r="G4837" s="15"/>
      <c r="H4837" s="15"/>
      <c r="I4837" s="15"/>
      <c r="J4837" s="15"/>
      <c r="K4837" s="15"/>
      <c r="L4837" s="15"/>
      <c r="M4837" s="15"/>
      <c r="Q4837" s="15">
        <v>0</v>
      </c>
    </row>
    <row r="4838" spans="1:17" x14ac:dyDescent="0.25">
      <c r="A4838" s="15"/>
      <c r="B4838" s="15"/>
      <c r="C4838" s="15"/>
      <c r="D4838" s="34"/>
      <c r="E4838" s="14" t="s">
        <v>1420</v>
      </c>
      <c r="F4838" s="18">
        <v>1</v>
      </c>
      <c r="G4838" s="19">
        <v>25</v>
      </c>
      <c r="H4838" s="19">
        <v>0</v>
      </c>
      <c r="I4838" s="19">
        <v>0</v>
      </c>
      <c r="J4838" s="16">
        <f>OR(F4838&lt;&gt;0,G4838&lt;&gt;0,H4838&lt;&gt;0,I4838&lt;&gt;0)*(F4838 + (F4838 = 0))*(G4838 + (G4838 = 0))*(H4838 + (H4838 = 0))*(I4838 + (I4838 = 0))</f>
        <v>25</v>
      </c>
      <c r="K4838" s="15"/>
      <c r="L4838" s="15"/>
      <c r="M4838" s="15"/>
      <c r="Q4838" s="15">
        <v>0</v>
      </c>
    </row>
    <row r="4839" spans="1:17" x14ac:dyDescent="0.25">
      <c r="A4839" s="15"/>
      <c r="B4839" s="15"/>
      <c r="C4839" s="15"/>
      <c r="D4839" s="34"/>
      <c r="E4839" s="15"/>
      <c r="F4839" s="15"/>
      <c r="G4839" s="15"/>
      <c r="H4839" s="15"/>
      <c r="I4839" s="15"/>
      <c r="J4839" s="20" t="s">
        <v>1421</v>
      </c>
      <c r="K4839" s="21">
        <f>J4838</f>
        <v>25</v>
      </c>
      <c r="L4839" s="22">
        <f t="shared" ref="L4839" si="158">+Q4839</f>
        <v>30.28</v>
      </c>
      <c r="M4839" s="23">
        <f>ROUND(K4839*L4839,2)</f>
        <v>757</v>
      </c>
      <c r="Q4839" s="22">
        <v>30.28</v>
      </c>
    </row>
    <row r="4840" spans="1:17" ht="0.95" customHeight="1" x14ac:dyDescent="0.25">
      <c r="A4840" s="24"/>
      <c r="B4840" s="24"/>
      <c r="C4840" s="24"/>
      <c r="D4840" s="35"/>
      <c r="E4840" s="24"/>
      <c r="F4840" s="24"/>
      <c r="G4840" s="24"/>
      <c r="H4840" s="24"/>
      <c r="I4840" s="24"/>
      <c r="J4840" s="24"/>
      <c r="K4840" s="24"/>
      <c r="L4840" s="24"/>
      <c r="M4840" s="24"/>
      <c r="Q4840" s="24">
        <v>0</v>
      </c>
    </row>
    <row r="4841" spans="1:17" ht="22.5" x14ac:dyDescent="0.25">
      <c r="A4841" s="13" t="s">
        <v>1422</v>
      </c>
      <c r="B4841" s="14" t="s">
        <v>22</v>
      </c>
      <c r="C4841" s="14" t="s">
        <v>88</v>
      </c>
      <c r="D4841" s="25" t="s">
        <v>1423</v>
      </c>
      <c r="E4841" s="15"/>
      <c r="F4841" s="15"/>
      <c r="G4841" s="15"/>
      <c r="H4841" s="15"/>
      <c r="I4841" s="15"/>
      <c r="J4841" s="15"/>
      <c r="K4841" s="16">
        <f>K4844</f>
        <v>25</v>
      </c>
      <c r="L4841" s="17">
        <f>L4844</f>
        <v>90.15</v>
      </c>
      <c r="M4841" s="17">
        <f>M4844</f>
        <v>2253.75</v>
      </c>
      <c r="Q4841" s="17">
        <v>90.15</v>
      </c>
    </row>
    <row r="4842" spans="1:17" ht="33.75" x14ac:dyDescent="0.25">
      <c r="A4842" s="15"/>
      <c r="B4842" s="15"/>
      <c r="C4842" s="15"/>
      <c r="D4842" s="25" t="s">
        <v>1424</v>
      </c>
      <c r="E4842" s="15"/>
      <c r="F4842" s="15"/>
      <c r="G4842" s="15"/>
      <c r="H4842" s="15"/>
      <c r="I4842" s="15"/>
      <c r="J4842" s="15"/>
      <c r="K4842" s="15"/>
      <c r="L4842" s="15"/>
      <c r="M4842" s="15"/>
      <c r="Q4842" s="15">
        <v>0</v>
      </c>
    </row>
    <row r="4843" spans="1:17" x14ac:dyDescent="0.25">
      <c r="A4843" s="15"/>
      <c r="B4843" s="15"/>
      <c r="C4843" s="15"/>
      <c r="D4843" s="34"/>
      <c r="E4843" s="14" t="s">
        <v>1420</v>
      </c>
      <c r="F4843" s="18">
        <v>25</v>
      </c>
      <c r="G4843" s="19">
        <v>0</v>
      </c>
      <c r="H4843" s="19">
        <v>0</v>
      </c>
      <c r="I4843" s="19">
        <v>0</v>
      </c>
      <c r="J4843" s="16">
        <f>OR(F4843&lt;&gt;0,G4843&lt;&gt;0,H4843&lt;&gt;0,I4843&lt;&gt;0)*(F4843 + (F4843 = 0))*(G4843 + (G4843 = 0))*(H4843 + (H4843 = 0))*(I4843 + (I4843 = 0))</f>
        <v>25</v>
      </c>
      <c r="K4843" s="15"/>
      <c r="L4843" s="15"/>
      <c r="M4843" s="15"/>
      <c r="Q4843" s="15">
        <v>0</v>
      </c>
    </row>
    <row r="4844" spans="1:17" x14ac:dyDescent="0.25">
      <c r="A4844" s="15"/>
      <c r="B4844" s="15"/>
      <c r="C4844" s="15"/>
      <c r="D4844" s="34"/>
      <c r="E4844" s="15"/>
      <c r="F4844" s="15"/>
      <c r="G4844" s="15"/>
      <c r="H4844" s="15"/>
      <c r="I4844" s="15"/>
      <c r="J4844" s="20" t="s">
        <v>1425</v>
      </c>
      <c r="K4844" s="21">
        <f>J4843</f>
        <v>25</v>
      </c>
      <c r="L4844" s="22">
        <f t="shared" ref="L4844" si="159">+Q4844</f>
        <v>90.15</v>
      </c>
      <c r="M4844" s="23">
        <f>ROUND(K4844*L4844,2)</f>
        <v>2253.75</v>
      </c>
      <c r="Q4844" s="22">
        <v>90.15</v>
      </c>
    </row>
    <row r="4845" spans="1:17" ht="0.95" customHeight="1" x14ac:dyDescent="0.25">
      <c r="A4845" s="24"/>
      <c r="B4845" s="24"/>
      <c r="C4845" s="24"/>
      <c r="D4845" s="35"/>
      <c r="E4845" s="24"/>
      <c r="F4845" s="24"/>
      <c r="G4845" s="24"/>
      <c r="H4845" s="24"/>
      <c r="I4845" s="24"/>
      <c r="J4845" s="24"/>
      <c r="K4845" s="24"/>
      <c r="L4845" s="24"/>
      <c r="M4845" s="24"/>
      <c r="Q4845" s="24">
        <v>0</v>
      </c>
    </row>
    <row r="4846" spans="1:17" x14ac:dyDescent="0.25">
      <c r="A4846" s="13" t="s">
        <v>1426</v>
      </c>
      <c r="B4846" s="14" t="s">
        <v>22</v>
      </c>
      <c r="C4846" s="14" t="s">
        <v>1427</v>
      </c>
      <c r="D4846" s="25" t="s">
        <v>1428</v>
      </c>
      <c r="E4846" s="15"/>
      <c r="F4846" s="15"/>
      <c r="G4846" s="15"/>
      <c r="H4846" s="15"/>
      <c r="I4846" s="15"/>
      <c r="J4846" s="15"/>
      <c r="K4846" s="16">
        <f>K4849</f>
        <v>37.5</v>
      </c>
      <c r="L4846" s="17">
        <f>L4849</f>
        <v>64.97</v>
      </c>
      <c r="M4846" s="17">
        <f>M4849</f>
        <v>2436.38</v>
      </c>
      <c r="Q4846" s="17">
        <v>64.97</v>
      </c>
    </row>
    <row r="4847" spans="1:17" ht="22.5" x14ac:dyDescent="0.25">
      <c r="A4847" s="15"/>
      <c r="B4847" s="15"/>
      <c r="C4847" s="15"/>
      <c r="D4847" s="25" t="s">
        <v>1429</v>
      </c>
      <c r="E4847" s="15"/>
      <c r="F4847" s="15"/>
      <c r="G4847" s="15"/>
      <c r="H4847" s="15"/>
      <c r="I4847" s="15"/>
      <c r="J4847" s="15"/>
      <c r="K4847" s="15"/>
      <c r="L4847" s="15"/>
      <c r="M4847" s="15"/>
      <c r="Q4847" s="15">
        <v>0</v>
      </c>
    </row>
    <row r="4848" spans="1:17" x14ac:dyDescent="0.25">
      <c r="A4848" s="15"/>
      <c r="B4848" s="15"/>
      <c r="C4848" s="15"/>
      <c r="D4848" s="34"/>
      <c r="E4848" s="14" t="s">
        <v>1420</v>
      </c>
      <c r="F4848" s="18">
        <v>1.5</v>
      </c>
      <c r="G4848" s="19">
        <v>0</v>
      </c>
      <c r="H4848" s="19">
        <v>25</v>
      </c>
      <c r="I4848" s="19">
        <v>0</v>
      </c>
      <c r="J4848" s="16">
        <f>OR(F4848&lt;&gt;0,G4848&lt;&gt;0,H4848&lt;&gt;0,I4848&lt;&gt;0)*(F4848 + (F4848 = 0))*(G4848 + (G4848 = 0))*(H4848 + (H4848 = 0))*(I4848 + (I4848 = 0))</f>
        <v>37.5</v>
      </c>
      <c r="K4848" s="15"/>
      <c r="L4848" s="15"/>
      <c r="M4848" s="15"/>
      <c r="Q4848" s="15">
        <v>0</v>
      </c>
    </row>
    <row r="4849" spans="1:17" x14ac:dyDescent="0.25">
      <c r="A4849" s="15"/>
      <c r="B4849" s="15"/>
      <c r="C4849" s="15"/>
      <c r="D4849" s="34"/>
      <c r="E4849" s="15"/>
      <c r="F4849" s="15"/>
      <c r="G4849" s="15"/>
      <c r="H4849" s="15"/>
      <c r="I4849" s="15"/>
      <c r="J4849" s="20" t="s">
        <v>1430</v>
      </c>
      <c r="K4849" s="21">
        <f>J4848</f>
        <v>37.5</v>
      </c>
      <c r="L4849" s="22">
        <f t="shared" ref="L4849" si="160">+Q4849</f>
        <v>64.97</v>
      </c>
      <c r="M4849" s="23">
        <f>ROUND(K4849*L4849,2)</f>
        <v>2436.38</v>
      </c>
      <c r="Q4849" s="22">
        <v>64.97</v>
      </c>
    </row>
    <row r="4850" spans="1:17" ht="0.95" customHeight="1" x14ac:dyDescent="0.25">
      <c r="A4850" s="24"/>
      <c r="B4850" s="24"/>
      <c r="C4850" s="24"/>
      <c r="D4850" s="35"/>
      <c r="E4850" s="24"/>
      <c r="F4850" s="24"/>
      <c r="G4850" s="24"/>
      <c r="H4850" s="24"/>
      <c r="I4850" s="24"/>
      <c r="J4850" s="24"/>
      <c r="K4850" s="24"/>
      <c r="L4850" s="24"/>
      <c r="M4850" s="24"/>
      <c r="Q4850" s="24">
        <v>0</v>
      </c>
    </row>
    <row r="4851" spans="1:17" x14ac:dyDescent="0.25">
      <c r="A4851" s="15"/>
      <c r="B4851" s="15"/>
      <c r="C4851" s="15"/>
      <c r="D4851" s="34"/>
      <c r="E4851" s="15"/>
      <c r="F4851" s="15"/>
      <c r="G4851" s="15"/>
      <c r="H4851" s="15"/>
      <c r="I4851" s="15"/>
      <c r="J4851" s="20" t="s">
        <v>1431</v>
      </c>
      <c r="K4851" s="19">
        <v>1</v>
      </c>
      <c r="L4851" s="23">
        <f>M4836+M4841+M4846</f>
        <v>5447.13</v>
      </c>
      <c r="M4851" s="23">
        <f>ROUND(K4851*L4851,2)</f>
        <v>5447.13</v>
      </c>
      <c r="Q4851" s="23">
        <v>5447.21</v>
      </c>
    </row>
    <row r="4852" spans="1:17" ht="0.95" customHeight="1" x14ac:dyDescent="0.25">
      <c r="A4852" s="24"/>
      <c r="B4852" s="24"/>
      <c r="C4852" s="24"/>
      <c r="D4852" s="35"/>
      <c r="E4852" s="24"/>
      <c r="F4852" s="24"/>
      <c r="G4852" s="24"/>
      <c r="H4852" s="24"/>
      <c r="I4852" s="24"/>
      <c r="J4852" s="24"/>
      <c r="K4852" s="24"/>
      <c r="L4852" s="24"/>
      <c r="M4852" s="24"/>
      <c r="Q4852" s="24">
        <v>0</v>
      </c>
    </row>
    <row r="4853" spans="1:17" x14ac:dyDescent="0.25">
      <c r="A4853" s="9" t="s">
        <v>1432</v>
      </c>
      <c r="B4853" s="9" t="s">
        <v>16</v>
      </c>
      <c r="C4853" s="9" t="s">
        <v>17</v>
      </c>
      <c r="D4853" s="33" t="s">
        <v>1433</v>
      </c>
      <c r="E4853" s="10"/>
      <c r="F4853" s="10"/>
      <c r="G4853" s="10"/>
      <c r="H4853" s="10"/>
      <c r="I4853" s="10"/>
      <c r="J4853" s="10"/>
      <c r="K4853" s="11">
        <f>K4873</f>
        <v>1</v>
      </c>
      <c r="L4853" s="12">
        <f>L4873</f>
        <v>59719.54</v>
      </c>
      <c r="M4853" s="12">
        <f>M4873</f>
        <v>59719.54</v>
      </c>
      <c r="Q4853" s="12">
        <v>59743.6</v>
      </c>
    </row>
    <row r="4854" spans="1:17" x14ac:dyDescent="0.25">
      <c r="A4854" s="13" t="s">
        <v>1434</v>
      </c>
      <c r="B4854" s="14" t="s">
        <v>22</v>
      </c>
      <c r="C4854" s="14" t="s">
        <v>88</v>
      </c>
      <c r="D4854" s="25" t="s">
        <v>1435</v>
      </c>
      <c r="E4854" s="15"/>
      <c r="F4854" s="15"/>
      <c r="G4854" s="15"/>
      <c r="H4854" s="15"/>
      <c r="I4854" s="15"/>
      <c r="J4854" s="15"/>
      <c r="K4854" s="16">
        <f>K4866</f>
        <v>3754.0169999999998</v>
      </c>
      <c r="L4854" s="17">
        <f>L4866</f>
        <v>11.71</v>
      </c>
      <c r="M4854" s="17">
        <f>M4866</f>
        <v>43959.54</v>
      </c>
      <c r="Q4854" s="17">
        <v>11.71</v>
      </c>
    </row>
    <row r="4855" spans="1:17" ht="101.25" x14ac:dyDescent="0.25">
      <c r="A4855" s="15"/>
      <c r="B4855" s="15"/>
      <c r="C4855" s="15"/>
      <c r="D4855" s="25" t="s">
        <v>1436</v>
      </c>
      <c r="E4855" s="15"/>
      <c r="F4855" s="15"/>
      <c r="G4855" s="15"/>
      <c r="H4855" s="15"/>
      <c r="I4855" s="15"/>
      <c r="J4855" s="15"/>
      <c r="K4855" s="15"/>
      <c r="L4855" s="15"/>
      <c r="M4855" s="15"/>
      <c r="Q4855" s="15">
        <v>0</v>
      </c>
    </row>
    <row r="4856" spans="1:17" x14ac:dyDescent="0.25">
      <c r="A4856" s="15"/>
      <c r="B4856" s="15"/>
      <c r="C4856" s="15"/>
      <c r="D4856" s="34"/>
      <c r="E4856" s="14" t="s">
        <v>1437</v>
      </c>
      <c r="F4856" s="18"/>
      <c r="G4856" s="19"/>
      <c r="H4856" s="19"/>
      <c r="I4856" s="19"/>
      <c r="J4856" s="16">
        <f>OR(F4856&lt;&gt;0,G4856&lt;&gt;0,H4856&lt;&gt;0,I4856&lt;&gt;0)*(F4856 + (F4856 = 0))*(G4856 + (G4856 = 0))*(H4856 + (H4856 = 0))*(I4856 + (I4856 = 0))</f>
        <v>0</v>
      </c>
      <c r="K4856" s="15"/>
      <c r="L4856" s="15"/>
      <c r="M4856" s="15"/>
      <c r="Q4856" s="15">
        <v>0</v>
      </c>
    </row>
    <row r="4857" spans="1:17" x14ac:dyDescent="0.25">
      <c r="A4857" s="15"/>
      <c r="B4857" s="15"/>
      <c r="C4857" s="15"/>
      <c r="D4857" s="34"/>
      <c r="E4857" s="14" t="s">
        <v>18</v>
      </c>
      <c r="F4857" s="18"/>
      <c r="G4857" s="19"/>
      <c r="H4857" s="19"/>
      <c r="I4857" s="19"/>
      <c r="J4857" s="19">
        <v>599.23</v>
      </c>
      <c r="K4857" s="15"/>
      <c r="L4857" s="15"/>
      <c r="M4857" s="15"/>
      <c r="Q4857" s="15">
        <v>0</v>
      </c>
    </row>
    <row r="4858" spans="1:17" x14ac:dyDescent="0.25">
      <c r="A4858" s="15"/>
      <c r="B4858" s="15"/>
      <c r="C4858" s="15"/>
      <c r="D4858" s="34"/>
      <c r="E4858" s="14" t="s">
        <v>559</v>
      </c>
      <c r="F4858" s="18"/>
      <c r="G4858" s="19"/>
      <c r="H4858" s="19"/>
      <c r="I4858" s="19"/>
      <c r="J4858" s="19">
        <v>469.55500000000001</v>
      </c>
      <c r="K4858" s="15"/>
      <c r="L4858" s="15"/>
      <c r="M4858" s="15"/>
      <c r="Q4858" s="15">
        <v>0</v>
      </c>
    </row>
    <row r="4859" spans="1:17" x14ac:dyDescent="0.25">
      <c r="A4859" s="15"/>
      <c r="B4859" s="15"/>
      <c r="C4859" s="15"/>
      <c r="D4859" s="34"/>
      <c r="E4859" s="14" t="s">
        <v>757</v>
      </c>
      <c r="F4859" s="18"/>
      <c r="G4859" s="19"/>
      <c r="H4859" s="19"/>
      <c r="I4859" s="19"/>
      <c r="J4859" s="19">
        <v>488.97199999999998</v>
      </c>
      <c r="K4859" s="15"/>
      <c r="L4859" s="15"/>
      <c r="M4859" s="15"/>
      <c r="Q4859" s="15">
        <v>0</v>
      </c>
    </row>
    <row r="4860" spans="1:17" x14ac:dyDescent="0.25">
      <c r="A4860" s="15"/>
      <c r="B4860" s="15"/>
      <c r="C4860" s="15"/>
      <c r="D4860" s="34"/>
      <c r="E4860" s="14" t="s">
        <v>861</v>
      </c>
      <c r="F4860" s="18"/>
      <c r="G4860" s="19"/>
      <c r="H4860" s="19"/>
      <c r="I4860" s="19"/>
      <c r="J4860" s="19">
        <v>350.96899999999999</v>
      </c>
      <c r="K4860" s="15"/>
      <c r="L4860" s="15"/>
      <c r="M4860" s="15"/>
      <c r="Q4860" s="15">
        <v>0</v>
      </c>
    </row>
    <row r="4861" spans="1:17" x14ac:dyDescent="0.25">
      <c r="A4861" s="15"/>
      <c r="B4861" s="15"/>
      <c r="C4861" s="15"/>
      <c r="D4861" s="34"/>
      <c r="E4861" s="14" t="s">
        <v>931</v>
      </c>
      <c r="F4861" s="18"/>
      <c r="G4861" s="19"/>
      <c r="H4861" s="19"/>
      <c r="I4861" s="19"/>
      <c r="J4861" s="19">
        <v>310.786</v>
      </c>
      <c r="K4861" s="15"/>
      <c r="L4861" s="15"/>
      <c r="M4861" s="15"/>
      <c r="Q4861" s="15">
        <v>0</v>
      </c>
    </row>
    <row r="4862" spans="1:17" x14ac:dyDescent="0.25">
      <c r="A4862" s="15"/>
      <c r="B4862" s="15"/>
      <c r="C4862" s="15"/>
      <c r="D4862" s="34"/>
      <c r="E4862" s="14" t="s">
        <v>1004</v>
      </c>
      <c r="F4862" s="18"/>
      <c r="G4862" s="19"/>
      <c r="H4862" s="19"/>
      <c r="I4862" s="19"/>
      <c r="J4862" s="19">
        <v>313.38600000000002</v>
      </c>
      <c r="K4862" s="15"/>
      <c r="L4862" s="15"/>
      <c r="M4862" s="15"/>
      <c r="Q4862" s="15">
        <v>0</v>
      </c>
    </row>
    <row r="4863" spans="1:17" x14ac:dyDescent="0.25">
      <c r="A4863" s="15"/>
      <c r="B4863" s="15"/>
      <c r="C4863" s="15"/>
      <c r="D4863" s="34"/>
      <c r="E4863" s="14" t="s">
        <v>1047</v>
      </c>
      <c r="F4863" s="18"/>
      <c r="G4863" s="19"/>
      <c r="H4863" s="19"/>
      <c r="I4863" s="19"/>
      <c r="J4863" s="19">
        <v>0</v>
      </c>
      <c r="K4863" s="15"/>
      <c r="L4863" s="15"/>
      <c r="M4863" s="15"/>
      <c r="Q4863" s="15">
        <v>0</v>
      </c>
    </row>
    <row r="4864" spans="1:17" x14ac:dyDescent="0.25">
      <c r="A4864" s="15"/>
      <c r="B4864" s="15"/>
      <c r="C4864" s="15"/>
      <c r="D4864" s="34"/>
      <c r="E4864" s="14" t="s">
        <v>1083</v>
      </c>
      <c r="F4864" s="18"/>
      <c r="G4864" s="19"/>
      <c r="H4864" s="19"/>
      <c r="I4864" s="19"/>
      <c r="J4864" s="19">
        <v>1043.6990000000001</v>
      </c>
      <c r="K4864" s="15"/>
      <c r="L4864" s="15"/>
      <c r="M4864" s="15"/>
      <c r="Q4864" s="15">
        <v>0</v>
      </c>
    </row>
    <row r="4865" spans="1:17" x14ac:dyDescent="0.25">
      <c r="A4865" s="15"/>
      <c r="B4865" s="15"/>
      <c r="C4865" s="15"/>
      <c r="D4865" s="34"/>
      <c r="E4865" s="14" t="s">
        <v>1256</v>
      </c>
      <c r="F4865" s="18"/>
      <c r="G4865" s="19"/>
      <c r="H4865" s="19"/>
      <c r="I4865" s="19"/>
      <c r="J4865" s="19">
        <v>177.42</v>
      </c>
      <c r="K4865" s="15"/>
      <c r="L4865" s="15"/>
      <c r="M4865" s="15"/>
      <c r="Q4865" s="15">
        <v>0</v>
      </c>
    </row>
    <row r="4866" spans="1:17" x14ac:dyDescent="0.25">
      <c r="A4866" s="15"/>
      <c r="B4866" s="15"/>
      <c r="C4866" s="15"/>
      <c r="D4866" s="34"/>
      <c r="E4866" s="15"/>
      <c r="F4866" s="15"/>
      <c r="G4866" s="15"/>
      <c r="H4866" s="15"/>
      <c r="I4866" s="15"/>
      <c r="J4866" s="20" t="s">
        <v>1438</v>
      </c>
      <c r="K4866" s="21">
        <f>SUM(J4856:J4865)</f>
        <v>3754.0169999999998</v>
      </c>
      <c r="L4866" s="22">
        <f t="shared" ref="L4866" si="161">+Q4866</f>
        <v>11.71</v>
      </c>
      <c r="M4866" s="23">
        <f>ROUND(K4866*L4866,2)</f>
        <v>43959.54</v>
      </c>
      <c r="Q4866" s="22">
        <v>11.71</v>
      </c>
    </row>
    <row r="4867" spans="1:17" ht="0.95" customHeight="1" x14ac:dyDescent="0.25">
      <c r="A4867" s="24"/>
      <c r="B4867" s="24"/>
      <c r="C4867" s="24"/>
      <c r="D4867" s="35"/>
      <c r="E4867" s="24"/>
      <c r="F4867" s="24"/>
      <c r="G4867" s="24"/>
      <c r="H4867" s="24"/>
      <c r="I4867" s="24"/>
      <c r="J4867" s="24"/>
      <c r="K4867" s="24"/>
      <c r="L4867" s="24"/>
      <c r="M4867" s="24"/>
      <c r="Q4867" s="24">
        <v>0</v>
      </c>
    </row>
    <row r="4868" spans="1:17" x14ac:dyDescent="0.25">
      <c r="A4868" s="13" t="s">
        <v>997</v>
      </c>
      <c r="B4868" s="14" t="s">
        <v>22</v>
      </c>
      <c r="C4868" s="14" t="s">
        <v>122</v>
      </c>
      <c r="D4868" s="25" t="s">
        <v>998</v>
      </c>
      <c r="E4868" s="15"/>
      <c r="F4868" s="15"/>
      <c r="G4868" s="15"/>
      <c r="H4868" s="15"/>
      <c r="I4868" s="15"/>
      <c r="J4868" s="15"/>
      <c r="K4868" s="16">
        <f>K4871</f>
        <v>4000</v>
      </c>
      <c r="L4868" s="17">
        <f>L4871</f>
        <v>3.94</v>
      </c>
      <c r="M4868" s="17">
        <f>M4871</f>
        <v>15760</v>
      </c>
      <c r="Q4868" s="17">
        <v>3.94</v>
      </c>
    </row>
    <row r="4869" spans="1:17" ht="112.5" x14ac:dyDescent="0.25">
      <c r="A4869" s="15"/>
      <c r="B4869" s="15"/>
      <c r="C4869" s="15"/>
      <c r="D4869" s="25" t="s">
        <v>999</v>
      </c>
      <c r="E4869" s="15"/>
      <c r="F4869" s="15"/>
      <c r="G4869" s="15"/>
      <c r="H4869" s="15"/>
      <c r="I4869" s="15"/>
      <c r="J4869" s="15"/>
      <c r="K4869" s="15"/>
      <c r="L4869" s="15"/>
      <c r="M4869" s="15"/>
      <c r="Q4869" s="15">
        <v>0</v>
      </c>
    </row>
    <row r="4870" spans="1:17" x14ac:dyDescent="0.25">
      <c r="A4870" s="15"/>
      <c r="B4870" s="15"/>
      <c r="C4870" s="15"/>
      <c r="D4870" s="34"/>
      <c r="E4870" s="14" t="s">
        <v>1439</v>
      </c>
      <c r="F4870" s="18">
        <v>5</v>
      </c>
      <c r="G4870" s="19">
        <v>200</v>
      </c>
      <c r="H4870" s="19">
        <v>4</v>
      </c>
      <c r="I4870" s="19">
        <v>0</v>
      </c>
      <c r="J4870" s="16">
        <f>OR(F4870&lt;&gt;0,G4870&lt;&gt;0,H4870&lt;&gt;0,I4870&lt;&gt;0)*(F4870 + (F4870 = 0))*(G4870 + (G4870 = 0))*(H4870 + (H4870 = 0))*(I4870 + (I4870 = 0))</f>
        <v>4000</v>
      </c>
      <c r="K4870" s="15"/>
      <c r="L4870" s="15"/>
      <c r="M4870" s="15"/>
      <c r="Q4870" s="15">
        <v>0</v>
      </c>
    </row>
    <row r="4871" spans="1:17" x14ac:dyDescent="0.25">
      <c r="A4871" s="15"/>
      <c r="B4871" s="15"/>
      <c r="C4871" s="15"/>
      <c r="D4871" s="34"/>
      <c r="E4871" s="15"/>
      <c r="F4871" s="15"/>
      <c r="G4871" s="15"/>
      <c r="H4871" s="15"/>
      <c r="I4871" s="15"/>
      <c r="J4871" s="20" t="s">
        <v>1000</v>
      </c>
      <c r="K4871" s="21">
        <f>J4870</f>
        <v>4000</v>
      </c>
      <c r="L4871" s="22">
        <f t="shared" ref="L4871" si="162">+Q4871</f>
        <v>3.94</v>
      </c>
      <c r="M4871" s="23">
        <f>ROUND(K4871*L4871,2)</f>
        <v>15760</v>
      </c>
      <c r="Q4871" s="22">
        <v>3.94</v>
      </c>
    </row>
    <row r="4872" spans="1:17" ht="0.95" customHeight="1" x14ac:dyDescent="0.25">
      <c r="A4872" s="24"/>
      <c r="B4872" s="24"/>
      <c r="C4872" s="24"/>
      <c r="D4872" s="35"/>
      <c r="E4872" s="24"/>
      <c r="F4872" s="24"/>
      <c r="G4872" s="24"/>
      <c r="H4872" s="24"/>
      <c r="I4872" s="24"/>
      <c r="J4872" s="24"/>
      <c r="K4872" s="24"/>
      <c r="L4872" s="24"/>
      <c r="M4872" s="24"/>
      <c r="Q4872" s="24">
        <v>0</v>
      </c>
    </row>
    <row r="4873" spans="1:17" x14ac:dyDescent="0.25">
      <c r="A4873" s="15"/>
      <c r="B4873" s="15"/>
      <c r="C4873" s="15"/>
      <c r="D4873" s="34"/>
      <c r="E4873" s="15"/>
      <c r="F4873" s="15"/>
      <c r="G4873" s="15"/>
      <c r="H4873" s="15"/>
      <c r="I4873" s="15"/>
      <c r="J4873" s="20" t="s">
        <v>1440</v>
      </c>
      <c r="K4873" s="19">
        <v>1</v>
      </c>
      <c r="L4873" s="23">
        <f>M4854+M4868</f>
        <v>59719.54</v>
      </c>
      <c r="M4873" s="23">
        <f>ROUND(K4873*L4873,2)</f>
        <v>59719.54</v>
      </c>
      <c r="Q4873" s="23">
        <v>59743.6</v>
      </c>
    </row>
    <row r="4874" spans="1:17" ht="0.95" customHeight="1" x14ac:dyDescent="0.25">
      <c r="A4874" s="24"/>
      <c r="B4874" s="24"/>
      <c r="C4874" s="24"/>
      <c r="D4874" s="35"/>
      <c r="E4874" s="24"/>
      <c r="F4874" s="24"/>
      <c r="G4874" s="24"/>
      <c r="H4874" s="24"/>
      <c r="I4874" s="24"/>
      <c r="J4874" s="24"/>
      <c r="K4874" s="24"/>
      <c r="L4874" s="24"/>
      <c r="M4874" s="24"/>
      <c r="Q4874" s="24">
        <v>0</v>
      </c>
    </row>
    <row r="4875" spans="1:17" x14ac:dyDescent="0.25">
      <c r="A4875" s="15"/>
      <c r="B4875" s="15"/>
      <c r="C4875" s="15"/>
      <c r="D4875" s="34"/>
      <c r="E4875" s="15"/>
      <c r="F4875" s="15"/>
      <c r="G4875" s="15"/>
      <c r="H4875" s="15"/>
      <c r="I4875" s="15"/>
      <c r="J4875" s="20" t="s">
        <v>1441</v>
      </c>
      <c r="K4875" s="30">
        <v>1</v>
      </c>
      <c r="L4875" s="23">
        <f>M4706+M4714+M4788+M4835+M4853</f>
        <v>166945.84</v>
      </c>
      <c r="M4875" s="23">
        <f>ROUND(K4875*L4875,2)</f>
        <v>166945.84</v>
      </c>
      <c r="Q4875" s="23">
        <v>166953.14000000001</v>
      </c>
    </row>
    <row r="4876" spans="1:17" ht="0.95" customHeight="1" x14ac:dyDescent="0.25">
      <c r="A4876" s="24"/>
      <c r="B4876" s="24"/>
      <c r="C4876" s="24"/>
      <c r="D4876" s="35"/>
      <c r="E4876" s="24"/>
      <c r="F4876" s="24"/>
      <c r="G4876" s="24"/>
      <c r="H4876" s="24"/>
      <c r="I4876" s="24"/>
      <c r="J4876" s="24"/>
      <c r="K4876" s="24"/>
      <c r="L4876" s="24"/>
      <c r="M4876" s="24"/>
      <c r="Q4876" s="24">
        <v>0</v>
      </c>
    </row>
    <row r="4877" spans="1:17" x14ac:dyDescent="0.25">
      <c r="A4877" s="5" t="s">
        <v>813</v>
      </c>
      <c r="B4877" s="5" t="s">
        <v>16</v>
      </c>
      <c r="C4877" s="5" t="s">
        <v>17</v>
      </c>
      <c r="D4877" s="32" t="s">
        <v>1442</v>
      </c>
      <c r="E4877" s="6"/>
      <c r="F4877" s="6"/>
      <c r="G4877" s="6"/>
      <c r="H4877" s="6"/>
      <c r="I4877" s="6"/>
      <c r="J4877" s="6"/>
      <c r="K4877" s="7">
        <f>K5170</f>
        <v>1</v>
      </c>
      <c r="L4877" s="8">
        <f>L5170</f>
        <v>57008.14</v>
      </c>
      <c r="M4877" s="8">
        <f>M5170</f>
        <v>57008.14</v>
      </c>
      <c r="Q4877" s="8">
        <v>57008.49</v>
      </c>
    </row>
    <row r="4878" spans="1:17" x14ac:dyDescent="0.25">
      <c r="A4878" s="9" t="s">
        <v>1443</v>
      </c>
      <c r="B4878" s="9" t="s">
        <v>16</v>
      </c>
      <c r="C4878" s="9" t="s">
        <v>17</v>
      </c>
      <c r="D4878" s="33" t="s">
        <v>1444</v>
      </c>
      <c r="E4878" s="10"/>
      <c r="F4878" s="10"/>
      <c r="G4878" s="10"/>
      <c r="H4878" s="10"/>
      <c r="I4878" s="10"/>
      <c r="J4878" s="10"/>
      <c r="K4878" s="11">
        <f>K4985</f>
        <v>1</v>
      </c>
      <c r="L4878" s="12">
        <f>L4985</f>
        <v>5804.28</v>
      </c>
      <c r="M4878" s="12">
        <f>M4985</f>
        <v>5804.28</v>
      </c>
      <c r="Q4878" s="12">
        <v>5804.03</v>
      </c>
    </row>
    <row r="4879" spans="1:17" x14ac:dyDescent="0.25">
      <c r="A4879" s="15"/>
      <c r="B4879" s="15"/>
      <c r="C4879" s="15"/>
      <c r="D4879" s="25" t="s">
        <v>1445</v>
      </c>
      <c r="E4879" s="15"/>
      <c r="F4879" s="15"/>
      <c r="G4879" s="15"/>
      <c r="H4879" s="15"/>
      <c r="I4879" s="15"/>
      <c r="J4879" s="15"/>
      <c r="K4879" s="15"/>
      <c r="L4879" s="15"/>
      <c r="M4879" s="15"/>
      <c r="Q4879" s="15">
        <v>0</v>
      </c>
    </row>
    <row r="4880" spans="1:17" x14ac:dyDescent="0.25">
      <c r="A4880" s="13" t="s">
        <v>1446</v>
      </c>
      <c r="B4880" s="14" t="s">
        <v>22</v>
      </c>
      <c r="C4880" s="14" t="s">
        <v>23</v>
      </c>
      <c r="D4880" s="25" t="s">
        <v>1447</v>
      </c>
      <c r="E4880" s="15"/>
      <c r="F4880" s="15"/>
      <c r="G4880" s="15"/>
      <c r="H4880" s="15"/>
      <c r="I4880" s="15"/>
      <c r="J4880" s="15"/>
      <c r="K4880" s="16">
        <f>K4883</f>
        <v>15</v>
      </c>
      <c r="L4880" s="17">
        <f>L4883</f>
        <v>5.46</v>
      </c>
      <c r="M4880" s="17">
        <f>M4883</f>
        <v>81.900000000000006</v>
      </c>
      <c r="Q4880" s="17">
        <v>5.46</v>
      </c>
    </row>
    <row r="4881" spans="1:17" ht="45" x14ac:dyDescent="0.25">
      <c r="A4881" s="15"/>
      <c r="B4881" s="15"/>
      <c r="C4881" s="15"/>
      <c r="D4881" s="25" t="s">
        <v>1448</v>
      </c>
      <c r="E4881" s="15"/>
      <c r="F4881" s="15"/>
      <c r="G4881" s="15"/>
      <c r="H4881" s="15"/>
      <c r="I4881" s="15"/>
      <c r="J4881" s="15"/>
      <c r="K4881" s="15"/>
      <c r="L4881" s="15"/>
      <c r="M4881" s="15"/>
      <c r="Q4881" s="15">
        <v>0</v>
      </c>
    </row>
    <row r="4882" spans="1:17" x14ac:dyDescent="0.25">
      <c r="A4882" s="15"/>
      <c r="B4882" s="15"/>
      <c r="C4882" s="15"/>
      <c r="D4882" s="34"/>
      <c r="E4882" s="14" t="s">
        <v>17</v>
      </c>
      <c r="F4882" s="18">
        <v>15</v>
      </c>
      <c r="G4882" s="19">
        <v>0</v>
      </c>
      <c r="H4882" s="19">
        <v>0</v>
      </c>
      <c r="I4882" s="19">
        <v>0</v>
      </c>
      <c r="J4882" s="16">
        <f>OR(F4882&lt;&gt;0,G4882&lt;&gt;0,H4882&lt;&gt;0,I4882&lt;&gt;0)*(F4882 + (F4882 = 0))*(G4882 + (G4882 = 0))*(H4882 + (H4882 = 0))*(I4882 + (I4882 = 0))</f>
        <v>15</v>
      </c>
      <c r="K4882" s="15"/>
      <c r="L4882" s="15"/>
      <c r="M4882" s="15"/>
      <c r="Q4882" s="15">
        <v>0</v>
      </c>
    </row>
    <row r="4883" spans="1:17" x14ac:dyDescent="0.25">
      <c r="A4883" s="15"/>
      <c r="B4883" s="15"/>
      <c r="C4883" s="15"/>
      <c r="D4883" s="34"/>
      <c r="E4883" s="15"/>
      <c r="F4883" s="15"/>
      <c r="G4883" s="15"/>
      <c r="H4883" s="15"/>
      <c r="I4883" s="15"/>
      <c r="J4883" s="20" t="s">
        <v>1449</v>
      </c>
      <c r="K4883" s="21">
        <f>J4882*1</f>
        <v>15</v>
      </c>
      <c r="L4883" s="22">
        <f t="shared" ref="L4883" si="163">+Q4883</f>
        <v>5.46</v>
      </c>
      <c r="M4883" s="23">
        <f>ROUND(K4883*L4883,2)</f>
        <v>81.900000000000006</v>
      </c>
      <c r="Q4883" s="22">
        <v>5.46</v>
      </c>
    </row>
    <row r="4884" spans="1:17" ht="0.95" customHeight="1" x14ac:dyDescent="0.25">
      <c r="A4884" s="24"/>
      <c r="B4884" s="24"/>
      <c r="C4884" s="24"/>
      <c r="D4884" s="35"/>
      <c r="E4884" s="24"/>
      <c r="F4884" s="24"/>
      <c r="G4884" s="24"/>
      <c r="H4884" s="24"/>
      <c r="I4884" s="24"/>
      <c r="J4884" s="24"/>
      <c r="K4884" s="24"/>
      <c r="L4884" s="24"/>
      <c r="M4884" s="24"/>
      <c r="Q4884" s="24">
        <v>0</v>
      </c>
    </row>
    <row r="4885" spans="1:17" x14ac:dyDescent="0.25">
      <c r="A4885" s="13" t="s">
        <v>1450</v>
      </c>
      <c r="B4885" s="14" t="s">
        <v>22</v>
      </c>
      <c r="C4885" s="14" t="s">
        <v>23</v>
      </c>
      <c r="D4885" s="25" t="s">
        <v>1451</v>
      </c>
      <c r="E4885" s="15"/>
      <c r="F4885" s="15"/>
      <c r="G4885" s="15"/>
      <c r="H4885" s="15"/>
      <c r="I4885" s="15"/>
      <c r="J4885" s="15"/>
      <c r="K4885" s="16">
        <f>K4888</f>
        <v>3</v>
      </c>
      <c r="L4885" s="17">
        <f>L4888</f>
        <v>25.81</v>
      </c>
      <c r="M4885" s="17">
        <f>M4888</f>
        <v>77.430000000000007</v>
      </c>
      <c r="Q4885" s="17">
        <v>25.81</v>
      </c>
    </row>
    <row r="4886" spans="1:17" ht="45" x14ac:dyDescent="0.25">
      <c r="A4886" s="15"/>
      <c r="B4886" s="15"/>
      <c r="C4886" s="15"/>
      <c r="D4886" s="25" t="s">
        <v>1452</v>
      </c>
      <c r="E4886" s="15"/>
      <c r="F4886" s="15"/>
      <c r="G4886" s="15"/>
      <c r="H4886" s="15"/>
      <c r="I4886" s="15"/>
      <c r="J4886" s="15"/>
      <c r="K4886" s="15"/>
      <c r="L4886" s="15"/>
      <c r="M4886" s="15"/>
      <c r="Q4886" s="15">
        <v>0</v>
      </c>
    </row>
    <row r="4887" spans="1:17" x14ac:dyDescent="0.25">
      <c r="A4887" s="15"/>
      <c r="B4887" s="15"/>
      <c r="C4887" s="15"/>
      <c r="D4887" s="34"/>
      <c r="E4887" s="14" t="s">
        <v>17</v>
      </c>
      <c r="F4887" s="18">
        <v>3</v>
      </c>
      <c r="G4887" s="19">
        <v>0</v>
      </c>
      <c r="H4887" s="19">
        <v>0</v>
      </c>
      <c r="I4887" s="19">
        <v>0</v>
      </c>
      <c r="J4887" s="16">
        <f>OR(F4887&lt;&gt;0,G4887&lt;&gt;0,H4887&lt;&gt;0,I4887&lt;&gt;0)*(F4887 + (F4887 = 0))*(G4887 + (G4887 = 0))*(H4887 + (H4887 = 0))*(I4887 + (I4887 = 0))</f>
        <v>3</v>
      </c>
      <c r="K4887" s="15"/>
      <c r="L4887" s="15"/>
      <c r="M4887" s="15"/>
      <c r="Q4887" s="15">
        <v>0</v>
      </c>
    </row>
    <row r="4888" spans="1:17" x14ac:dyDescent="0.25">
      <c r="A4888" s="15"/>
      <c r="B4888" s="15"/>
      <c r="C4888" s="15"/>
      <c r="D4888" s="34"/>
      <c r="E4888" s="15"/>
      <c r="F4888" s="15"/>
      <c r="G4888" s="15"/>
      <c r="H4888" s="15"/>
      <c r="I4888" s="15"/>
      <c r="J4888" s="20" t="s">
        <v>1453</v>
      </c>
      <c r="K4888" s="21">
        <f>J4887*1</f>
        <v>3</v>
      </c>
      <c r="L4888" s="22">
        <f t="shared" ref="L4888" si="164">+Q4888</f>
        <v>25.81</v>
      </c>
      <c r="M4888" s="23">
        <f>ROUND(K4888*L4888,2)</f>
        <v>77.430000000000007</v>
      </c>
      <c r="Q4888" s="22">
        <v>25.81</v>
      </c>
    </row>
    <row r="4889" spans="1:17" ht="0.95" customHeight="1" x14ac:dyDescent="0.25">
      <c r="A4889" s="24"/>
      <c r="B4889" s="24"/>
      <c r="C4889" s="24"/>
      <c r="D4889" s="35"/>
      <c r="E4889" s="24"/>
      <c r="F4889" s="24"/>
      <c r="G4889" s="24"/>
      <c r="H4889" s="24"/>
      <c r="I4889" s="24"/>
      <c r="J4889" s="24"/>
      <c r="K4889" s="24"/>
      <c r="L4889" s="24"/>
      <c r="M4889" s="24"/>
      <c r="Q4889" s="24">
        <v>0</v>
      </c>
    </row>
    <row r="4890" spans="1:17" x14ac:dyDescent="0.25">
      <c r="A4890" s="13" t="s">
        <v>1454</v>
      </c>
      <c r="B4890" s="14" t="s">
        <v>22</v>
      </c>
      <c r="C4890" s="14" t="s">
        <v>23</v>
      </c>
      <c r="D4890" s="25" t="s">
        <v>1455</v>
      </c>
      <c r="E4890" s="15"/>
      <c r="F4890" s="15"/>
      <c r="G4890" s="15"/>
      <c r="H4890" s="15"/>
      <c r="I4890" s="15"/>
      <c r="J4890" s="15"/>
      <c r="K4890" s="16">
        <f>K4893</f>
        <v>15</v>
      </c>
      <c r="L4890" s="17">
        <f>L4893</f>
        <v>9.73</v>
      </c>
      <c r="M4890" s="17">
        <f>M4893</f>
        <v>145.94999999999999</v>
      </c>
      <c r="Q4890" s="17">
        <v>9.73</v>
      </c>
    </row>
    <row r="4891" spans="1:17" ht="33.75" x14ac:dyDescent="0.25">
      <c r="A4891" s="15"/>
      <c r="B4891" s="15"/>
      <c r="C4891" s="15"/>
      <c r="D4891" s="25" t="s">
        <v>1456</v>
      </c>
      <c r="E4891" s="15"/>
      <c r="F4891" s="15"/>
      <c r="G4891" s="15"/>
      <c r="H4891" s="15"/>
      <c r="I4891" s="15"/>
      <c r="J4891" s="15"/>
      <c r="K4891" s="15"/>
      <c r="L4891" s="15"/>
      <c r="M4891" s="15"/>
      <c r="Q4891" s="15">
        <v>0</v>
      </c>
    </row>
    <row r="4892" spans="1:17" x14ac:dyDescent="0.25">
      <c r="A4892" s="15"/>
      <c r="B4892" s="15"/>
      <c r="C4892" s="15"/>
      <c r="D4892" s="34"/>
      <c r="E4892" s="14" t="s">
        <v>17</v>
      </c>
      <c r="F4892" s="18">
        <v>15</v>
      </c>
      <c r="G4892" s="19">
        <v>0</v>
      </c>
      <c r="H4892" s="19">
        <v>0</v>
      </c>
      <c r="I4892" s="19">
        <v>0</v>
      </c>
      <c r="J4892" s="16">
        <f>OR(F4892&lt;&gt;0,G4892&lt;&gt;0,H4892&lt;&gt;0,I4892&lt;&gt;0)*(F4892 + (F4892 = 0))*(G4892 + (G4892 = 0))*(H4892 + (H4892 = 0))*(I4892 + (I4892 = 0))</f>
        <v>15</v>
      </c>
      <c r="K4892" s="15"/>
      <c r="L4892" s="15"/>
      <c r="M4892" s="15"/>
      <c r="Q4892" s="15">
        <v>0</v>
      </c>
    </row>
    <row r="4893" spans="1:17" x14ac:dyDescent="0.25">
      <c r="A4893" s="15"/>
      <c r="B4893" s="15"/>
      <c r="C4893" s="15"/>
      <c r="D4893" s="34"/>
      <c r="E4893" s="15"/>
      <c r="F4893" s="15"/>
      <c r="G4893" s="15"/>
      <c r="H4893" s="15"/>
      <c r="I4893" s="15"/>
      <c r="J4893" s="20" t="s">
        <v>1457</v>
      </c>
      <c r="K4893" s="21">
        <f>J4892*1</f>
        <v>15</v>
      </c>
      <c r="L4893" s="22">
        <f>+Q4893</f>
        <v>9.73</v>
      </c>
      <c r="M4893" s="23">
        <f>ROUND(K4893*L4893,2)</f>
        <v>145.94999999999999</v>
      </c>
      <c r="Q4893" s="22">
        <v>9.73</v>
      </c>
    </row>
    <row r="4894" spans="1:17" ht="0.95" customHeight="1" x14ac:dyDescent="0.25">
      <c r="A4894" s="24"/>
      <c r="B4894" s="24"/>
      <c r="C4894" s="24"/>
      <c r="D4894" s="35"/>
      <c r="E4894" s="24"/>
      <c r="F4894" s="24"/>
      <c r="G4894" s="24"/>
      <c r="H4894" s="24"/>
      <c r="I4894" s="24"/>
      <c r="J4894" s="24"/>
      <c r="K4894" s="24"/>
      <c r="L4894" s="24"/>
      <c r="M4894" s="24"/>
      <c r="Q4894" s="24">
        <v>0</v>
      </c>
    </row>
    <row r="4895" spans="1:17" x14ac:dyDescent="0.25">
      <c r="A4895" s="13" t="s">
        <v>1458</v>
      </c>
      <c r="B4895" s="14" t="s">
        <v>22</v>
      </c>
      <c r="C4895" s="14" t="s">
        <v>23</v>
      </c>
      <c r="D4895" s="25" t="s">
        <v>1459</v>
      </c>
      <c r="E4895" s="15"/>
      <c r="F4895" s="15"/>
      <c r="G4895" s="15"/>
      <c r="H4895" s="15"/>
      <c r="I4895" s="15"/>
      <c r="J4895" s="15"/>
      <c r="K4895" s="16">
        <f>K4898</f>
        <v>15</v>
      </c>
      <c r="L4895" s="17">
        <f>L4898</f>
        <v>8.27</v>
      </c>
      <c r="M4895" s="17">
        <f>M4898</f>
        <v>124.05</v>
      </c>
      <c r="Q4895" s="17">
        <v>8.27</v>
      </c>
    </row>
    <row r="4896" spans="1:17" ht="22.5" x14ac:dyDescent="0.25">
      <c r="A4896" s="15"/>
      <c r="B4896" s="15"/>
      <c r="C4896" s="15"/>
      <c r="D4896" s="25" t="s">
        <v>1460</v>
      </c>
      <c r="E4896" s="15"/>
      <c r="F4896" s="15"/>
      <c r="G4896" s="15"/>
      <c r="H4896" s="15"/>
      <c r="I4896" s="15"/>
      <c r="J4896" s="15"/>
      <c r="K4896" s="15"/>
      <c r="L4896" s="15"/>
      <c r="M4896" s="15"/>
      <c r="Q4896" s="15">
        <v>0</v>
      </c>
    </row>
    <row r="4897" spans="1:17" x14ac:dyDescent="0.25">
      <c r="A4897" s="15"/>
      <c r="B4897" s="15"/>
      <c r="C4897" s="15"/>
      <c r="D4897" s="34"/>
      <c r="E4897" s="14" t="s">
        <v>17</v>
      </c>
      <c r="F4897" s="18">
        <v>15</v>
      </c>
      <c r="G4897" s="19">
        <v>0</v>
      </c>
      <c r="H4897" s="19">
        <v>0</v>
      </c>
      <c r="I4897" s="19">
        <v>0</v>
      </c>
      <c r="J4897" s="16">
        <f>OR(F4897&lt;&gt;0,G4897&lt;&gt;0,H4897&lt;&gt;0,I4897&lt;&gt;0)*(F4897 + (F4897 = 0))*(G4897 + (G4897 = 0))*(H4897 + (H4897 = 0))*(I4897 + (I4897 = 0))</f>
        <v>15</v>
      </c>
      <c r="K4897" s="15"/>
      <c r="L4897" s="22"/>
      <c r="M4897" s="15"/>
      <c r="Q4897" s="15">
        <v>0</v>
      </c>
    </row>
    <row r="4898" spans="1:17" x14ac:dyDescent="0.25">
      <c r="A4898" s="15"/>
      <c r="B4898" s="15"/>
      <c r="C4898" s="15"/>
      <c r="D4898" s="34"/>
      <c r="E4898" s="15"/>
      <c r="F4898" s="15"/>
      <c r="G4898" s="15"/>
      <c r="H4898" s="15"/>
      <c r="I4898" s="15"/>
      <c r="J4898" s="20" t="s">
        <v>1461</v>
      </c>
      <c r="K4898" s="21">
        <f>J4897*1</f>
        <v>15</v>
      </c>
      <c r="L4898" s="22">
        <f t="shared" ref="L4897:L4898" si="165">+Q4898</f>
        <v>8.27</v>
      </c>
      <c r="M4898" s="23">
        <f>ROUND(K4898*L4898,2)</f>
        <v>124.05</v>
      </c>
      <c r="Q4898" s="22">
        <v>8.27</v>
      </c>
    </row>
    <row r="4899" spans="1:17" ht="0.95" customHeight="1" x14ac:dyDescent="0.25">
      <c r="A4899" s="24"/>
      <c r="B4899" s="24"/>
      <c r="C4899" s="24"/>
      <c r="D4899" s="35"/>
      <c r="E4899" s="24"/>
      <c r="F4899" s="24"/>
      <c r="G4899" s="24"/>
      <c r="H4899" s="24"/>
      <c r="I4899" s="24"/>
      <c r="J4899" s="24"/>
      <c r="K4899" s="24"/>
      <c r="L4899" s="24"/>
      <c r="M4899" s="24"/>
      <c r="Q4899" s="24">
        <v>0</v>
      </c>
    </row>
    <row r="4900" spans="1:17" x14ac:dyDescent="0.25">
      <c r="A4900" s="13" t="s">
        <v>1462</v>
      </c>
      <c r="B4900" s="14" t="s">
        <v>22</v>
      </c>
      <c r="C4900" s="14" t="s">
        <v>23</v>
      </c>
      <c r="D4900" s="25" t="s">
        <v>1463</v>
      </c>
      <c r="E4900" s="15"/>
      <c r="F4900" s="15"/>
      <c r="G4900" s="15"/>
      <c r="H4900" s="15"/>
      <c r="I4900" s="15"/>
      <c r="J4900" s="15"/>
      <c r="K4900" s="16">
        <f>K4903</f>
        <v>15</v>
      </c>
      <c r="L4900" s="17">
        <f>L4903</f>
        <v>13.17</v>
      </c>
      <c r="M4900" s="17">
        <f>M4903</f>
        <v>197.55</v>
      </c>
      <c r="Q4900" s="17">
        <v>13.17</v>
      </c>
    </row>
    <row r="4901" spans="1:17" ht="56.25" x14ac:dyDescent="0.25">
      <c r="A4901" s="15"/>
      <c r="B4901" s="15"/>
      <c r="C4901" s="15"/>
      <c r="D4901" s="25" t="s">
        <v>1464</v>
      </c>
      <c r="E4901" s="15"/>
      <c r="F4901" s="15"/>
      <c r="G4901" s="15"/>
      <c r="H4901" s="15"/>
      <c r="I4901" s="15"/>
      <c r="J4901" s="15"/>
      <c r="K4901" s="15"/>
      <c r="L4901" s="15"/>
      <c r="M4901" s="15"/>
      <c r="Q4901" s="15">
        <v>0</v>
      </c>
    </row>
    <row r="4902" spans="1:17" x14ac:dyDescent="0.25">
      <c r="A4902" s="15"/>
      <c r="B4902" s="15"/>
      <c r="C4902" s="15"/>
      <c r="D4902" s="34"/>
      <c r="E4902" s="14" t="s">
        <v>17</v>
      </c>
      <c r="F4902" s="18">
        <v>15</v>
      </c>
      <c r="G4902" s="19">
        <v>0</v>
      </c>
      <c r="H4902" s="19">
        <v>0</v>
      </c>
      <c r="I4902" s="19">
        <v>0</v>
      </c>
      <c r="J4902" s="16">
        <f>OR(F4902&lt;&gt;0,G4902&lt;&gt;0,H4902&lt;&gt;0,I4902&lt;&gt;0)*(F4902 + (F4902 = 0))*(G4902 + (G4902 = 0))*(H4902 + (H4902 = 0))*(I4902 + (I4902 = 0))</f>
        <v>15</v>
      </c>
      <c r="K4902" s="15"/>
      <c r="L4902" s="15"/>
      <c r="M4902" s="15"/>
      <c r="Q4902" s="15">
        <v>0</v>
      </c>
    </row>
    <row r="4903" spans="1:17" x14ac:dyDescent="0.25">
      <c r="A4903" s="15"/>
      <c r="B4903" s="15"/>
      <c r="C4903" s="15"/>
      <c r="D4903" s="34"/>
      <c r="E4903" s="15"/>
      <c r="F4903" s="15"/>
      <c r="G4903" s="15"/>
      <c r="H4903" s="15"/>
      <c r="I4903" s="15"/>
      <c r="J4903" s="20" t="s">
        <v>1465</v>
      </c>
      <c r="K4903" s="21">
        <f>J4902*1</f>
        <v>15</v>
      </c>
      <c r="L4903" s="22">
        <f>+Q4903</f>
        <v>13.17</v>
      </c>
      <c r="M4903" s="23">
        <f>ROUND(K4903*L4903,2)</f>
        <v>197.55</v>
      </c>
      <c r="Q4903" s="22">
        <v>13.17</v>
      </c>
    </row>
    <row r="4904" spans="1:17" ht="0.95" customHeight="1" x14ac:dyDescent="0.25">
      <c r="A4904" s="24"/>
      <c r="B4904" s="24"/>
      <c r="C4904" s="24"/>
      <c r="D4904" s="35"/>
      <c r="E4904" s="24"/>
      <c r="F4904" s="24"/>
      <c r="G4904" s="24"/>
      <c r="H4904" s="24"/>
      <c r="I4904" s="24"/>
      <c r="J4904" s="24"/>
      <c r="K4904" s="24"/>
      <c r="L4904" s="24"/>
      <c r="M4904" s="24"/>
      <c r="Q4904" s="24">
        <v>0</v>
      </c>
    </row>
    <row r="4905" spans="1:17" x14ac:dyDescent="0.25">
      <c r="A4905" s="13" t="s">
        <v>1466</v>
      </c>
      <c r="B4905" s="14" t="s">
        <v>22</v>
      </c>
      <c r="C4905" s="14" t="s">
        <v>23</v>
      </c>
      <c r="D4905" s="25" t="s">
        <v>1467</v>
      </c>
      <c r="E4905" s="15"/>
      <c r="F4905" s="15"/>
      <c r="G4905" s="15"/>
      <c r="H4905" s="15"/>
      <c r="I4905" s="15"/>
      <c r="J4905" s="15"/>
      <c r="K4905" s="16">
        <f>K4908</f>
        <v>15</v>
      </c>
      <c r="L4905" s="17">
        <f>L4908</f>
        <v>14.78</v>
      </c>
      <c r="M4905" s="17">
        <f>M4908</f>
        <v>221.7</v>
      </c>
      <c r="Q4905" s="17">
        <v>14.78</v>
      </c>
    </row>
    <row r="4906" spans="1:17" ht="33.75" x14ac:dyDescent="0.25">
      <c r="A4906" s="15"/>
      <c r="B4906" s="15"/>
      <c r="C4906" s="15"/>
      <c r="D4906" s="25" t="s">
        <v>1468</v>
      </c>
      <c r="E4906" s="15"/>
      <c r="F4906" s="15"/>
      <c r="G4906" s="15"/>
      <c r="H4906" s="15"/>
      <c r="I4906" s="15"/>
      <c r="J4906" s="15"/>
      <c r="K4906" s="15"/>
      <c r="L4906" s="15"/>
      <c r="M4906" s="15"/>
      <c r="Q4906" s="15">
        <v>0</v>
      </c>
    </row>
    <row r="4907" spans="1:17" x14ac:dyDescent="0.25">
      <c r="A4907" s="15"/>
      <c r="B4907" s="15"/>
      <c r="C4907" s="15"/>
      <c r="D4907" s="34"/>
      <c r="E4907" s="14" t="s">
        <v>17</v>
      </c>
      <c r="F4907" s="18">
        <v>15</v>
      </c>
      <c r="G4907" s="19">
        <v>0</v>
      </c>
      <c r="H4907" s="19">
        <v>0</v>
      </c>
      <c r="I4907" s="19">
        <v>0</v>
      </c>
      <c r="J4907" s="16">
        <f>OR(F4907&lt;&gt;0,G4907&lt;&gt;0,H4907&lt;&gt;0,I4907&lt;&gt;0)*(F4907 + (F4907 = 0))*(G4907 + (G4907 = 0))*(H4907 + (H4907 = 0))*(I4907 + (I4907 = 0))</f>
        <v>15</v>
      </c>
      <c r="K4907" s="15"/>
      <c r="L4907" s="15"/>
      <c r="M4907" s="15"/>
      <c r="Q4907" s="15">
        <v>0</v>
      </c>
    </row>
    <row r="4908" spans="1:17" x14ac:dyDescent="0.25">
      <c r="A4908" s="15"/>
      <c r="B4908" s="15"/>
      <c r="C4908" s="15"/>
      <c r="D4908" s="34"/>
      <c r="E4908" s="15"/>
      <c r="F4908" s="15"/>
      <c r="G4908" s="15"/>
      <c r="H4908" s="15"/>
      <c r="I4908" s="15"/>
      <c r="J4908" s="20" t="s">
        <v>1469</v>
      </c>
      <c r="K4908" s="21">
        <f>J4907*1</f>
        <v>15</v>
      </c>
      <c r="L4908" s="22">
        <f>+Q4908</f>
        <v>14.78</v>
      </c>
      <c r="M4908" s="23">
        <f>ROUND(K4908*L4908,2)</f>
        <v>221.7</v>
      </c>
      <c r="Q4908" s="22">
        <v>14.78</v>
      </c>
    </row>
    <row r="4909" spans="1:17" ht="0.95" customHeight="1" x14ac:dyDescent="0.25">
      <c r="A4909" s="24"/>
      <c r="B4909" s="24"/>
      <c r="C4909" s="24"/>
      <c r="D4909" s="35"/>
      <c r="E4909" s="24"/>
      <c r="F4909" s="24"/>
      <c r="G4909" s="24"/>
      <c r="H4909" s="24"/>
      <c r="I4909" s="24"/>
      <c r="J4909" s="24"/>
      <c r="K4909" s="24"/>
      <c r="L4909" s="24"/>
      <c r="M4909" s="24"/>
      <c r="Q4909" s="24">
        <v>0</v>
      </c>
    </row>
    <row r="4910" spans="1:17" x14ac:dyDescent="0.25">
      <c r="A4910" s="13" t="s">
        <v>1470</v>
      </c>
      <c r="B4910" s="14" t="s">
        <v>22</v>
      </c>
      <c r="C4910" s="14" t="s">
        <v>23</v>
      </c>
      <c r="D4910" s="25" t="s">
        <v>1471</v>
      </c>
      <c r="E4910" s="15"/>
      <c r="F4910" s="15"/>
      <c r="G4910" s="15"/>
      <c r="H4910" s="15"/>
      <c r="I4910" s="15"/>
      <c r="J4910" s="15"/>
      <c r="K4910" s="16">
        <f>K4913</f>
        <v>3</v>
      </c>
      <c r="L4910" s="17">
        <f>L4913</f>
        <v>679.04</v>
      </c>
      <c r="M4910" s="17">
        <f>M4913</f>
        <v>2037.12</v>
      </c>
      <c r="Q4910" s="17">
        <v>679.04</v>
      </c>
    </row>
    <row r="4911" spans="1:17" ht="67.5" x14ac:dyDescent="0.25">
      <c r="A4911" s="15"/>
      <c r="B4911" s="15"/>
      <c r="C4911" s="15"/>
      <c r="D4911" s="25" t="s">
        <v>1472</v>
      </c>
      <c r="E4911" s="15"/>
      <c r="F4911" s="15"/>
      <c r="G4911" s="15"/>
      <c r="H4911" s="15"/>
      <c r="I4911" s="15"/>
      <c r="J4911" s="15"/>
      <c r="K4911" s="15"/>
      <c r="L4911" s="15"/>
      <c r="M4911" s="15"/>
      <c r="Q4911" s="15">
        <v>0</v>
      </c>
    </row>
    <row r="4912" spans="1:17" x14ac:dyDescent="0.25">
      <c r="A4912" s="15"/>
      <c r="B4912" s="15"/>
      <c r="C4912" s="15"/>
      <c r="D4912" s="34"/>
      <c r="E4912" s="14" t="s">
        <v>17</v>
      </c>
      <c r="F4912" s="18">
        <v>3</v>
      </c>
      <c r="G4912" s="22">
        <v>0</v>
      </c>
      <c r="H4912" s="22">
        <v>0</v>
      </c>
      <c r="I4912" s="22">
        <v>0</v>
      </c>
      <c r="J4912" s="17">
        <f>OR(F4912&lt;&gt;0,G4912&lt;&gt;0,H4912&lt;&gt;0,I4912&lt;&gt;0)*(F4912 + (F4912 = 0))*(G4912 + (G4912 = 0))*(H4912 + (H4912 = 0))*(I4912 + (I4912 = 0))</f>
        <v>3</v>
      </c>
      <c r="K4912" s="15"/>
      <c r="L4912" s="15"/>
      <c r="M4912" s="15"/>
      <c r="Q4912" s="15">
        <v>0</v>
      </c>
    </row>
    <row r="4913" spans="1:17" x14ac:dyDescent="0.25">
      <c r="A4913" s="15"/>
      <c r="B4913" s="15"/>
      <c r="C4913" s="15"/>
      <c r="D4913" s="34"/>
      <c r="E4913" s="15"/>
      <c r="F4913" s="15"/>
      <c r="G4913" s="15"/>
      <c r="H4913" s="15"/>
      <c r="I4913" s="15"/>
      <c r="J4913" s="20" t="s">
        <v>1473</v>
      </c>
      <c r="K4913" s="21">
        <f>J4912</f>
        <v>3</v>
      </c>
      <c r="L4913" s="22">
        <f>+Q4913</f>
        <v>679.04</v>
      </c>
      <c r="M4913" s="23">
        <f>ROUND(K4913*L4913,2)</f>
        <v>2037.12</v>
      </c>
      <c r="Q4913" s="22">
        <v>679.04</v>
      </c>
    </row>
    <row r="4914" spans="1:17" ht="0.95" customHeight="1" x14ac:dyDescent="0.25">
      <c r="A4914" s="24"/>
      <c r="B4914" s="24"/>
      <c r="C4914" s="24"/>
      <c r="D4914" s="35"/>
      <c r="E4914" s="24"/>
      <c r="F4914" s="24"/>
      <c r="G4914" s="24"/>
      <c r="H4914" s="24"/>
      <c r="I4914" s="24"/>
      <c r="J4914" s="24"/>
      <c r="K4914" s="24"/>
      <c r="L4914" s="24"/>
      <c r="M4914" s="24"/>
      <c r="Q4914" s="24">
        <v>0</v>
      </c>
    </row>
    <row r="4915" spans="1:17" x14ac:dyDescent="0.25">
      <c r="A4915" s="13" t="s">
        <v>1474</v>
      </c>
      <c r="B4915" s="14" t="s">
        <v>22</v>
      </c>
      <c r="C4915" s="14" t="s">
        <v>23</v>
      </c>
      <c r="D4915" s="25" t="s">
        <v>1475</v>
      </c>
      <c r="E4915" s="15"/>
      <c r="F4915" s="15"/>
      <c r="G4915" s="15"/>
      <c r="H4915" s="15"/>
      <c r="I4915" s="15"/>
      <c r="J4915" s="15"/>
      <c r="K4915" s="16">
        <f>K4918</f>
        <v>15</v>
      </c>
      <c r="L4915" s="17">
        <f>L4918</f>
        <v>5.08</v>
      </c>
      <c r="M4915" s="17">
        <f>M4918</f>
        <v>76.2</v>
      </c>
      <c r="Q4915" s="17">
        <v>5.08</v>
      </c>
    </row>
    <row r="4916" spans="1:17" ht="33.75" x14ac:dyDescent="0.25">
      <c r="A4916" s="15"/>
      <c r="B4916" s="15"/>
      <c r="C4916" s="15"/>
      <c r="D4916" s="25" t="s">
        <v>1476</v>
      </c>
      <c r="E4916" s="15"/>
      <c r="F4916" s="15"/>
      <c r="G4916" s="15"/>
      <c r="H4916" s="15"/>
      <c r="I4916" s="15"/>
      <c r="J4916" s="15"/>
      <c r="K4916" s="15"/>
      <c r="L4916" s="15"/>
      <c r="M4916" s="15"/>
      <c r="Q4916" s="15">
        <v>0</v>
      </c>
    </row>
    <row r="4917" spans="1:17" x14ac:dyDescent="0.25">
      <c r="A4917" s="15"/>
      <c r="B4917" s="15"/>
      <c r="C4917" s="15"/>
      <c r="D4917" s="34"/>
      <c r="E4917" s="14" t="s">
        <v>17</v>
      </c>
      <c r="F4917" s="18">
        <v>15</v>
      </c>
      <c r="G4917" s="19">
        <v>0</v>
      </c>
      <c r="H4917" s="19">
        <v>0</v>
      </c>
      <c r="I4917" s="19">
        <v>0</v>
      </c>
      <c r="J4917" s="16">
        <f>OR(F4917&lt;&gt;0,G4917&lt;&gt;0,H4917&lt;&gt;0,I4917&lt;&gt;0)*(F4917 + (F4917 = 0))*(G4917 + (G4917 = 0))*(H4917 + (H4917 = 0))*(I4917 + (I4917 = 0))</f>
        <v>15</v>
      </c>
      <c r="K4917" s="15"/>
      <c r="L4917" s="15"/>
      <c r="M4917" s="15"/>
      <c r="Q4917" s="15">
        <v>0</v>
      </c>
    </row>
    <row r="4918" spans="1:17" x14ac:dyDescent="0.25">
      <c r="A4918" s="15"/>
      <c r="B4918" s="15"/>
      <c r="C4918" s="15"/>
      <c r="D4918" s="34"/>
      <c r="E4918" s="15"/>
      <c r="F4918" s="15"/>
      <c r="G4918" s="15"/>
      <c r="H4918" s="15"/>
      <c r="I4918" s="15"/>
      <c r="J4918" s="20" t="s">
        <v>1477</v>
      </c>
      <c r="K4918" s="21">
        <f>J4917*1</f>
        <v>15</v>
      </c>
      <c r="L4918" s="22">
        <f>+Q4918</f>
        <v>5.08</v>
      </c>
      <c r="M4918" s="23">
        <f>ROUND(K4918*L4918,2)</f>
        <v>76.2</v>
      </c>
      <c r="Q4918" s="22">
        <v>5.08</v>
      </c>
    </row>
    <row r="4919" spans="1:17" ht="0.95" customHeight="1" x14ac:dyDescent="0.25">
      <c r="A4919" s="24"/>
      <c r="B4919" s="24"/>
      <c r="C4919" s="24"/>
      <c r="D4919" s="35"/>
      <c r="E4919" s="24"/>
      <c r="F4919" s="24"/>
      <c r="G4919" s="24"/>
      <c r="H4919" s="24"/>
      <c r="I4919" s="24"/>
      <c r="J4919" s="24"/>
      <c r="K4919" s="24"/>
      <c r="L4919" s="24"/>
      <c r="M4919" s="24"/>
      <c r="Q4919" s="24">
        <v>0</v>
      </c>
    </row>
    <row r="4920" spans="1:17" x14ac:dyDescent="0.25">
      <c r="A4920" s="13" t="s">
        <v>1478</v>
      </c>
      <c r="B4920" s="14" t="s">
        <v>22</v>
      </c>
      <c r="C4920" s="14" t="s">
        <v>23</v>
      </c>
      <c r="D4920" s="25" t="s">
        <v>1479</v>
      </c>
      <c r="E4920" s="15"/>
      <c r="F4920" s="15"/>
      <c r="G4920" s="15"/>
      <c r="H4920" s="15"/>
      <c r="I4920" s="15"/>
      <c r="J4920" s="15"/>
      <c r="K4920" s="16">
        <f>K4923</f>
        <v>15</v>
      </c>
      <c r="L4920" s="17">
        <f>L4923</f>
        <v>23.24</v>
      </c>
      <c r="M4920" s="17">
        <f>M4923</f>
        <v>348.6</v>
      </c>
      <c r="Q4920" s="17">
        <v>23.24</v>
      </c>
    </row>
    <row r="4921" spans="1:17" ht="22.5" x14ac:dyDescent="0.25">
      <c r="A4921" s="15"/>
      <c r="B4921" s="15"/>
      <c r="C4921" s="15"/>
      <c r="D4921" s="25" t="s">
        <v>1480</v>
      </c>
      <c r="E4921" s="15"/>
      <c r="F4921" s="15"/>
      <c r="G4921" s="15"/>
      <c r="H4921" s="15"/>
      <c r="I4921" s="15"/>
      <c r="J4921" s="15"/>
      <c r="K4921" s="15"/>
      <c r="L4921" s="15"/>
      <c r="M4921" s="15"/>
      <c r="Q4921" s="15">
        <v>0</v>
      </c>
    </row>
    <row r="4922" spans="1:17" x14ac:dyDescent="0.25">
      <c r="A4922" s="15"/>
      <c r="B4922" s="15"/>
      <c r="C4922" s="15"/>
      <c r="D4922" s="34"/>
      <c r="E4922" s="14" t="s">
        <v>17</v>
      </c>
      <c r="F4922" s="18">
        <v>15</v>
      </c>
      <c r="G4922" s="19">
        <v>0</v>
      </c>
      <c r="H4922" s="19">
        <v>0</v>
      </c>
      <c r="I4922" s="19">
        <v>0</v>
      </c>
      <c r="J4922" s="16">
        <f>OR(F4922&lt;&gt;0,G4922&lt;&gt;0,H4922&lt;&gt;0,I4922&lt;&gt;0)*(F4922 + (F4922 = 0))*(G4922 + (G4922 = 0))*(H4922 + (H4922 = 0))*(I4922 + (I4922 = 0))</f>
        <v>15</v>
      </c>
      <c r="K4922" s="15"/>
      <c r="L4922" s="15"/>
      <c r="M4922" s="15"/>
      <c r="Q4922" s="15">
        <v>0</v>
      </c>
    </row>
    <row r="4923" spans="1:17" x14ac:dyDescent="0.25">
      <c r="A4923" s="15"/>
      <c r="B4923" s="15"/>
      <c r="C4923" s="15"/>
      <c r="D4923" s="34"/>
      <c r="E4923" s="15"/>
      <c r="F4923" s="15"/>
      <c r="G4923" s="15"/>
      <c r="H4923" s="15"/>
      <c r="I4923" s="15"/>
      <c r="J4923" s="20" t="s">
        <v>1481</v>
      </c>
      <c r="K4923" s="21">
        <f>J4922</f>
        <v>15</v>
      </c>
      <c r="L4923" s="22">
        <f>+Q4923</f>
        <v>23.24</v>
      </c>
      <c r="M4923" s="23">
        <f>ROUND(K4923*L4923,2)</f>
        <v>348.6</v>
      </c>
      <c r="Q4923" s="22">
        <v>23.24</v>
      </c>
    </row>
    <row r="4924" spans="1:17" ht="0.95" customHeight="1" x14ac:dyDescent="0.25">
      <c r="A4924" s="24"/>
      <c r="B4924" s="24"/>
      <c r="C4924" s="24"/>
      <c r="D4924" s="35"/>
      <c r="E4924" s="24"/>
      <c r="F4924" s="24"/>
      <c r="G4924" s="24"/>
      <c r="H4924" s="24"/>
      <c r="I4924" s="24"/>
      <c r="J4924" s="24"/>
      <c r="K4924" s="24"/>
      <c r="L4924" s="24"/>
      <c r="M4924" s="24"/>
      <c r="Q4924" s="24">
        <v>0</v>
      </c>
    </row>
    <row r="4925" spans="1:17" x14ac:dyDescent="0.25">
      <c r="A4925" s="13" t="s">
        <v>1482</v>
      </c>
      <c r="B4925" s="14" t="s">
        <v>22</v>
      </c>
      <c r="C4925" s="14" t="s">
        <v>23</v>
      </c>
      <c r="D4925" s="25" t="s">
        <v>1483</v>
      </c>
      <c r="E4925" s="15"/>
      <c r="F4925" s="15"/>
      <c r="G4925" s="15"/>
      <c r="H4925" s="15"/>
      <c r="I4925" s="15"/>
      <c r="J4925" s="15"/>
      <c r="K4925" s="16">
        <f>K4928</f>
        <v>3</v>
      </c>
      <c r="L4925" s="17">
        <f>L4928</f>
        <v>11.91</v>
      </c>
      <c r="M4925" s="17">
        <f>M4928</f>
        <v>35.729999999999997</v>
      </c>
      <c r="Q4925" s="17">
        <v>11.91</v>
      </c>
    </row>
    <row r="4926" spans="1:17" ht="33.75" x14ac:dyDescent="0.25">
      <c r="A4926" s="15"/>
      <c r="B4926" s="15"/>
      <c r="C4926" s="15"/>
      <c r="D4926" s="25" t="s">
        <v>1484</v>
      </c>
      <c r="E4926" s="15"/>
      <c r="F4926" s="15"/>
      <c r="G4926" s="15"/>
      <c r="H4926" s="15"/>
      <c r="I4926" s="15"/>
      <c r="J4926" s="15"/>
      <c r="K4926" s="15"/>
      <c r="L4926" s="15"/>
      <c r="M4926" s="15"/>
      <c r="Q4926" s="15">
        <v>0</v>
      </c>
    </row>
    <row r="4927" spans="1:17" x14ac:dyDescent="0.25">
      <c r="A4927" s="15"/>
      <c r="B4927" s="15"/>
      <c r="C4927" s="15"/>
      <c r="D4927" s="34"/>
      <c r="E4927" s="14" t="s">
        <v>17</v>
      </c>
      <c r="F4927" s="18">
        <v>3</v>
      </c>
      <c r="G4927" s="19">
        <v>0</v>
      </c>
      <c r="H4927" s="19">
        <v>0</v>
      </c>
      <c r="I4927" s="19">
        <v>0</v>
      </c>
      <c r="J4927" s="16">
        <f>OR(F4927&lt;&gt;0,G4927&lt;&gt;0,H4927&lt;&gt;0,I4927&lt;&gt;0)*(F4927 + (F4927 = 0))*(G4927 + (G4927 = 0))*(H4927 + (H4927 = 0))*(I4927 + (I4927 = 0))</f>
        <v>3</v>
      </c>
      <c r="K4927" s="15"/>
      <c r="L4927" s="15"/>
      <c r="M4927" s="15"/>
      <c r="Q4927" s="15">
        <v>0</v>
      </c>
    </row>
    <row r="4928" spans="1:17" x14ac:dyDescent="0.25">
      <c r="A4928" s="15"/>
      <c r="B4928" s="15"/>
      <c r="C4928" s="15"/>
      <c r="D4928" s="34"/>
      <c r="E4928" s="15"/>
      <c r="F4928" s="15"/>
      <c r="G4928" s="15"/>
      <c r="H4928" s="15"/>
      <c r="I4928" s="15"/>
      <c r="J4928" s="20" t="s">
        <v>1485</v>
      </c>
      <c r="K4928" s="21">
        <f>J4927</f>
        <v>3</v>
      </c>
      <c r="L4928" s="22">
        <f>+Q4928</f>
        <v>11.91</v>
      </c>
      <c r="M4928" s="23">
        <f>ROUND(K4928*L4928,2)</f>
        <v>35.729999999999997</v>
      </c>
      <c r="Q4928" s="22">
        <v>11.91</v>
      </c>
    </row>
    <row r="4929" spans="1:17" ht="0.95" customHeight="1" x14ac:dyDescent="0.25">
      <c r="A4929" s="24"/>
      <c r="B4929" s="24"/>
      <c r="C4929" s="24"/>
      <c r="D4929" s="35"/>
      <c r="E4929" s="24"/>
      <c r="F4929" s="24"/>
      <c r="G4929" s="24"/>
      <c r="H4929" s="24"/>
      <c r="I4929" s="24"/>
      <c r="J4929" s="24"/>
      <c r="K4929" s="24"/>
      <c r="L4929" s="24"/>
      <c r="M4929" s="24"/>
      <c r="Q4929" s="24">
        <v>0</v>
      </c>
    </row>
    <row r="4930" spans="1:17" x14ac:dyDescent="0.25">
      <c r="A4930" s="13" t="s">
        <v>1486</v>
      </c>
      <c r="B4930" s="14" t="s">
        <v>22</v>
      </c>
      <c r="C4930" s="14" t="s">
        <v>23</v>
      </c>
      <c r="D4930" s="25" t="s">
        <v>1487</v>
      </c>
      <c r="E4930" s="15"/>
      <c r="F4930" s="15"/>
      <c r="G4930" s="15"/>
      <c r="H4930" s="15"/>
      <c r="I4930" s="15"/>
      <c r="J4930" s="15"/>
      <c r="K4930" s="16">
        <f>K4933</f>
        <v>15</v>
      </c>
      <c r="L4930" s="17">
        <f>L4933</f>
        <v>15.97</v>
      </c>
      <c r="M4930" s="17">
        <f>M4933</f>
        <v>239.55</v>
      </c>
      <c r="Q4930" s="17">
        <v>15.97</v>
      </c>
    </row>
    <row r="4931" spans="1:17" ht="45" x14ac:dyDescent="0.25">
      <c r="A4931" s="15"/>
      <c r="B4931" s="15"/>
      <c r="C4931" s="15"/>
      <c r="D4931" s="25" t="s">
        <v>1488</v>
      </c>
      <c r="E4931" s="15"/>
      <c r="F4931" s="15"/>
      <c r="G4931" s="15"/>
      <c r="H4931" s="15"/>
      <c r="I4931" s="15"/>
      <c r="J4931" s="15"/>
      <c r="K4931" s="15"/>
      <c r="L4931" s="15"/>
      <c r="M4931" s="15"/>
      <c r="Q4931" s="15">
        <v>0</v>
      </c>
    </row>
    <row r="4932" spans="1:17" x14ac:dyDescent="0.25">
      <c r="A4932" s="15"/>
      <c r="B4932" s="15"/>
      <c r="C4932" s="15"/>
      <c r="D4932" s="34"/>
      <c r="E4932" s="14" t="s">
        <v>17</v>
      </c>
      <c r="F4932" s="18">
        <v>15</v>
      </c>
      <c r="G4932" s="19">
        <v>0</v>
      </c>
      <c r="H4932" s="19">
        <v>0</v>
      </c>
      <c r="I4932" s="19">
        <v>0</v>
      </c>
      <c r="J4932" s="16">
        <f>OR(F4932&lt;&gt;0,G4932&lt;&gt;0,H4932&lt;&gt;0,I4932&lt;&gt;0)*(F4932 + (F4932 = 0))*(G4932 + (G4932 = 0))*(H4932 + (H4932 = 0))*(I4932 + (I4932 = 0))</f>
        <v>15</v>
      </c>
      <c r="K4932" s="15"/>
      <c r="L4932" s="15"/>
      <c r="M4932" s="15"/>
      <c r="Q4932" s="15">
        <v>0</v>
      </c>
    </row>
    <row r="4933" spans="1:17" x14ac:dyDescent="0.25">
      <c r="A4933" s="15"/>
      <c r="B4933" s="15"/>
      <c r="C4933" s="15"/>
      <c r="D4933" s="34"/>
      <c r="E4933" s="15"/>
      <c r="F4933" s="15"/>
      <c r="G4933" s="15"/>
      <c r="H4933" s="15"/>
      <c r="I4933" s="15"/>
      <c r="J4933" s="20" t="s">
        <v>1489</v>
      </c>
      <c r="K4933" s="21">
        <f>J4932</f>
        <v>15</v>
      </c>
      <c r="L4933" s="22">
        <f>+Q4933</f>
        <v>15.97</v>
      </c>
      <c r="M4933" s="23">
        <f>ROUND(K4933*L4933,2)</f>
        <v>239.55</v>
      </c>
      <c r="Q4933" s="22">
        <v>15.97</v>
      </c>
    </row>
    <row r="4934" spans="1:17" ht="0.95" customHeight="1" x14ac:dyDescent="0.25">
      <c r="A4934" s="24"/>
      <c r="B4934" s="24"/>
      <c r="C4934" s="24"/>
      <c r="D4934" s="35"/>
      <c r="E4934" s="24"/>
      <c r="F4934" s="24"/>
      <c r="G4934" s="24"/>
      <c r="H4934" s="24"/>
      <c r="I4934" s="24"/>
      <c r="J4934" s="24"/>
      <c r="K4934" s="24"/>
      <c r="L4934" s="24"/>
      <c r="M4934" s="24"/>
      <c r="Q4934" s="24">
        <v>0</v>
      </c>
    </row>
    <row r="4935" spans="1:17" x14ac:dyDescent="0.25">
      <c r="A4935" s="13" t="s">
        <v>1490</v>
      </c>
      <c r="B4935" s="14" t="s">
        <v>22</v>
      </c>
      <c r="C4935" s="14" t="s">
        <v>23</v>
      </c>
      <c r="D4935" s="25" t="s">
        <v>1491</v>
      </c>
      <c r="E4935" s="15"/>
      <c r="F4935" s="15"/>
      <c r="G4935" s="15"/>
      <c r="H4935" s="15"/>
      <c r="I4935" s="15"/>
      <c r="J4935" s="15"/>
      <c r="K4935" s="16">
        <f>K4938</f>
        <v>3</v>
      </c>
      <c r="L4935" s="17">
        <f>L4938</f>
        <v>19.96</v>
      </c>
      <c r="M4935" s="17">
        <f>M4938</f>
        <v>59.88</v>
      </c>
      <c r="Q4935" s="17">
        <v>19.96</v>
      </c>
    </row>
    <row r="4936" spans="1:17" ht="45" x14ac:dyDescent="0.25">
      <c r="A4936" s="15"/>
      <c r="B4936" s="15"/>
      <c r="C4936" s="15"/>
      <c r="D4936" s="25" t="s">
        <v>1492</v>
      </c>
      <c r="E4936" s="15"/>
      <c r="F4936" s="15"/>
      <c r="G4936" s="15"/>
      <c r="H4936" s="15"/>
      <c r="I4936" s="15"/>
      <c r="J4936" s="15"/>
      <c r="K4936" s="15"/>
      <c r="L4936" s="15"/>
      <c r="M4936" s="15"/>
      <c r="Q4936" s="15">
        <v>0</v>
      </c>
    </row>
    <row r="4937" spans="1:17" x14ac:dyDescent="0.25">
      <c r="A4937" s="15"/>
      <c r="B4937" s="15"/>
      <c r="C4937" s="15"/>
      <c r="D4937" s="34"/>
      <c r="E4937" s="14" t="s">
        <v>17</v>
      </c>
      <c r="F4937" s="18">
        <v>3</v>
      </c>
      <c r="G4937" s="19">
        <v>0</v>
      </c>
      <c r="H4937" s="19">
        <v>0</v>
      </c>
      <c r="I4937" s="19">
        <v>0</v>
      </c>
      <c r="J4937" s="16">
        <f>OR(F4937&lt;&gt;0,G4937&lt;&gt;0,H4937&lt;&gt;0,I4937&lt;&gt;0)*(F4937 + (F4937 = 0))*(G4937 + (G4937 = 0))*(H4937 + (H4937 = 0))*(I4937 + (I4937 = 0))</f>
        <v>3</v>
      </c>
      <c r="K4937" s="15"/>
      <c r="L4937" s="15"/>
      <c r="M4937" s="15"/>
      <c r="Q4937" s="15">
        <v>0</v>
      </c>
    </row>
    <row r="4938" spans="1:17" x14ac:dyDescent="0.25">
      <c r="A4938" s="15"/>
      <c r="B4938" s="15"/>
      <c r="C4938" s="15"/>
      <c r="D4938" s="34"/>
      <c r="E4938" s="15"/>
      <c r="F4938" s="15"/>
      <c r="G4938" s="15"/>
      <c r="H4938" s="15"/>
      <c r="I4938" s="15"/>
      <c r="J4938" s="20" t="s">
        <v>1493</v>
      </c>
      <c r="K4938" s="21">
        <f>J4937</f>
        <v>3</v>
      </c>
      <c r="L4938" s="22">
        <f>+Q4938</f>
        <v>19.96</v>
      </c>
      <c r="M4938" s="23">
        <f>ROUND(K4938*L4938,2)</f>
        <v>59.88</v>
      </c>
      <c r="Q4938" s="22">
        <v>19.96</v>
      </c>
    </row>
    <row r="4939" spans="1:17" ht="0.95" customHeight="1" x14ac:dyDescent="0.25">
      <c r="A4939" s="24"/>
      <c r="B4939" s="24"/>
      <c r="C4939" s="24"/>
      <c r="D4939" s="35"/>
      <c r="E4939" s="24"/>
      <c r="F4939" s="24"/>
      <c r="G4939" s="24"/>
      <c r="H4939" s="24"/>
      <c r="I4939" s="24"/>
      <c r="J4939" s="24"/>
      <c r="K4939" s="24"/>
      <c r="L4939" s="24"/>
      <c r="M4939" s="24"/>
      <c r="Q4939" s="24">
        <v>0</v>
      </c>
    </row>
    <row r="4940" spans="1:17" x14ac:dyDescent="0.25">
      <c r="A4940" s="13" t="s">
        <v>1494</v>
      </c>
      <c r="B4940" s="14" t="s">
        <v>22</v>
      </c>
      <c r="C4940" s="14" t="s">
        <v>23</v>
      </c>
      <c r="D4940" s="25" t="s">
        <v>1495</v>
      </c>
      <c r="E4940" s="15"/>
      <c r="F4940" s="15"/>
      <c r="G4940" s="15"/>
      <c r="H4940" s="15"/>
      <c r="I4940" s="15"/>
      <c r="J4940" s="15"/>
      <c r="K4940" s="16">
        <f>K4943</f>
        <v>5</v>
      </c>
      <c r="L4940" s="17">
        <f>L4943</f>
        <v>213.33</v>
      </c>
      <c r="M4940" s="17">
        <f>M4943</f>
        <v>1066.6500000000001</v>
      </c>
      <c r="Q4940" s="17">
        <v>213.33</v>
      </c>
    </row>
    <row r="4941" spans="1:17" ht="45" x14ac:dyDescent="0.25">
      <c r="A4941" s="15"/>
      <c r="B4941" s="15"/>
      <c r="C4941" s="15"/>
      <c r="D4941" s="25" t="s">
        <v>1496</v>
      </c>
      <c r="E4941" s="15"/>
      <c r="F4941" s="15"/>
      <c r="G4941" s="15"/>
      <c r="H4941" s="15"/>
      <c r="I4941" s="15"/>
      <c r="J4941" s="15"/>
      <c r="K4941" s="15"/>
      <c r="L4941" s="15"/>
      <c r="M4941" s="15"/>
      <c r="Q4941" s="15">
        <v>0</v>
      </c>
    </row>
    <row r="4942" spans="1:17" x14ac:dyDescent="0.25">
      <c r="A4942" s="15"/>
      <c r="B4942" s="15"/>
      <c r="C4942" s="15"/>
      <c r="D4942" s="34"/>
      <c r="E4942" s="14" t="s">
        <v>17</v>
      </c>
      <c r="F4942" s="18">
        <v>5</v>
      </c>
      <c r="G4942" s="19">
        <v>0</v>
      </c>
      <c r="H4942" s="19">
        <v>0</v>
      </c>
      <c r="I4942" s="19">
        <v>0</v>
      </c>
      <c r="J4942" s="16">
        <f>OR(F4942&lt;&gt;0,G4942&lt;&gt;0,H4942&lt;&gt;0,I4942&lt;&gt;0)*(F4942 + (F4942 = 0))*(G4942 + (G4942 = 0))*(H4942 + (H4942 = 0))*(I4942 + (I4942 = 0))</f>
        <v>5</v>
      </c>
      <c r="K4942" s="15"/>
      <c r="L4942" s="15"/>
      <c r="M4942" s="15"/>
      <c r="Q4942" s="15">
        <v>0</v>
      </c>
    </row>
    <row r="4943" spans="1:17" x14ac:dyDescent="0.25">
      <c r="A4943" s="15"/>
      <c r="B4943" s="15"/>
      <c r="C4943" s="15"/>
      <c r="D4943" s="34"/>
      <c r="E4943" s="15"/>
      <c r="F4943" s="15"/>
      <c r="G4943" s="15"/>
      <c r="H4943" s="15"/>
      <c r="I4943" s="15"/>
      <c r="J4943" s="20" t="s">
        <v>1497</v>
      </c>
      <c r="K4943" s="21">
        <f>J4942</f>
        <v>5</v>
      </c>
      <c r="L4943" s="22">
        <f>+Q4943</f>
        <v>213.33</v>
      </c>
      <c r="M4943" s="23">
        <f>ROUND(K4943*L4943,2)</f>
        <v>1066.6500000000001</v>
      </c>
      <c r="Q4943" s="22">
        <v>213.33</v>
      </c>
    </row>
    <row r="4944" spans="1:17" ht="0.95" customHeight="1" x14ac:dyDescent="0.25">
      <c r="A4944" s="24"/>
      <c r="B4944" s="24"/>
      <c r="C4944" s="24"/>
      <c r="D4944" s="35"/>
      <c r="E4944" s="24"/>
      <c r="F4944" s="24"/>
      <c r="G4944" s="24"/>
      <c r="H4944" s="24"/>
      <c r="I4944" s="24"/>
      <c r="J4944" s="24"/>
      <c r="K4944" s="24"/>
      <c r="L4944" s="24"/>
      <c r="M4944" s="24"/>
      <c r="Q4944" s="24">
        <v>0</v>
      </c>
    </row>
    <row r="4945" spans="1:17" x14ac:dyDescent="0.25">
      <c r="A4945" s="13" t="s">
        <v>1498</v>
      </c>
      <c r="B4945" s="14" t="s">
        <v>22</v>
      </c>
      <c r="C4945" s="14" t="s">
        <v>23</v>
      </c>
      <c r="D4945" s="25" t="s">
        <v>1499</v>
      </c>
      <c r="E4945" s="15"/>
      <c r="F4945" s="15"/>
      <c r="G4945" s="15"/>
      <c r="H4945" s="15"/>
      <c r="I4945" s="15"/>
      <c r="J4945" s="15"/>
      <c r="K4945" s="16">
        <f>K4948</f>
        <v>5</v>
      </c>
      <c r="L4945" s="17">
        <f>L4948</f>
        <v>16.350000000000001</v>
      </c>
      <c r="M4945" s="17">
        <f>M4948</f>
        <v>81.75</v>
      </c>
      <c r="Q4945" s="17">
        <v>16.350000000000001</v>
      </c>
    </row>
    <row r="4946" spans="1:17" ht="56.25" x14ac:dyDescent="0.25">
      <c r="A4946" s="15"/>
      <c r="B4946" s="15"/>
      <c r="C4946" s="15"/>
      <c r="D4946" s="25" t="s">
        <v>1500</v>
      </c>
      <c r="E4946" s="15"/>
      <c r="F4946" s="15"/>
      <c r="G4946" s="15"/>
      <c r="H4946" s="15"/>
      <c r="I4946" s="15"/>
      <c r="J4946" s="15"/>
      <c r="K4946" s="15"/>
      <c r="L4946" s="15"/>
      <c r="M4946" s="15"/>
      <c r="Q4946" s="15">
        <v>0</v>
      </c>
    </row>
    <row r="4947" spans="1:17" x14ac:dyDescent="0.25">
      <c r="A4947" s="15"/>
      <c r="B4947" s="15"/>
      <c r="C4947" s="15"/>
      <c r="D4947" s="34"/>
      <c r="E4947" s="14" t="s">
        <v>17</v>
      </c>
      <c r="F4947" s="18">
        <v>5</v>
      </c>
      <c r="G4947" s="19">
        <v>0</v>
      </c>
      <c r="H4947" s="19">
        <v>0</v>
      </c>
      <c r="I4947" s="19">
        <v>0</v>
      </c>
      <c r="J4947" s="16">
        <f>OR(F4947&lt;&gt;0,G4947&lt;&gt;0,H4947&lt;&gt;0,I4947&lt;&gt;0)*(F4947 + (F4947 = 0))*(G4947 + (G4947 = 0))*(H4947 + (H4947 = 0))*(I4947 + (I4947 = 0))</f>
        <v>5</v>
      </c>
      <c r="K4947" s="15"/>
      <c r="L4947" s="15"/>
      <c r="M4947" s="15"/>
      <c r="Q4947" s="15">
        <v>0</v>
      </c>
    </row>
    <row r="4948" spans="1:17" x14ac:dyDescent="0.25">
      <c r="A4948" s="15"/>
      <c r="B4948" s="15"/>
      <c r="C4948" s="15"/>
      <c r="D4948" s="34"/>
      <c r="E4948" s="15"/>
      <c r="F4948" s="15"/>
      <c r="G4948" s="15"/>
      <c r="H4948" s="15"/>
      <c r="I4948" s="15"/>
      <c r="J4948" s="20" t="s">
        <v>1501</v>
      </c>
      <c r="K4948" s="21">
        <f>J4947*1</f>
        <v>5</v>
      </c>
      <c r="L4948" s="22">
        <f>+Q4948</f>
        <v>16.350000000000001</v>
      </c>
      <c r="M4948" s="23">
        <f>ROUND(K4948*L4948,2)</f>
        <v>81.75</v>
      </c>
      <c r="Q4948" s="22">
        <v>16.350000000000001</v>
      </c>
    </row>
    <row r="4949" spans="1:17" ht="0.95" customHeight="1" x14ac:dyDescent="0.25">
      <c r="A4949" s="24"/>
      <c r="B4949" s="24"/>
      <c r="C4949" s="24"/>
      <c r="D4949" s="35"/>
      <c r="E4949" s="24"/>
      <c r="F4949" s="24"/>
      <c r="G4949" s="24"/>
      <c r="H4949" s="24"/>
      <c r="I4949" s="24"/>
      <c r="J4949" s="24"/>
      <c r="K4949" s="24"/>
      <c r="L4949" s="24"/>
      <c r="M4949" s="24"/>
      <c r="Q4949" s="24">
        <v>0</v>
      </c>
    </row>
    <row r="4950" spans="1:17" x14ac:dyDescent="0.25">
      <c r="A4950" s="13" t="s">
        <v>1502</v>
      </c>
      <c r="B4950" s="14" t="s">
        <v>22</v>
      </c>
      <c r="C4950" s="14" t="s">
        <v>23</v>
      </c>
      <c r="D4950" s="25" t="s">
        <v>1503</v>
      </c>
      <c r="E4950" s="15"/>
      <c r="F4950" s="15"/>
      <c r="G4950" s="15"/>
      <c r="H4950" s="15"/>
      <c r="I4950" s="15"/>
      <c r="J4950" s="15"/>
      <c r="K4950" s="16">
        <f>K4953</f>
        <v>15</v>
      </c>
      <c r="L4950" s="17">
        <f>L4953</f>
        <v>16.64</v>
      </c>
      <c r="M4950" s="17">
        <f>M4953</f>
        <v>249.6</v>
      </c>
      <c r="Q4950" s="17">
        <v>16.64</v>
      </c>
    </row>
    <row r="4951" spans="1:17" ht="56.25" x14ac:dyDescent="0.25">
      <c r="A4951" s="15"/>
      <c r="B4951" s="15"/>
      <c r="C4951" s="15"/>
      <c r="D4951" s="25" t="s">
        <v>1504</v>
      </c>
      <c r="E4951" s="15"/>
      <c r="F4951" s="15"/>
      <c r="G4951" s="15"/>
      <c r="H4951" s="15"/>
      <c r="I4951" s="15"/>
      <c r="J4951" s="15"/>
      <c r="K4951" s="15"/>
      <c r="L4951" s="15"/>
      <c r="M4951" s="15"/>
      <c r="Q4951" s="15">
        <v>0</v>
      </c>
    </row>
    <row r="4952" spans="1:17" x14ac:dyDescent="0.25">
      <c r="A4952" s="15"/>
      <c r="B4952" s="15"/>
      <c r="C4952" s="15"/>
      <c r="D4952" s="34"/>
      <c r="E4952" s="14" t="s">
        <v>17</v>
      </c>
      <c r="F4952" s="18">
        <v>15</v>
      </c>
      <c r="G4952" s="19">
        <v>0</v>
      </c>
      <c r="H4952" s="19">
        <v>0</v>
      </c>
      <c r="I4952" s="19">
        <v>0</v>
      </c>
      <c r="J4952" s="16">
        <f>OR(F4952&lt;&gt;0,G4952&lt;&gt;0,H4952&lt;&gt;0,I4952&lt;&gt;0)*(F4952 + (F4952 = 0))*(G4952 + (G4952 = 0))*(H4952 + (H4952 = 0))*(I4952 + (I4952 = 0))</f>
        <v>15</v>
      </c>
      <c r="K4952" s="15"/>
      <c r="L4952" s="15"/>
      <c r="M4952" s="15"/>
      <c r="Q4952" s="15">
        <v>0</v>
      </c>
    </row>
    <row r="4953" spans="1:17" x14ac:dyDescent="0.25">
      <c r="A4953" s="15"/>
      <c r="B4953" s="15"/>
      <c r="C4953" s="15"/>
      <c r="D4953" s="34"/>
      <c r="E4953" s="15"/>
      <c r="F4953" s="15"/>
      <c r="G4953" s="15"/>
      <c r="H4953" s="15"/>
      <c r="I4953" s="15"/>
      <c r="J4953" s="20" t="s">
        <v>1505</v>
      </c>
      <c r="K4953" s="21">
        <f>J4952*1</f>
        <v>15</v>
      </c>
      <c r="L4953" s="22">
        <f>+Q4953</f>
        <v>16.64</v>
      </c>
      <c r="M4953" s="23">
        <f>ROUND(K4953*L4953,2)</f>
        <v>249.6</v>
      </c>
      <c r="Q4953" s="22">
        <v>16.64</v>
      </c>
    </row>
    <row r="4954" spans="1:17" ht="0.95" customHeight="1" x14ac:dyDescent="0.25">
      <c r="A4954" s="24"/>
      <c r="B4954" s="24"/>
      <c r="C4954" s="24"/>
      <c r="D4954" s="35"/>
      <c r="E4954" s="24"/>
      <c r="F4954" s="24"/>
      <c r="G4954" s="24"/>
      <c r="H4954" s="24"/>
      <c r="I4954" s="24"/>
      <c r="J4954" s="24"/>
      <c r="K4954" s="24"/>
      <c r="L4954" s="24"/>
      <c r="M4954" s="24"/>
      <c r="Q4954" s="24">
        <v>0</v>
      </c>
    </row>
    <row r="4955" spans="1:17" x14ac:dyDescent="0.25">
      <c r="A4955" s="13" t="s">
        <v>1506</v>
      </c>
      <c r="B4955" s="14" t="s">
        <v>22</v>
      </c>
      <c r="C4955" s="14" t="s">
        <v>23</v>
      </c>
      <c r="D4955" s="25" t="s">
        <v>1507</v>
      </c>
      <c r="E4955" s="15"/>
      <c r="F4955" s="15"/>
      <c r="G4955" s="15"/>
      <c r="H4955" s="15"/>
      <c r="I4955" s="15"/>
      <c r="J4955" s="15"/>
      <c r="K4955" s="16">
        <f>K4958</f>
        <v>15</v>
      </c>
      <c r="L4955" s="17">
        <f>L4958</f>
        <v>2.0099999999999998</v>
      </c>
      <c r="M4955" s="17">
        <f>M4958</f>
        <v>30.15</v>
      </c>
      <c r="Q4955" s="17">
        <v>2.0099999999999998</v>
      </c>
    </row>
    <row r="4956" spans="1:17" ht="45" x14ac:dyDescent="0.25">
      <c r="A4956" s="15"/>
      <c r="B4956" s="15"/>
      <c r="C4956" s="15"/>
      <c r="D4956" s="25" t="s">
        <v>1508</v>
      </c>
      <c r="E4956" s="15"/>
      <c r="F4956" s="15"/>
      <c r="G4956" s="15"/>
      <c r="H4956" s="15"/>
      <c r="I4956" s="15"/>
      <c r="J4956" s="15"/>
      <c r="K4956" s="15"/>
      <c r="L4956" s="15"/>
      <c r="M4956" s="15"/>
      <c r="Q4956" s="15">
        <v>0</v>
      </c>
    </row>
    <row r="4957" spans="1:17" x14ac:dyDescent="0.25">
      <c r="A4957" s="15"/>
      <c r="B4957" s="15"/>
      <c r="C4957" s="15"/>
      <c r="D4957" s="34"/>
      <c r="E4957" s="14" t="s">
        <v>17</v>
      </c>
      <c r="F4957" s="18">
        <v>15</v>
      </c>
      <c r="G4957" s="19">
        <v>0</v>
      </c>
      <c r="H4957" s="19">
        <v>0</v>
      </c>
      <c r="I4957" s="19">
        <v>0</v>
      </c>
      <c r="J4957" s="16">
        <f>OR(F4957&lt;&gt;0,G4957&lt;&gt;0,H4957&lt;&gt;0,I4957&lt;&gt;0)*(F4957 + (F4957 = 0))*(G4957 + (G4957 = 0))*(H4957 + (H4957 = 0))*(I4957 + (I4957 = 0))</f>
        <v>15</v>
      </c>
      <c r="K4957" s="15"/>
      <c r="L4957" s="15"/>
      <c r="M4957" s="15"/>
      <c r="Q4957" s="15">
        <v>0</v>
      </c>
    </row>
    <row r="4958" spans="1:17" x14ac:dyDescent="0.25">
      <c r="A4958" s="15"/>
      <c r="B4958" s="15"/>
      <c r="C4958" s="15"/>
      <c r="D4958" s="34"/>
      <c r="E4958" s="15"/>
      <c r="F4958" s="15"/>
      <c r="G4958" s="15"/>
      <c r="H4958" s="15"/>
      <c r="I4958" s="15"/>
      <c r="J4958" s="20" t="s">
        <v>1509</v>
      </c>
      <c r="K4958" s="21">
        <f>J4957*1</f>
        <v>15</v>
      </c>
      <c r="L4958" s="22">
        <f>+Q4958</f>
        <v>2.0099999999999998</v>
      </c>
      <c r="M4958" s="23">
        <f>ROUND(K4958*L4958,2)</f>
        <v>30.15</v>
      </c>
      <c r="Q4958" s="22">
        <v>2.0099999999999998</v>
      </c>
    </row>
    <row r="4959" spans="1:17" ht="0.95" customHeight="1" x14ac:dyDescent="0.25">
      <c r="A4959" s="24"/>
      <c r="B4959" s="24"/>
      <c r="C4959" s="24"/>
      <c r="D4959" s="35"/>
      <c r="E4959" s="24"/>
      <c r="F4959" s="24"/>
      <c r="G4959" s="24"/>
      <c r="H4959" s="24"/>
      <c r="I4959" s="24"/>
      <c r="J4959" s="24"/>
      <c r="K4959" s="24"/>
      <c r="L4959" s="24"/>
      <c r="M4959" s="24"/>
      <c r="Q4959" s="24">
        <v>0</v>
      </c>
    </row>
    <row r="4960" spans="1:17" x14ac:dyDescent="0.25">
      <c r="A4960" s="13" t="s">
        <v>1510</v>
      </c>
      <c r="B4960" s="14" t="s">
        <v>22</v>
      </c>
      <c r="C4960" s="14" t="s">
        <v>23</v>
      </c>
      <c r="D4960" s="25" t="s">
        <v>1511</v>
      </c>
      <c r="E4960" s="15"/>
      <c r="F4960" s="15"/>
      <c r="G4960" s="15"/>
      <c r="H4960" s="15"/>
      <c r="I4960" s="15"/>
      <c r="J4960" s="15"/>
      <c r="K4960" s="16">
        <f>K4963</f>
        <v>3</v>
      </c>
      <c r="L4960" s="17">
        <f>L4963</f>
        <v>47.13</v>
      </c>
      <c r="M4960" s="17">
        <f>M4963</f>
        <v>141.38999999999999</v>
      </c>
      <c r="Q4960" s="17">
        <v>47.13</v>
      </c>
    </row>
    <row r="4961" spans="1:17" ht="45" x14ac:dyDescent="0.25">
      <c r="A4961" s="15"/>
      <c r="B4961" s="15"/>
      <c r="C4961" s="15"/>
      <c r="D4961" s="25" t="s">
        <v>1512</v>
      </c>
      <c r="E4961" s="15"/>
      <c r="F4961" s="15"/>
      <c r="G4961" s="15"/>
      <c r="H4961" s="15"/>
      <c r="I4961" s="15"/>
      <c r="J4961" s="15"/>
      <c r="K4961" s="15"/>
      <c r="L4961" s="15"/>
      <c r="M4961" s="15"/>
      <c r="Q4961" s="15">
        <v>0</v>
      </c>
    </row>
    <row r="4962" spans="1:17" x14ac:dyDescent="0.25">
      <c r="A4962" s="15"/>
      <c r="B4962" s="15"/>
      <c r="C4962" s="15"/>
      <c r="D4962" s="34"/>
      <c r="E4962" s="14" t="s">
        <v>17</v>
      </c>
      <c r="F4962" s="18">
        <v>3</v>
      </c>
      <c r="G4962" s="19">
        <v>0</v>
      </c>
      <c r="H4962" s="19">
        <v>0</v>
      </c>
      <c r="I4962" s="19">
        <v>0</v>
      </c>
      <c r="J4962" s="16">
        <f>OR(F4962&lt;&gt;0,G4962&lt;&gt;0,H4962&lt;&gt;0,I4962&lt;&gt;0)*(F4962 + (F4962 = 0))*(G4962 + (G4962 = 0))*(H4962 + (H4962 = 0))*(I4962 + (I4962 = 0))</f>
        <v>3</v>
      </c>
      <c r="K4962" s="15"/>
      <c r="L4962" s="15"/>
      <c r="M4962" s="15"/>
      <c r="Q4962" s="15">
        <v>0</v>
      </c>
    </row>
    <row r="4963" spans="1:17" x14ac:dyDescent="0.25">
      <c r="A4963" s="15"/>
      <c r="B4963" s="15"/>
      <c r="C4963" s="15"/>
      <c r="D4963" s="34"/>
      <c r="E4963" s="15"/>
      <c r="F4963" s="15"/>
      <c r="G4963" s="15"/>
      <c r="H4963" s="15"/>
      <c r="I4963" s="15"/>
      <c r="J4963" s="20" t="s">
        <v>1513</v>
      </c>
      <c r="K4963" s="21">
        <f>J4962*1</f>
        <v>3</v>
      </c>
      <c r="L4963" s="22">
        <f>+Q4963</f>
        <v>47.13</v>
      </c>
      <c r="M4963" s="23">
        <f>ROUND(K4963*L4963,2)</f>
        <v>141.38999999999999</v>
      </c>
      <c r="Q4963" s="22">
        <v>47.13</v>
      </c>
    </row>
    <row r="4964" spans="1:17" ht="0.95" customHeight="1" x14ac:dyDescent="0.25">
      <c r="A4964" s="24"/>
      <c r="B4964" s="24"/>
      <c r="C4964" s="24"/>
      <c r="D4964" s="35"/>
      <c r="E4964" s="24"/>
      <c r="F4964" s="24"/>
      <c r="G4964" s="24"/>
      <c r="H4964" s="24"/>
      <c r="I4964" s="24"/>
      <c r="J4964" s="24"/>
      <c r="K4964" s="24"/>
      <c r="L4964" s="24"/>
      <c r="M4964" s="24"/>
      <c r="Q4964" s="24">
        <v>0</v>
      </c>
    </row>
    <row r="4965" spans="1:17" x14ac:dyDescent="0.25">
      <c r="A4965" s="13" t="s">
        <v>1514</v>
      </c>
      <c r="B4965" s="14" t="s">
        <v>22</v>
      </c>
      <c r="C4965" s="14" t="s">
        <v>23</v>
      </c>
      <c r="D4965" s="25" t="s">
        <v>1515</v>
      </c>
      <c r="E4965" s="15"/>
      <c r="F4965" s="15"/>
      <c r="G4965" s="15"/>
      <c r="H4965" s="15"/>
      <c r="I4965" s="15"/>
      <c r="J4965" s="15"/>
      <c r="K4965" s="16">
        <f>K4968</f>
        <v>3</v>
      </c>
      <c r="L4965" s="17">
        <f>L4968</f>
        <v>9.5399999999999991</v>
      </c>
      <c r="M4965" s="17">
        <f>M4968</f>
        <v>28.62</v>
      </c>
      <c r="Q4965" s="17">
        <v>9.5399999999999991</v>
      </c>
    </row>
    <row r="4966" spans="1:17" ht="33.75" x14ac:dyDescent="0.25">
      <c r="A4966" s="15"/>
      <c r="B4966" s="15"/>
      <c r="C4966" s="15"/>
      <c r="D4966" s="25" t="s">
        <v>1516</v>
      </c>
      <c r="E4966" s="15"/>
      <c r="F4966" s="15"/>
      <c r="G4966" s="15"/>
      <c r="H4966" s="15"/>
      <c r="I4966" s="15"/>
      <c r="J4966" s="15"/>
      <c r="K4966" s="15"/>
      <c r="L4966" s="15"/>
      <c r="M4966" s="15"/>
      <c r="Q4966" s="15">
        <v>0</v>
      </c>
    </row>
    <row r="4967" spans="1:17" x14ac:dyDescent="0.25">
      <c r="A4967" s="15"/>
      <c r="B4967" s="15"/>
      <c r="C4967" s="15"/>
      <c r="D4967" s="34"/>
      <c r="E4967" s="14" t="s">
        <v>17</v>
      </c>
      <c r="F4967" s="18">
        <v>3</v>
      </c>
      <c r="G4967" s="19">
        <v>0</v>
      </c>
      <c r="H4967" s="19">
        <v>0</v>
      </c>
      <c r="I4967" s="19">
        <v>0</v>
      </c>
      <c r="J4967" s="16">
        <f>OR(F4967&lt;&gt;0,G4967&lt;&gt;0,H4967&lt;&gt;0,I4967&lt;&gt;0)*(F4967 + (F4967 = 0))*(G4967 + (G4967 = 0))*(H4967 + (H4967 = 0))*(I4967 + (I4967 = 0))</f>
        <v>3</v>
      </c>
      <c r="K4967" s="15"/>
      <c r="L4967" s="15"/>
      <c r="M4967" s="15"/>
      <c r="Q4967" s="15">
        <v>0</v>
      </c>
    </row>
    <row r="4968" spans="1:17" x14ac:dyDescent="0.25">
      <c r="A4968" s="15"/>
      <c r="B4968" s="15"/>
      <c r="C4968" s="15"/>
      <c r="D4968" s="34"/>
      <c r="E4968" s="15"/>
      <c r="F4968" s="15"/>
      <c r="G4968" s="15"/>
      <c r="H4968" s="15"/>
      <c r="I4968" s="15"/>
      <c r="J4968" s="20" t="s">
        <v>1517</v>
      </c>
      <c r="K4968" s="21">
        <f>J4967*1</f>
        <v>3</v>
      </c>
      <c r="L4968" s="22">
        <f>+Q4968</f>
        <v>9.5399999999999991</v>
      </c>
      <c r="M4968" s="23">
        <f>ROUND(K4968*L4968,2)</f>
        <v>28.62</v>
      </c>
      <c r="Q4968" s="22">
        <v>9.5399999999999991</v>
      </c>
    </row>
    <row r="4969" spans="1:17" ht="0.95" customHeight="1" x14ac:dyDescent="0.25">
      <c r="A4969" s="24"/>
      <c r="B4969" s="24"/>
      <c r="C4969" s="24"/>
      <c r="D4969" s="35"/>
      <c r="E4969" s="24"/>
      <c r="F4969" s="24"/>
      <c r="G4969" s="24"/>
      <c r="H4969" s="24"/>
      <c r="I4969" s="24"/>
      <c r="J4969" s="24"/>
      <c r="K4969" s="24"/>
      <c r="L4969" s="24"/>
      <c r="M4969" s="24"/>
      <c r="Q4969" s="24">
        <v>0</v>
      </c>
    </row>
    <row r="4970" spans="1:17" x14ac:dyDescent="0.25">
      <c r="A4970" s="13" t="s">
        <v>1518</v>
      </c>
      <c r="B4970" s="14" t="s">
        <v>22</v>
      </c>
      <c r="C4970" s="14" t="s">
        <v>23</v>
      </c>
      <c r="D4970" s="25" t="s">
        <v>1519</v>
      </c>
      <c r="E4970" s="15"/>
      <c r="F4970" s="15"/>
      <c r="G4970" s="15"/>
      <c r="H4970" s="15"/>
      <c r="I4970" s="15"/>
      <c r="J4970" s="15"/>
      <c r="K4970" s="16">
        <f>K4973</f>
        <v>3</v>
      </c>
      <c r="L4970" s="17">
        <f>L4973</f>
        <v>33.380000000000003</v>
      </c>
      <c r="M4970" s="17">
        <f>M4973</f>
        <v>100.14</v>
      </c>
      <c r="Q4970" s="17">
        <v>33.380000000000003</v>
      </c>
    </row>
    <row r="4971" spans="1:17" ht="67.5" x14ac:dyDescent="0.25">
      <c r="A4971" s="15"/>
      <c r="B4971" s="15"/>
      <c r="C4971" s="15"/>
      <c r="D4971" s="25" t="s">
        <v>1520</v>
      </c>
      <c r="E4971" s="15"/>
      <c r="F4971" s="15"/>
      <c r="G4971" s="15"/>
      <c r="H4971" s="15"/>
      <c r="I4971" s="15"/>
      <c r="J4971" s="15"/>
      <c r="K4971" s="15"/>
      <c r="L4971" s="15"/>
      <c r="M4971" s="15"/>
      <c r="Q4971" s="15">
        <v>0</v>
      </c>
    </row>
    <row r="4972" spans="1:17" x14ac:dyDescent="0.25">
      <c r="A4972" s="15"/>
      <c r="B4972" s="15"/>
      <c r="C4972" s="15"/>
      <c r="D4972" s="34"/>
      <c r="E4972" s="14" t="s">
        <v>17</v>
      </c>
      <c r="F4972" s="18">
        <v>3</v>
      </c>
      <c r="G4972" s="19">
        <v>0</v>
      </c>
      <c r="H4972" s="19">
        <v>0</v>
      </c>
      <c r="I4972" s="19">
        <v>0</v>
      </c>
      <c r="J4972" s="16">
        <f>OR(F4972&lt;&gt;0,G4972&lt;&gt;0,H4972&lt;&gt;0,I4972&lt;&gt;0)*(F4972 + (F4972 = 0))*(G4972 + (G4972 = 0))*(H4972 + (H4972 = 0))*(I4972 + (I4972 = 0))</f>
        <v>3</v>
      </c>
      <c r="K4972" s="15"/>
      <c r="L4972" s="15"/>
      <c r="M4972" s="15"/>
      <c r="Q4972" s="15">
        <v>0</v>
      </c>
    </row>
    <row r="4973" spans="1:17" x14ac:dyDescent="0.25">
      <c r="A4973" s="15"/>
      <c r="B4973" s="15"/>
      <c r="C4973" s="15"/>
      <c r="D4973" s="34"/>
      <c r="E4973" s="15"/>
      <c r="F4973" s="15"/>
      <c r="G4973" s="15"/>
      <c r="H4973" s="15"/>
      <c r="I4973" s="15"/>
      <c r="J4973" s="20" t="s">
        <v>1521</v>
      </c>
      <c r="K4973" s="21">
        <f>J4972*1</f>
        <v>3</v>
      </c>
      <c r="L4973" s="22">
        <f>+Q4973</f>
        <v>33.380000000000003</v>
      </c>
      <c r="M4973" s="23">
        <f>ROUND(K4973*L4973,2)</f>
        <v>100.14</v>
      </c>
      <c r="Q4973" s="22">
        <v>33.380000000000003</v>
      </c>
    </row>
    <row r="4974" spans="1:17" ht="0.95" customHeight="1" x14ac:dyDescent="0.25">
      <c r="A4974" s="24"/>
      <c r="B4974" s="24"/>
      <c r="C4974" s="24"/>
      <c r="D4974" s="35"/>
      <c r="E4974" s="24"/>
      <c r="F4974" s="24"/>
      <c r="G4974" s="24"/>
      <c r="H4974" s="24"/>
      <c r="I4974" s="24"/>
      <c r="J4974" s="24"/>
      <c r="K4974" s="24"/>
      <c r="L4974" s="24"/>
      <c r="M4974" s="24"/>
      <c r="Q4974" s="24">
        <v>0</v>
      </c>
    </row>
    <row r="4975" spans="1:17" x14ac:dyDescent="0.25">
      <c r="A4975" s="13" t="s">
        <v>1522</v>
      </c>
      <c r="B4975" s="14" t="s">
        <v>22</v>
      </c>
      <c r="C4975" s="14" t="s">
        <v>23</v>
      </c>
      <c r="D4975" s="25" t="s">
        <v>1523</v>
      </c>
      <c r="E4975" s="15"/>
      <c r="F4975" s="15"/>
      <c r="G4975" s="15"/>
      <c r="H4975" s="15"/>
      <c r="I4975" s="15"/>
      <c r="J4975" s="15"/>
      <c r="K4975" s="16">
        <f>K4978</f>
        <v>3</v>
      </c>
      <c r="L4975" s="17">
        <f>L4978</f>
        <v>96.44</v>
      </c>
      <c r="M4975" s="17">
        <f>M4978</f>
        <v>289.32</v>
      </c>
      <c r="Q4975" s="17">
        <v>96.44</v>
      </c>
    </row>
    <row r="4976" spans="1:17" ht="67.5" x14ac:dyDescent="0.25">
      <c r="A4976" s="15"/>
      <c r="B4976" s="15"/>
      <c r="C4976" s="15"/>
      <c r="D4976" s="25" t="s">
        <v>1524</v>
      </c>
      <c r="E4976" s="15"/>
      <c r="F4976" s="15"/>
      <c r="G4976" s="15"/>
      <c r="H4976" s="15"/>
      <c r="I4976" s="15"/>
      <c r="J4976" s="15"/>
      <c r="K4976" s="15"/>
      <c r="L4976" s="15"/>
      <c r="M4976" s="15"/>
      <c r="Q4976" s="15">
        <v>0</v>
      </c>
    </row>
    <row r="4977" spans="1:17" x14ac:dyDescent="0.25">
      <c r="A4977" s="15"/>
      <c r="B4977" s="15"/>
      <c r="C4977" s="15"/>
      <c r="D4977" s="34"/>
      <c r="E4977" s="14" t="s">
        <v>17</v>
      </c>
      <c r="F4977" s="18">
        <v>3</v>
      </c>
      <c r="G4977" s="19">
        <v>0</v>
      </c>
      <c r="H4977" s="19">
        <v>0</v>
      </c>
      <c r="I4977" s="19">
        <v>0</v>
      </c>
      <c r="J4977" s="16">
        <f>OR(F4977&lt;&gt;0,G4977&lt;&gt;0,H4977&lt;&gt;0,I4977&lt;&gt;0)*(F4977 + (F4977 = 0))*(G4977 + (G4977 = 0))*(H4977 + (H4977 = 0))*(I4977 + (I4977 = 0))</f>
        <v>3</v>
      </c>
      <c r="K4977" s="15"/>
      <c r="L4977" s="15"/>
      <c r="M4977" s="15"/>
      <c r="Q4977" s="15">
        <v>0</v>
      </c>
    </row>
    <row r="4978" spans="1:17" x14ac:dyDescent="0.25">
      <c r="A4978" s="15"/>
      <c r="B4978" s="15"/>
      <c r="C4978" s="15"/>
      <c r="D4978" s="34"/>
      <c r="E4978" s="15"/>
      <c r="F4978" s="15"/>
      <c r="G4978" s="15"/>
      <c r="H4978" s="15"/>
      <c r="I4978" s="15"/>
      <c r="J4978" s="20" t="s">
        <v>1525</v>
      </c>
      <c r="K4978" s="21">
        <f>J4977*1</f>
        <v>3</v>
      </c>
      <c r="L4978" s="22">
        <f>+Q4978</f>
        <v>96.44</v>
      </c>
      <c r="M4978" s="23">
        <f>ROUND(K4978*L4978,2)</f>
        <v>289.32</v>
      </c>
      <c r="Q4978" s="22">
        <v>96.44</v>
      </c>
    </row>
    <row r="4979" spans="1:17" ht="0.95" customHeight="1" x14ac:dyDescent="0.25">
      <c r="A4979" s="24"/>
      <c r="B4979" s="24"/>
      <c r="C4979" s="24"/>
      <c r="D4979" s="35"/>
      <c r="E4979" s="24"/>
      <c r="F4979" s="24"/>
      <c r="G4979" s="24"/>
      <c r="H4979" s="24"/>
      <c r="I4979" s="24"/>
      <c r="J4979" s="24"/>
      <c r="K4979" s="24"/>
      <c r="L4979" s="24"/>
      <c r="M4979" s="24"/>
      <c r="Q4979" s="24">
        <v>0</v>
      </c>
    </row>
    <row r="4980" spans="1:17" x14ac:dyDescent="0.25">
      <c r="A4980" s="13" t="s">
        <v>1526</v>
      </c>
      <c r="B4980" s="14" t="s">
        <v>22</v>
      </c>
      <c r="C4980" s="14" t="s">
        <v>23</v>
      </c>
      <c r="D4980" s="25" t="s">
        <v>1527</v>
      </c>
      <c r="E4980" s="15"/>
      <c r="F4980" s="15"/>
      <c r="G4980" s="15"/>
      <c r="H4980" s="15"/>
      <c r="I4980" s="15"/>
      <c r="J4980" s="15"/>
      <c r="K4980" s="16">
        <f>K4983</f>
        <v>15</v>
      </c>
      <c r="L4980" s="17">
        <f>L4983</f>
        <v>11.4</v>
      </c>
      <c r="M4980" s="17">
        <f>M4983</f>
        <v>171</v>
      </c>
      <c r="Q4980" s="17">
        <v>11.4</v>
      </c>
    </row>
    <row r="4981" spans="1:17" ht="67.5" x14ac:dyDescent="0.25">
      <c r="A4981" s="15"/>
      <c r="B4981" s="15"/>
      <c r="C4981" s="15"/>
      <c r="D4981" s="25" t="s">
        <v>1528</v>
      </c>
      <c r="E4981" s="15"/>
      <c r="F4981" s="15"/>
      <c r="G4981" s="15"/>
      <c r="H4981" s="15"/>
      <c r="I4981" s="15"/>
      <c r="J4981" s="15"/>
      <c r="K4981" s="15"/>
      <c r="L4981" s="15"/>
      <c r="M4981" s="15"/>
      <c r="Q4981" s="15">
        <v>0</v>
      </c>
    </row>
    <row r="4982" spans="1:17" x14ac:dyDescent="0.25">
      <c r="A4982" s="15"/>
      <c r="B4982" s="15"/>
      <c r="C4982" s="15"/>
      <c r="D4982" s="34"/>
      <c r="E4982" s="14" t="s">
        <v>17</v>
      </c>
      <c r="F4982" s="18">
        <v>15</v>
      </c>
      <c r="G4982" s="19">
        <v>0</v>
      </c>
      <c r="H4982" s="19">
        <v>0</v>
      </c>
      <c r="I4982" s="19">
        <v>0</v>
      </c>
      <c r="J4982" s="16">
        <f>OR(F4982&lt;&gt;0,G4982&lt;&gt;0,H4982&lt;&gt;0,I4982&lt;&gt;0)*(F4982 + (F4982 = 0))*(G4982 + (G4982 = 0))*(H4982 + (H4982 = 0))*(I4982 + (I4982 = 0))</f>
        <v>15</v>
      </c>
      <c r="K4982" s="15"/>
      <c r="L4982" s="15"/>
      <c r="M4982" s="15"/>
      <c r="Q4982" s="15">
        <v>0</v>
      </c>
    </row>
    <row r="4983" spans="1:17" x14ac:dyDescent="0.25">
      <c r="A4983" s="15"/>
      <c r="B4983" s="15"/>
      <c r="C4983" s="15"/>
      <c r="D4983" s="34"/>
      <c r="E4983" s="15"/>
      <c r="F4983" s="15"/>
      <c r="G4983" s="15"/>
      <c r="H4983" s="15"/>
      <c r="I4983" s="15"/>
      <c r="J4983" s="20" t="s">
        <v>1529</v>
      </c>
      <c r="K4983" s="21">
        <f>J4982*1</f>
        <v>15</v>
      </c>
      <c r="L4983" s="22">
        <f>+Q4983</f>
        <v>11.4</v>
      </c>
      <c r="M4983" s="23">
        <f>ROUND(K4983*L4983,2)</f>
        <v>171</v>
      </c>
      <c r="Q4983" s="22">
        <v>11.4</v>
      </c>
    </row>
    <row r="4984" spans="1:17" ht="0.95" customHeight="1" x14ac:dyDescent="0.25">
      <c r="A4984" s="24"/>
      <c r="B4984" s="24"/>
      <c r="C4984" s="24"/>
      <c r="D4984" s="35"/>
      <c r="E4984" s="24"/>
      <c r="F4984" s="24"/>
      <c r="G4984" s="24"/>
      <c r="H4984" s="24"/>
      <c r="I4984" s="24"/>
      <c r="J4984" s="24"/>
      <c r="K4984" s="24"/>
      <c r="L4984" s="24"/>
      <c r="M4984" s="24"/>
      <c r="Q4984" s="24">
        <v>0</v>
      </c>
    </row>
    <row r="4985" spans="1:17" x14ac:dyDescent="0.25">
      <c r="A4985" s="15"/>
      <c r="B4985" s="15"/>
      <c r="C4985" s="15"/>
      <c r="D4985" s="34"/>
      <c r="E4985" s="15"/>
      <c r="F4985" s="15"/>
      <c r="G4985" s="15"/>
      <c r="H4985" s="15"/>
      <c r="I4985" s="15"/>
      <c r="J4985" s="20" t="s">
        <v>1530</v>
      </c>
      <c r="K4985" s="19">
        <v>1</v>
      </c>
      <c r="L4985" s="23">
        <f>M4880+M4885+M4890+M4895+M4900+M4905+M4910+M4915+M4920+M4925+M4930+M4935+M4940+M4945+M4950+M4955+M4960+M4965+M4970+M4975+M4980</f>
        <v>5804.28</v>
      </c>
      <c r="M4985" s="23">
        <f>ROUND(K4985*L4985,2)</f>
        <v>5804.28</v>
      </c>
      <c r="Q4985" s="23">
        <v>5804.03</v>
      </c>
    </row>
    <row r="4986" spans="1:17" ht="0.95" customHeight="1" x14ac:dyDescent="0.25">
      <c r="A4986" s="24"/>
      <c r="B4986" s="24"/>
      <c r="C4986" s="24"/>
      <c r="D4986" s="35"/>
      <c r="E4986" s="24"/>
      <c r="F4986" s="24"/>
      <c r="G4986" s="24"/>
      <c r="H4986" s="24"/>
      <c r="I4986" s="24"/>
      <c r="J4986" s="24"/>
      <c r="K4986" s="24"/>
      <c r="L4986" s="24"/>
      <c r="M4986" s="24"/>
      <c r="Q4986" s="24">
        <v>0</v>
      </c>
    </row>
    <row r="4987" spans="1:17" x14ac:dyDescent="0.25">
      <c r="A4987" s="9" t="s">
        <v>1531</v>
      </c>
      <c r="B4987" s="9" t="s">
        <v>16</v>
      </c>
      <c r="C4987" s="9" t="s">
        <v>17</v>
      </c>
      <c r="D4987" s="33" t="s">
        <v>1532</v>
      </c>
      <c r="E4987" s="10"/>
      <c r="F4987" s="10"/>
      <c r="G4987" s="10"/>
      <c r="H4987" s="10"/>
      <c r="I4987" s="10"/>
      <c r="J4987" s="10"/>
      <c r="K4987" s="11">
        <f>K5063</f>
        <v>1</v>
      </c>
      <c r="L4987" s="12">
        <f>L5063</f>
        <v>19739.98</v>
      </c>
      <c r="M4987" s="12">
        <f>M5063</f>
        <v>19739.98</v>
      </c>
      <c r="Q4987" s="12">
        <v>19741.47</v>
      </c>
    </row>
    <row r="4988" spans="1:17" x14ac:dyDescent="0.25">
      <c r="A4988" s="13" t="s">
        <v>1533</v>
      </c>
      <c r="B4988" s="14" t="s">
        <v>22</v>
      </c>
      <c r="C4988" s="14" t="s">
        <v>23</v>
      </c>
      <c r="D4988" s="25" t="s">
        <v>1534</v>
      </c>
      <c r="E4988" s="15"/>
      <c r="F4988" s="15"/>
      <c r="G4988" s="15"/>
      <c r="H4988" s="15"/>
      <c r="I4988" s="15"/>
      <c r="J4988" s="15"/>
      <c r="K4988" s="16">
        <f>K4991</f>
        <v>10</v>
      </c>
      <c r="L4988" s="17">
        <f>L4991</f>
        <v>19.95</v>
      </c>
      <c r="M4988" s="17">
        <f>M4991</f>
        <v>199.5</v>
      </c>
      <c r="Q4988" s="17">
        <v>19.95</v>
      </c>
    </row>
    <row r="4989" spans="1:17" ht="56.25" x14ac:dyDescent="0.25">
      <c r="A4989" s="15"/>
      <c r="B4989" s="15"/>
      <c r="C4989" s="15"/>
      <c r="D4989" s="25" t="s">
        <v>1535</v>
      </c>
      <c r="E4989" s="15"/>
      <c r="F4989" s="15"/>
      <c r="G4989" s="15"/>
      <c r="H4989" s="15"/>
      <c r="I4989" s="15"/>
      <c r="J4989" s="15"/>
      <c r="K4989" s="15"/>
      <c r="L4989" s="15"/>
      <c r="M4989" s="15"/>
      <c r="Q4989" s="15">
        <v>0</v>
      </c>
    </row>
    <row r="4990" spans="1:17" x14ac:dyDescent="0.25">
      <c r="A4990" s="15"/>
      <c r="B4990" s="15"/>
      <c r="C4990" s="15"/>
      <c r="D4990" s="34"/>
      <c r="E4990" s="14" t="s">
        <v>17</v>
      </c>
      <c r="F4990" s="18">
        <v>10</v>
      </c>
      <c r="G4990" s="19">
        <v>0</v>
      </c>
      <c r="H4990" s="19">
        <v>0</v>
      </c>
      <c r="I4990" s="19">
        <v>0</v>
      </c>
      <c r="J4990" s="16">
        <f>OR(F4990&lt;&gt;0,G4990&lt;&gt;0,H4990&lt;&gt;0,I4990&lt;&gt;0)*(F4990 + (F4990 = 0))*(G4990 + (G4990 = 0))*(H4990 + (H4990 = 0))*(I4990 + (I4990 = 0))</f>
        <v>10</v>
      </c>
      <c r="K4990" s="15"/>
      <c r="L4990" s="15"/>
      <c r="M4990" s="15"/>
      <c r="Q4990" s="15">
        <v>0</v>
      </c>
    </row>
    <row r="4991" spans="1:17" x14ac:dyDescent="0.25">
      <c r="A4991" s="15"/>
      <c r="B4991" s="15"/>
      <c r="C4991" s="15"/>
      <c r="D4991" s="34"/>
      <c r="E4991" s="15"/>
      <c r="F4991" s="15"/>
      <c r="G4991" s="15"/>
      <c r="H4991" s="15"/>
      <c r="I4991" s="15"/>
      <c r="J4991" s="20" t="s">
        <v>1536</v>
      </c>
      <c r="K4991" s="21">
        <f>J4990*1</f>
        <v>10</v>
      </c>
      <c r="L4991" s="22">
        <f>+Q4991</f>
        <v>19.95</v>
      </c>
      <c r="M4991" s="23">
        <f>ROUND(K4991*L4991,2)</f>
        <v>199.5</v>
      </c>
      <c r="Q4991" s="22">
        <v>19.95</v>
      </c>
    </row>
    <row r="4992" spans="1:17" ht="0.95" customHeight="1" x14ac:dyDescent="0.25">
      <c r="A4992" s="24"/>
      <c r="B4992" s="24"/>
      <c r="C4992" s="24"/>
      <c r="D4992" s="35"/>
      <c r="E4992" s="24"/>
      <c r="F4992" s="24"/>
      <c r="G4992" s="24"/>
      <c r="H4992" s="24"/>
      <c r="I4992" s="24"/>
      <c r="J4992" s="24"/>
      <c r="K4992" s="24"/>
      <c r="L4992" s="24"/>
      <c r="M4992" s="24"/>
      <c r="Q4992" s="24">
        <v>0</v>
      </c>
    </row>
    <row r="4993" spans="1:17" x14ac:dyDescent="0.25">
      <c r="A4993" s="13" t="s">
        <v>720</v>
      </c>
      <c r="B4993" s="14" t="s">
        <v>22</v>
      </c>
      <c r="C4993" s="14" t="s">
        <v>23</v>
      </c>
      <c r="D4993" s="25" t="s">
        <v>721</v>
      </c>
      <c r="E4993" s="15"/>
      <c r="F4993" s="15"/>
      <c r="G4993" s="15"/>
      <c r="H4993" s="15"/>
      <c r="I4993" s="15"/>
      <c r="J4993" s="15"/>
      <c r="K4993" s="16">
        <f>K4996</f>
        <v>15</v>
      </c>
      <c r="L4993" s="17">
        <f>L4996</f>
        <v>21.53</v>
      </c>
      <c r="M4993" s="17">
        <f>M4996</f>
        <v>322.95</v>
      </c>
      <c r="Q4993" s="17">
        <v>21.53</v>
      </c>
    </row>
    <row r="4994" spans="1:17" ht="45" x14ac:dyDescent="0.25">
      <c r="A4994" s="15"/>
      <c r="B4994" s="15"/>
      <c r="C4994" s="15"/>
      <c r="D4994" s="25" t="s">
        <v>722</v>
      </c>
      <c r="E4994" s="15"/>
      <c r="F4994" s="15"/>
      <c r="G4994" s="15"/>
      <c r="H4994" s="15"/>
      <c r="I4994" s="15"/>
      <c r="J4994" s="15"/>
      <c r="K4994" s="15"/>
      <c r="L4994" s="15"/>
      <c r="M4994" s="15"/>
      <c r="Q4994" s="15">
        <v>0</v>
      </c>
    </row>
    <row r="4995" spans="1:17" x14ac:dyDescent="0.25">
      <c r="A4995" s="15"/>
      <c r="B4995" s="15"/>
      <c r="C4995" s="15"/>
      <c r="D4995" s="34"/>
      <c r="E4995" s="14" t="s">
        <v>17</v>
      </c>
      <c r="F4995" s="18">
        <v>15</v>
      </c>
      <c r="G4995" s="19">
        <v>0</v>
      </c>
      <c r="H4995" s="19">
        <v>0</v>
      </c>
      <c r="I4995" s="19">
        <v>0</v>
      </c>
      <c r="J4995" s="16">
        <f>OR(F4995&lt;&gt;0,G4995&lt;&gt;0,H4995&lt;&gt;0,I4995&lt;&gt;0)*(F4995 + (F4995 = 0))*(G4995 + (G4995 = 0))*(H4995 + (H4995 = 0))*(I4995 + (I4995 = 0))</f>
        <v>15</v>
      </c>
      <c r="K4995" s="15"/>
      <c r="L4995" s="15"/>
      <c r="M4995" s="15"/>
      <c r="Q4995" s="15">
        <v>0</v>
      </c>
    </row>
    <row r="4996" spans="1:17" x14ac:dyDescent="0.25">
      <c r="A4996" s="15"/>
      <c r="B4996" s="15"/>
      <c r="C4996" s="15"/>
      <c r="D4996" s="34"/>
      <c r="E4996" s="15"/>
      <c r="F4996" s="15"/>
      <c r="G4996" s="15"/>
      <c r="H4996" s="15"/>
      <c r="I4996" s="15"/>
      <c r="J4996" s="20" t="s">
        <v>723</v>
      </c>
      <c r="K4996" s="21">
        <f>J4995*1</f>
        <v>15</v>
      </c>
      <c r="L4996" s="22">
        <f>+Q4996</f>
        <v>21.53</v>
      </c>
      <c r="M4996" s="23">
        <f>ROUND(K4996*L4996,2)</f>
        <v>322.95</v>
      </c>
      <c r="Q4996" s="22">
        <v>21.53</v>
      </c>
    </row>
    <row r="4997" spans="1:17" ht="0.95" customHeight="1" x14ac:dyDescent="0.25">
      <c r="A4997" s="24"/>
      <c r="B4997" s="24"/>
      <c r="C4997" s="24"/>
      <c r="D4997" s="35"/>
      <c r="E4997" s="24"/>
      <c r="F4997" s="24"/>
      <c r="G4997" s="24"/>
      <c r="H4997" s="24"/>
      <c r="I4997" s="24"/>
      <c r="J4997" s="24"/>
      <c r="K4997" s="24"/>
      <c r="L4997" s="24"/>
      <c r="M4997" s="24"/>
      <c r="Q4997" s="24">
        <v>0</v>
      </c>
    </row>
    <row r="4998" spans="1:17" ht="22.5" x14ac:dyDescent="0.25">
      <c r="A4998" s="13" t="s">
        <v>1537</v>
      </c>
      <c r="B4998" s="14" t="s">
        <v>22</v>
      </c>
      <c r="C4998" s="14" t="s">
        <v>23</v>
      </c>
      <c r="D4998" s="25" t="s">
        <v>1538</v>
      </c>
      <c r="E4998" s="15"/>
      <c r="F4998" s="15"/>
      <c r="G4998" s="15"/>
      <c r="H4998" s="15"/>
      <c r="I4998" s="15"/>
      <c r="J4998" s="15"/>
      <c r="K4998" s="16">
        <f>K5001</f>
        <v>15</v>
      </c>
      <c r="L4998" s="17">
        <f>L5001</f>
        <v>27.22</v>
      </c>
      <c r="M4998" s="17">
        <f>M5001</f>
        <v>408.3</v>
      </c>
      <c r="Q4998" s="17">
        <v>27.22</v>
      </c>
    </row>
    <row r="4999" spans="1:17" ht="90" x14ac:dyDescent="0.25">
      <c r="A4999" s="15"/>
      <c r="B4999" s="15"/>
      <c r="C4999" s="15"/>
      <c r="D4999" s="25" t="s">
        <v>1539</v>
      </c>
      <c r="E4999" s="15"/>
      <c r="F4999" s="15"/>
      <c r="G4999" s="15"/>
      <c r="H4999" s="15"/>
      <c r="I4999" s="15"/>
      <c r="J4999" s="15"/>
      <c r="K4999" s="15"/>
      <c r="L4999" s="15"/>
      <c r="M4999" s="15"/>
      <c r="Q4999" s="15">
        <v>0</v>
      </c>
    </row>
    <row r="5000" spans="1:17" x14ac:dyDescent="0.25">
      <c r="A5000" s="15"/>
      <c r="B5000" s="15"/>
      <c r="C5000" s="15"/>
      <c r="D5000" s="34"/>
      <c r="E5000" s="14" t="s">
        <v>17</v>
      </c>
      <c r="F5000" s="18">
        <v>15</v>
      </c>
      <c r="G5000" s="19">
        <v>0</v>
      </c>
      <c r="H5000" s="19">
        <v>0</v>
      </c>
      <c r="I5000" s="19">
        <v>0</v>
      </c>
      <c r="J5000" s="16">
        <f>OR(F5000&lt;&gt;0,G5000&lt;&gt;0,H5000&lt;&gt;0,I5000&lt;&gt;0)*(F5000 + (F5000 = 0))*(G5000 + (G5000 = 0))*(H5000 + (H5000 = 0))*(I5000 + (I5000 = 0))</f>
        <v>15</v>
      </c>
      <c r="K5000" s="15"/>
      <c r="L5000" s="15"/>
      <c r="M5000" s="15"/>
      <c r="Q5000" s="15">
        <v>0</v>
      </c>
    </row>
    <row r="5001" spans="1:17" x14ac:dyDescent="0.25">
      <c r="A5001" s="15"/>
      <c r="B5001" s="15"/>
      <c r="C5001" s="15"/>
      <c r="D5001" s="34"/>
      <c r="E5001" s="15"/>
      <c r="F5001" s="15"/>
      <c r="G5001" s="15"/>
      <c r="H5001" s="15"/>
      <c r="I5001" s="15"/>
      <c r="J5001" s="20" t="s">
        <v>1540</v>
      </c>
      <c r="K5001" s="21">
        <f>J5000*1</f>
        <v>15</v>
      </c>
      <c r="L5001" s="22">
        <f>+Q5001</f>
        <v>27.22</v>
      </c>
      <c r="M5001" s="23">
        <f>ROUND(K5001*L5001,2)</f>
        <v>408.3</v>
      </c>
      <c r="Q5001" s="22">
        <v>27.22</v>
      </c>
    </row>
    <row r="5002" spans="1:17" ht="0.95" customHeight="1" x14ac:dyDescent="0.25">
      <c r="A5002" s="24"/>
      <c r="B5002" s="24"/>
      <c r="C5002" s="24"/>
      <c r="D5002" s="35"/>
      <c r="E5002" s="24"/>
      <c r="F5002" s="24"/>
      <c r="G5002" s="24"/>
      <c r="H5002" s="24"/>
      <c r="I5002" s="24"/>
      <c r="J5002" s="24"/>
      <c r="K5002" s="24"/>
      <c r="L5002" s="24"/>
      <c r="M5002" s="24"/>
      <c r="Q5002" s="24">
        <v>0</v>
      </c>
    </row>
    <row r="5003" spans="1:17" x14ac:dyDescent="0.25">
      <c r="A5003" s="13" t="s">
        <v>728</v>
      </c>
      <c r="B5003" s="14" t="s">
        <v>22</v>
      </c>
      <c r="C5003" s="14" t="s">
        <v>23</v>
      </c>
      <c r="D5003" s="25" t="s">
        <v>729</v>
      </c>
      <c r="E5003" s="15"/>
      <c r="F5003" s="15"/>
      <c r="G5003" s="15"/>
      <c r="H5003" s="15"/>
      <c r="I5003" s="15"/>
      <c r="J5003" s="15"/>
      <c r="K5003" s="16">
        <f>K5006</f>
        <v>5</v>
      </c>
      <c r="L5003" s="17">
        <f>L5006</f>
        <v>41.09</v>
      </c>
      <c r="M5003" s="17">
        <f>M5006</f>
        <v>205.45</v>
      </c>
      <c r="Q5003" s="17">
        <v>41.09</v>
      </c>
    </row>
    <row r="5004" spans="1:17" ht="67.5" x14ac:dyDescent="0.25">
      <c r="A5004" s="15"/>
      <c r="B5004" s="15"/>
      <c r="C5004" s="15"/>
      <c r="D5004" s="25" t="s">
        <v>730</v>
      </c>
      <c r="E5004" s="15"/>
      <c r="F5004" s="15"/>
      <c r="G5004" s="15"/>
      <c r="H5004" s="15"/>
      <c r="I5004" s="15"/>
      <c r="J5004" s="15"/>
      <c r="K5004" s="15"/>
      <c r="L5004" s="15"/>
      <c r="M5004" s="15"/>
      <c r="Q5004" s="15">
        <v>0</v>
      </c>
    </row>
    <row r="5005" spans="1:17" x14ac:dyDescent="0.25">
      <c r="A5005" s="15"/>
      <c r="B5005" s="15"/>
      <c r="C5005" s="15"/>
      <c r="D5005" s="34"/>
      <c r="E5005" s="14" t="s">
        <v>17</v>
      </c>
      <c r="F5005" s="18">
        <v>5</v>
      </c>
      <c r="G5005" s="19">
        <v>0</v>
      </c>
      <c r="H5005" s="19">
        <v>0</v>
      </c>
      <c r="I5005" s="19">
        <v>0</v>
      </c>
      <c r="J5005" s="16">
        <f>OR(F5005&lt;&gt;0,G5005&lt;&gt;0,H5005&lt;&gt;0,I5005&lt;&gt;0)*(F5005 + (F5005 = 0))*(G5005 + (G5005 = 0))*(H5005 + (H5005 = 0))*(I5005 + (I5005 = 0))</f>
        <v>5</v>
      </c>
      <c r="K5005" s="15"/>
      <c r="L5005" s="15"/>
      <c r="M5005" s="15"/>
      <c r="Q5005" s="15">
        <v>0</v>
      </c>
    </row>
    <row r="5006" spans="1:17" x14ac:dyDescent="0.25">
      <c r="A5006" s="15"/>
      <c r="B5006" s="15"/>
      <c r="C5006" s="15"/>
      <c r="D5006" s="34"/>
      <c r="E5006" s="15"/>
      <c r="F5006" s="15"/>
      <c r="G5006" s="15"/>
      <c r="H5006" s="15"/>
      <c r="I5006" s="15"/>
      <c r="J5006" s="20" t="s">
        <v>731</v>
      </c>
      <c r="K5006" s="21">
        <f>J5005*1</f>
        <v>5</v>
      </c>
      <c r="L5006" s="22">
        <f>+Q5006</f>
        <v>41.09</v>
      </c>
      <c r="M5006" s="23">
        <f>ROUND(K5006*L5006,2)</f>
        <v>205.45</v>
      </c>
      <c r="Q5006" s="22">
        <v>41.09</v>
      </c>
    </row>
    <row r="5007" spans="1:17" ht="0.95" customHeight="1" x14ac:dyDescent="0.25">
      <c r="A5007" s="24"/>
      <c r="B5007" s="24"/>
      <c r="C5007" s="24"/>
      <c r="D5007" s="35"/>
      <c r="E5007" s="24"/>
      <c r="F5007" s="24"/>
      <c r="G5007" s="24"/>
      <c r="H5007" s="24"/>
      <c r="I5007" s="24"/>
      <c r="J5007" s="24"/>
      <c r="K5007" s="24"/>
      <c r="L5007" s="24"/>
      <c r="M5007" s="24"/>
      <c r="Q5007" s="24">
        <v>0</v>
      </c>
    </row>
    <row r="5008" spans="1:17" x14ac:dyDescent="0.25">
      <c r="A5008" s="13" t="s">
        <v>1541</v>
      </c>
      <c r="B5008" s="14" t="s">
        <v>22</v>
      </c>
      <c r="C5008" s="14" t="s">
        <v>23</v>
      </c>
      <c r="D5008" s="25" t="s">
        <v>1542</v>
      </c>
      <c r="E5008" s="15"/>
      <c r="F5008" s="15"/>
      <c r="G5008" s="15"/>
      <c r="H5008" s="15"/>
      <c r="I5008" s="15"/>
      <c r="J5008" s="15"/>
      <c r="K5008" s="16">
        <f>K5011</f>
        <v>5</v>
      </c>
      <c r="L5008" s="17">
        <f>L5011</f>
        <v>24.33</v>
      </c>
      <c r="M5008" s="17">
        <f>M5011</f>
        <v>121.65</v>
      </c>
      <c r="Q5008" s="17">
        <v>24.33</v>
      </c>
    </row>
    <row r="5009" spans="1:17" ht="45" x14ac:dyDescent="0.25">
      <c r="A5009" s="15"/>
      <c r="B5009" s="15"/>
      <c r="C5009" s="15"/>
      <c r="D5009" s="25" t="s">
        <v>1543</v>
      </c>
      <c r="E5009" s="15"/>
      <c r="F5009" s="15"/>
      <c r="G5009" s="15"/>
      <c r="H5009" s="15"/>
      <c r="I5009" s="15"/>
      <c r="J5009" s="15"/>
      <c r="K5009" s="15"/>
      <c r="L5009" s="15"/>
      <c r="M5009" s="15"/>
      <c r="Q5009" s="15">
        <v>0</v>
      </c>
    </row>
    <row r="5010" spans="1:17" x14ac:dyDescent="0.25">
      <c r="A5010" s="15"/>
      <c r="B5010" s="15"/>
      <c r="C5010" s="15"/>
      <c r="D5010" s="34"/>
      <c r="E5010" s="14" t="s">
        <v>17</v>
      </c>
      <c r="F5010" s="18">
        <v>5</v>
      </c>
      <c r="G5010" s="19">
        <v>0</v>
      </c>
      <c r="H5010" s="19">
        <v>0</v>
      </c>
      <c r="I5010" s="19">
        <v>0</v>
      </c>
      <c r="J5010" s="16">
        <f>OR(F5010&lt;&gt;0,G5010&lt;&gt;0,H5010&lt;&gt;0,I5010&lt;&gt;0)*(F5010 + (F5010 = 0))*(G5010 + (G5010 = 0))*(H5010 + (H5010 = 0))*(I5010 + (I5010 = 0))</f>
        <v>5</v>
      </c>
      <c r="K5010" s="15"/>
      <c r="L5010" s="15"/>
      <c r="M5010" s="15"/>
      <c r="Q5010" s="15">
        <v>0</v>
      </c>
    </row>
    <row r="5011" spans="1:17" x14ac:dyDescent="0.25">
      <c r="A5011" s="15"/>
      <c r="B5011" s="15"/>
      <c r="C5011" s="15"/>
      <c r="D5011" s="34"/>
      <c r="E5011" s="15"/>
      <c r="F5011" s="15"/>
      <c r="G5011" s="15"/>
      <c r="H5011" s="15"/>
      <c r="I5011" s="15"/>
      <c r="J5011" s="20" t="s">
        <v>1544</v>
      </c>
      <c r="K5011" s="21">
        <f>J5010*1</f>
        <v>5</v>
      </c>
      <c r="L5011" s="22">
        <f>+Q5011</f>
        <v>24.33</v>
      </c>
      <c r="M5011" s="23">
        <f>ROUND(K5011*L5011,2)</f>
        <v>121.65</v>
      </c>
      <c r="Q5011" s="22">
        <v>24.33</v>
      </c>
    </row>
    <row r="5012" spans="1:17" ht="0.95" customHeight="1" x14ac:dyDescent="0.25">
      <c r="A5012" s="24"/>
      <c r="B5012" s="24"/>
      <c r="C5012" s="24"/>
      <c r="D5012" s="35"/>
      <c r="E5012" s="24"/>
      <c r="F5012" s="24"/>
      <c r="G5012" s="24"/>
      <c r="H5012" s="24"/>
      <c r="I5012" s="24"/>
      <c r="J5012" s="24"/>
      <c r="K5012" s="24"/>
      <c r="L5012" s="24"/>
      <c r="M5012" s="24"/>
      <c r="Q5012" s="24">
        <v>0</v>
      </c>
    </row>
    <row r="5013" spans="1:17" x14ac:dyDescent="0.25">
      <c r="A5013" s="13" t="s">
        <v>1545</v>
      </c>
      <c r="B5013" s="14" t="s">
        <v>22</v>
      </c>
      <c r="C5013" s="14" t="s">
        <v>47</v>
      </c>
      <c r="D5013" s="25" t="s">
        <v>1546</v>
      </c>
      <c r="E5013" s="15"/>
      <c r="F5013" s="15"/>
      <c r="G5013" s="15"/>
      <c r="H5013" s="15"/>
      <c r="I5013" s="15"/>
      <c r="J5013" s="15"/>
      <c r="K5013" s="16">
        <f>K5016</f>
        <v>200</v>
      </c>
      <c r="L5013" s="17">
        <f>L5016</f>
        <v>4.79</v>
      </c>
      <c r="M5013" s="17">
        <f>M5016</f>
        <v>958</v>
      </c>
      <c r="Q5013" s="17">
        <v>4.79</v>
      </c>
    </row>
    <row r="5014" spans="1:17" ht="56.25" x14ac:dyDescent="0.25">
      <c r="A5014" s="15"/>
      <c r="B5014" s="15"/>
      <c r="C5014" s="15"/>
      <c r="D5014" s="25" t="s">
        <v>1547</v>
      </c>
      <c r="E5014" s="15"/>
      <c r="F5014" s="15"/>
      <c r="G5014" s="15"/>
      <c r="H5014" s="15"/>
      <c r="I5014" s="15"/>
      <c r="J5014" s="15"/>
      <c r="K5014" s="15"/>
      <c r="L5014" s="15"/>
      <c r="M5014" s="15"/>
      <c r="Q5014" s="15">
        <v>0</v>
      </c>
    </row>
    <row r="5015" spans="1:17" x14ac:dyDescent="0.25">
      <c r="A5015" s="15"/>
      <c r="B5015" s="15"/>
      <c r="C5015" s="15"/>
      <c r="D5015" s="34"/>
      <c r="E5015" s="14" t="s">
        <v>17</v>
      </c>
      <c r="F5015" s="18">
        <v>200</v>
      </c>
      <c r="G5015" s="19">
        <v>0</v>
      </c>
      <c r="H5015" s="19">
        <v>0</v>
      </c>
      <c r="I5015" s="19">
        <v>0</v>
      </c>
      <c r="J5015" s="16">
        <f>OR(F5015&lt;&gt;0,G5015&lt;&gt;0,H5015&lt;&gt;0,I5015&lt;&gt;0)*(F5015 + (F5015 = 0))*(G5015 + (G5015 = 0))*(H5015 + (H5015 = 0))*(I5015 + (I5015 = 0))</f>
        <v>200</v>
      </c>
      <c r="K5015" s="15"/>
      <c r="L5015" s="15"/>
      <c r="M5015" s="15"/>
      <c r="Q5015" s="15">
        <v>0</v>
      </c>
    </row>
    <row r="5016" spans="1:17" x14ac:dyDescent="0.25">
      <c r="A5016" s="15"/>
      <c r="B5016" s="15"/>
      <c r="C5016" s="15"/>
      <c r="D5016" s="34"/>
      <c r="E5016" s="15"/>
      <c r="F5016" s="15"/>
      <c r="G5016" s="15"/>
      <c r="H5016" s="15"/>
      <c r="I5016" s="15"/>
      <c r="J5016" s="20" t="s">
        <v>1548</v>
      </c>
      <c r="K5016" s="21">
        <f>J5015*1</f>
        <v>200</v>
      </c>
      <c r="L5016" s="22">
        <f>+Q5016</f>
        <v>4.79</v>
      </c>
      <c r="M5016" s="23">
        <f>ROUND(K5016*L5016,2)</f>
        <v>958</v>
      </c>
      <c r="Q5016" s="22">
        <v>4.79</v>
      </c>
    </row>
    <row r="5017" spans="1:17" ht="0.95" customHeight="1" x14ac:dyDescent="0.25">
      <c r="A5017" s="24"/>
      <c r="B5017" s="24"/>
      <c r="C5017" s="24"/>
      <c r="D5017" s="35"/>
      <c r="E5017" s="24"/>
      <c r="F5017" s="24"/>
      <c r="G5017" s="24"/>
      <c r="H5017" s="24"/>
      <c r="I5017" s="24"/>
      <c r="J5017" s="24"/>
      <c r="K5017" s="24"/>
      <c r="L5017" s="24"/>
      <c r="M5017" s="24"/>
      <c r="Q5017" s="24">
        <v>0</v>
      </c>
    </row>
    <row r="5018" spans="1:17" x14ac:dyDescent="0.25">
      <c r="A5018" s="13" t="s">
        <v>1549</v>
      </c>
      <c r="B5018" s="14" t="s">
        <v>22</v>
      </c>
      <c r="C5018" s="14" t="s">
        <v>23</v>
      </c>
      <c r="D5018" s="25" t="s">
        <v>1550</v>
      </c>
      <c r="E5018" s="15"/>
      <c r="F5018" s="15"/>
      <c r="G5018" s="15"/>
      <c r="H5018" s="15"/>
      <c r="I5018" s="15"/>
      <c r="J5018" s="15"/>
      <c r="K5018" s="16">
        <f>K5021</f>
        <v>30</v>
      </c>
      <c r="L5018" s="17">
        <f>L5021</f>
        <v>51</v>
      </c>
      <c r="M5018" s="17">
        <f>M5021</f>
        <v>1530</v>
      </c>
      <c r="Q5018" s="17">
        <v>51</v>
      </c>
    </row>
    <row r="5019" spans="1:17" ht="112.5" x14ac:dyDescent="0.25">
      <c r="A5019" s="15"/>
      <c r="B5019" s="15"/>
      <c r="C5019" s="15"/>
      <c r="D5019" s="25" t="s">
        <v>1551</v>
      </c>
      <c r="E5019" s="15"/>
      <c r="F5019" s="15"/>
      <c r="G5019" s="15"/>
      <c r="H5019" s="15"/>
      <c r="I5019" s="15"/>
      <c r="J5019" s="15"/>
      <c r="K5019" s="15"/>
      <c r="L5019" s="15"/>
      <c r="M5019" s="15"/>
      <c r="Q5019" s="15">
        <v>0</v>
      </c>
    </row>
    <row r="5020" spans="1:17" x14ac:dyDescent="0.25">
      <c r="A5020" s="15"/>
      <c r="B5020" s="15"/>
      <c r="C5020" s="15"/>
      <c r="D5020" s="34"/>
      <c r="E5020" s="14" t="s">
        <v>17</v>
      </c>
      <c r="F5020" s="18">
        <v>30</v>
      </c>
      <c r="G5020" s="19">
        <v>0</v>
      </c>
      <c r="H5020" s="19">
        <v>0</v>
      </c>
      <c r="I5020" s="19">
        <v>0</v>
      </c>
      <c r="J5020" s="16">
        <f>OR(F5020&lt;&gt;0,G5020&lt;&gt;0,H5020&lt;&gt;0,I5020&lt;&gt;0)*(F5020 + (F5020 = 0))*(G5020 + (G5020 = 0))*(H5020 + (H5020 = 0))*(I5020 + (I5020 = 0))</f>
        <v>30</v>
      </c>
      <c r="K5020" s="15"/>
      <c r="L5020" s="15"/>
      <c r="M5020" s="15"/>
      <c r="Q5020" s="15">
        <v>0</v>
      </c>
    </row>
    <row r="5021" spans="1:17" x14ac:dyDescent="0.25">
      <c r="A5021" s="15"/>
      <c r="B5021" s="15"/>
      <c r="C5021" s="15"/>
      <c r="D5021" s="34"/>
      <c r="E5021" s="15"/>
      <c r="F5021" s="15"/>
      <c r="G5021" s="15"/>
      <c r="H5021" s="15"/>
      <c r="I5021" s="15"/>
      <c r="J5021" s="20" t="s">
        <v>1552</v>
      </c>
      <c r="K5021" s="21">
        <f>J5020*1</f>
        <v>30</v>
      </c>
      <c r="L5021" s="22">
        <f>+Q5021</f>
        <v>51</v>
      </c>
      <c r="M5021" s="23">
        <f>ROUND(K5021*L5021,2)</f>
        <v>1530</v>
      </c>
      <c r="Q5021" s="22">
        <v>51</v>
      </c>
    </row>
    <row r="5022" spans="1:17" ht="0.95" customHeight="1" x14ac:dyDescent="0.25">
      <c r="A5022" s="24"/>
      <c r="B5022" s="24"/>
      <c r="C5022" s="24"/>
      <c r="D5022" s="35"/>
      <c r="E5022" s="24"/>
      <c r="F5022" s="24"/>
      <c r="G5022" s="24"/>
      <c r="H5022" s="24"/>
      <c r="I5022" s="24"/>
      <c r="J5022" s="24"/>
      <c r="K5022" s="24"/>
      <c r="L5022" s="24"/>
      <c r="M5022" s="24"/>
      <c r="Q5022" s="24">
        <v>0</v>
      </c>
    </row>
    <row r="5023" spans="1:17" x14ac:dyDescent="0.25">
      <c r="A5023" s="13" t="s">
        <v>1553</v>
      </c>
      <c r="B5023" s="14" t="s">
        <v>22</v>
      </c>
      <c r="C5023" s="14" t="s">
        <v>47</v>
      </c>
      <c r="D5023" s="25" t="s">
        <v>1554</v>
      </c>
      <c r="E5023" s="15"/>
      <c r="F5023" s="15"/>
      <c r="G5023" s="15"/>
      <c r="H5023" s="15"/>
      <c r="I5023" s="15"/>
      <c r="J5023" s="15"/>
      <c r="K5023" s="16">
        <f>K5026</f>
        <v>100</v>
      </c>
      <c r="L5023" s="17">
        <f>L5026</f>
        <v>11.34</v>
      </c>
      <c r="M5023" s="17">
        <f>M5026</f>
        <v>1134</v>
      </c>
      <c r="Q5023" s="17">
        <v>11.34</v>
      </c>
    </row>
    <row r="5024" spans="1:17" ht="45" x14ac:dyDescent="0.25">
      <c r="A5024" s="15"/>
      <c r="B5024" s="15"/>
      <c r="C5024" s="15"/>
      <c r="D5024" s="25" t="s">
        <v>1555</v>
      </c>
      <c r="E5024" s="15"/>
      <c r="F5024" s="15"/>
      <c r="G5024" s="15"/>
      <c r="H5024" s="15"/>
      <c r="I5024" s="15"/>
      <c r="J5024" s="15"/>
      <c r="K5024" s="15"/>
      <c r="L5024" s="15"/>
      <c r="M5024" s="15"/>
      <c r="Q5024" s="15">
        <v>0</v>
      </c>
    </row>
    <row r="5025" spans="1:17" x14ac:dyDescent="0.25">
      <c r="A5025" s="15"/>
      <c r="B5025" s="15"/>
      <c r="C5025" s="15"/>
      <c r="D5025" s="34"/>
      <c r="E5025" s="14" t="s">
        <v>17</v>
      </c>
      <c r="F5025" s="18">
        <v>100</v>
      </c>
      <c r="G5025" s="19">
        <v>0</v>
      </c>
      <c r="H5025" s="19">
        <v>0</v>
      </c>
      <c r="I5025" s="19">
        <v>0</v>
      </c>
      <c r="J5025" s="16">
        <f>OR(F5025&lt;&gt;0,G5025&lt;&gt;0,H5025&lt;&gt;0,I5025&lt;&gt;0)*(F5025 + (F5025 = 0))*(G5025 + (G5025 = 0))*(H5025 + (H5025 = 0))*(I5025 + (I5025 = 0))</f>
        <v>100</v>
      </c>
      <c r="K5025" s="15"/>
      <c r="L5025" s="15"/>
      <c r="M5025" s="15"/>
      <c r="Q5025" s="15">
        <v>0</v>
      </c>
    </row>
    <row r="5026" spans="1:17" x14ac:dyDescent="0.25">
      <c r="A5026" s="15"/>
      <c r="B5026" s="15"/>
      <c r="C5026" s="15"/>
      <c r="D5026" s="34"/>
      <c r="E5026" s="15"/>
      <c r="F5026" s="15"/>
      <c r="G5026" s="15"/>
      <c r="H5026" s="15"/>
      <c r="I5026" s="15"/>
      <c r="J5026" s="20" t="s">
        <v>1556</v>
      </c>
      <c r="K5026" s="21">
        <f>J5025*1</f>
        <v>100</v>
      </c>
      <c r="L5026" s="22">
        <f>+Q5026</f>
        <v>11.34</v>
      </c>
      <c r="M5026" s="23">
        <f>ROUND(K5026*L5026,2)</f>
        <v>1134</v>
      </c>
      <c r="Q5026" s="22">
        <v>11.34</v>
      </c>
    </row>
    <row r="5027" spans="1:17" ht="0.95" customHeight="1" x14ac:dyDescent="0.25">
      <c r="A5027" s="24"/>
      <c r="B5027" s="24"/>
      <c r="C5027" s="24"/>
      <c r="D5027" s="35"/>
      <c r="E5027" s="24"/>
      <c r="F5027" s="24"/>
      <c r="G5027" s="24"/>
      <c r="H5027" s="24"/>
      <c r="I5027" s="24"/>
      <c r="J5027" s="24"/>
      <c r="K5027" s="24"/>
      <c r="L5027" s="24"/>
      <c r="M5027" s="24"/>
      <c r="Q5027" s="24">
        <v>0</v>
      </c>
    </row>
    <row r="5028" spans="1:17" x14ac:dyDescent="0.25">
      <c r="A5028" s="13" t="s">
        <v>1557</v>
      </c>
      <c r="B5028" s="14" t="s">
        <v>22</v>
      </c>
      <c r="C5028" s="14" t="s">
        <v>23</v>
      </c>
      <c r="D5028" s="25" t="s">
        <v>1558</v>
      </c>
      <c r="E5028" s="15"/>
      <c r="F5028" s="15"/>
      <c r="G5028" s="15"/>
      <c r="H5028" s="15"/>
      <c r="I5028" s="15"/>
      <c r="J5028" s="15"/>
      <c r="K5028" s="16">
        <f>K5031</f>
        <v>50</v>
      </c>
      <c r="L5028" s="17">
        <f>L5031</f>
        <v>43.6</v>
      </c>
      <c r="M5028" s="17">
        <f>M5031</f>
        <v>2180</v>
      </c>
      <c r="Q5028" s="17">
        <v>43.6</v>
      </c>
    </row>
    <row r="5029" spans="1:17" ht="45" x14ac:dyDescent="0.25">
      <c r="A5029" s="15"/>
      <c r="B5029" s="15"/>
      <c r="C5029" s="15"/>
      <c r="D5029" s="25" t="s">
        <v>1559</v>
      </c>
      <c r="E5029" s="15"/>
      <c r="F5029" s="15"/>
      <c r="G5029" s="15"/>
      <c r="H5029" s="15"/>
      <c r="I5029" s="15"/>
      <c r="J5029" s="15"/>
      <c r="K5029" s="15"/>
      <c r="L5029" s="15"/>
      <c r="M5029" s="15"/>
      <c r="Q5029" s="15">
        <v>0</v>
      </c>
    </row>
    <row r="5030" spans="1:17" x14ac:dyDescent="0.25">
      <c r="A5030" s="15"/>
      <c r="B5030" s="15"/>
      <c r="C5030" s="15"/>
      <c r="D5030" s="34"/>
      <c r="E5030" s="14" t="s">
        <v>17</v>
      </c>
      <c r="F5030" s="18">
        <v>50</v>
      </c>
      <c r="G5030" s="19">
        <v>0</v>
      </c>
      <c r="H5030" s="19">
        <v>0</v>
      </c>
      <c r="I5030" s="19">
        <v>0</v>
      </c>
      <c r="J5030" s="16">
        <f>OR(F5030&lt;&gt;0,G5030&lt;&gt;0,H5030&lt;&gt;0,I5030&lt;&gt;0)*(F5030 + (F5030 = 0))*(G5030 + (G5030 = 0))*(H5030 + (H5030 = 0))*(I5030 + (I5030 = 0))</f>
        <v>50</v>
      </c>
      <c r="K5030" s="15"/>
      <c r="L5030" s="15"/>
      <c r="M5030" s="15"/>
      <c r="Q5030" s="15">
        <v>0</v>
      </c>
    </row>
    <row r="5031" spans="1:17" x14ac:dyDescent="0.25">
      <c r="A5031" s="15"/>
      <c r="B5031" s="15"/>
      <c r="C5031" s="15"/>
      <c r="D5031" s="34"/>
      <c r="E5031" s="15"/>
      <c r="F5031" s="15"/>
      <c r="G5031" s="15"/>
      <c r="H5031" s="15"/>
      <c r="I5031" s="15"/>
      <c r="J5031" s="20" t="s">
        <v>1560</v>
      </c>
      <c r="K5031" s="21">
        <f>J5030*1</f>
        <v>50</v>
      </c>
      <c r="L5031" s="22">
        <f>+Q5031</f>
        <v>43.6</v>
      </c>
      <c r="M5031" s="23">
        <f>ROUND(K5031*L5031,2)</f>
        <v>2180</v>
      </c>
      <c r="Q5031" s="22">
        <v>43.6</v>
      </c>
    </row>
    <row r="5032" spans="1:17" ht="0.95" customHeight="1" x14ac:dyDescent="0.25">
      <c r="A5032" s="24"/>
      <c r="B5032" s="24"/>
      <c r="C5032" s="24"/>
      <c r="D5032" s="35"/>
      <c r="E5032" s="24"/>
      <c r="F5032" s="24"/>
      <c r="G5032" s="24"/>
      <c r="H5032" s="24"/>
      <c r="I5032" s="24"/>
      <c r="J5032" s="24"/>
      <c r="K5032" s="24"/>
      <c r="L5032" s="24"/>
      <c r="M5032" s="24"/>
      <c r="Q5032" s="24">
        <v>0</v>
      </c>
    </row>
    <row r="5033" spans="1:17" x14ac:dyDescent="0.25">
      <c r="A5033" s="13" t="s">
        <v>1561</v>
      </c>
      <c r="B5033" s="14" t="s">
        <v>22</v>
      </c>
      <c r="C5033" s="14" t="s">
        <v>23</v>
      </c>
      <c r="D5033" s="25" t="s">
        <v>1562</v>
      </c>
      <c r="E5033" s="15"/>
      <c r="F5033" s="15"/>
      <c r="G5033" s="15"/>
      <c r="H5033" s="15"/>
      <c r="I5033" s="15"/>
      <c r="J5033" s="15"/>
      <c r="K5033" s="16">
        <f>K5036</f>
        <v>500</v>
      </c>
      <c r="L5033" s="17">
        <f>L5036</f>
        <v>2.42</v>
      </c>
      <c r="M5033" s="17">
        <f>M5036</f>
        <v>1210</v>
      </c>
      <c r="Q5033" s="17">
        <v>2.42</v>
      </c>
    </row>
    <row r="5034" spans="1:17" ht="45" x14ac:dyDescent="0.25">
      <c r="A5034" s="15"/>
      <c r="B5034" s="15"/>
      <c r="C5034" s="15"/>
      <c r="D5034" s="25" t="s">
        <v>1563</v>
      </c>
      <c r="E5034" s="15"/>
      <c r="F5034" s="15"/>
      <c r="G5034" s="15"/>
      <c r="H5034" s="15"/>
      <c r="I5034" s="15"/>
      <c r="J5034" s="15"/>
      <c r="K5034" s="15"/>
      <c r="L5034" s="15"/>
      <c r="M5034" s="15"/>
      <c r="Q5034" s="15">
        <v>0</v>
      </c>
    </row>
    <row r="5035" spans="1:17" x14ac:dyDescent="0.25">
      <c r="A5035" s="15"/>
      <c r="B5035" s="15"/>
      <c r="C5035" s="15"/>
      <c r="D5035" s="34"/>
      <c r="E5035" s="14" t="s">
        <v>17</v>
      </c>
      <c r="F5035" s="18">
        <v>500</v>
      </c>
      <c r="G5035" s="19">
        <v>0</v>
      </c>
      <c r="H5035" s="19">
        <v>0</v>
      </c>
      <c r="I5035" s="19">
        <v>0</v>
      </c>
      <c r="J5035" s="16">
        <f>OR(F5035&lt;&gt;0,G5035&lt;&gt;0,H5035&lt;&gt;0,I5035&lt;&gt;0)*(F5035 + (F5035 = 0))*(G5035 + (G5035 = 0))*(H5035 + (H5035 = 0))*(I5035 + (I5035 = 0))</f>
        <v>500</v>
      </c>
      <c r="K5035" s="15"/>
      <c r="L5035" s="15"/>
      <c r="M5035" s="15"/>
      <c r="Q5035" s="15">
        <v>0</v>
      </c>
    </row>
    <row r="5036" spans="1:17" x14ac:dyDescent="0.25">
      <c r="A5036" s="15"/>
      <c r="B5036" s="15"/>
      <c r="C5036" s="15"/>
      <c r="D5036" s="34"/>
      <c r="E5036" s="15"/>
      <c r="F5036" s="15"/>
      <c r="G5036" s="15"/>
      <c r="H5036" s="15"/>
      <c r="I5036" s="15"/>
      <c r="J5036" s="20" t="s">
        <v>1564</v>
      </c>
      <c r="K5036" s="21">
        <f>J5035</f>
        <v>500</v>
      </c>
      <c r="L5036" s="22">
        <f>+Q5036</f>
        <v>2.42</v>
      </c>
      <c r="M5036" s="23">
        <f>ROUND(K5036*L5036,2)</f>
        <v>1210</v>
      </c>
      <c r="Q5036" s="22">
        <v>2.42</v>
      </c>
    </row>
    <row r="5037" spans="1:17" ht="0.95" customHeight="1" x14ac:dyDescent="0.25">
      <c r="A5037" s="24"/>
      <c r="B5037" s="24"/>
      <c r="C5037" s="24"/>
      <c r="D5037" s="35"/>
      <c r="E5037" s="24"/>
      <c r="F5037" s="24"/>
      <c r="G5037" s="24"/>
      <c r="H5037" s="24"/>
      <c r="I5037" s="24"/>
      <c r="J5037" s="24"/>
      <c r="K5037" s="24"/>
      <c r="L5037" s="24"/>
      <c r="M5037" s="24"/>
      <c r="Q5037" s="24">
        <v>0</v>
      </c>
    </row>
    <row r="5038" spans="1:17" x14ac:dyDescent="0.25">
      <c r="A5038" s="13" t="s">
        <v>1565</v>
      </c>
      <c r="B5038" s="14" t="s">
        <v>22</v>
      </c>
      <c r="C5038" s="14" t="s">
        <v>47</v>
      </c>
      <c r="D5038" s="25" t="s">
        <v>1566</v>
      </c>
      <c r="E5038" s="15"/>
      <c r="F5038" s="15"/>
      <c r="G5038" s="15"/>
      <c r="H5038" s="15"/>
      <c r="I5038" s="15"/>
      <c r="J5038" s="15"/>
      <c r="K5038" s="16">
        <f>K5041</f>
        <v>1500</v>
      </c>
      <c r="L5038" s="17">
        <f>L5041</f>
        <v>1.21</v>
      </c>
      <c r="M5038" s="17">
        <f>M5041</f>
        <v>1815</v>
      </c>
      <c r="Q5038" s="17">
        <v>1.21</v>
      </c>
    </row>
    <row r="5039" spans="1:17" ht="45" x14ac:dyDescent="0.25">
      <c r="A5039" s="15"/>
      <c r="B5039" s="15"/>
      <c r="C5039" s="15"/>
      <c r="D5039" s="25" t="s">
        <v>1567</v>
      </c>
      <c r="E5039" s="15"/>
      <c r="F5039" s="15"/>
      <c r="G5039" s="15"/>
      <c r="H5039" s="15"/>
      <c r="I5039" s="15"/>
      <c r="J5039" s="15"/>
      <c r="K5039" s="15"/>
      <c r="L5039" s="15"/>
      <c r="M5039" s="15"/>
      <c r="Q5039" s="15">
        <v>0</v>
      </c>
    </row>
    <row r="5040" spans="1:17" x14ac:dyDescent="0.25">
      <c r="A5040" s="15"/>
      <c r="B5040" s="15"/>
      <c r="C5040" s="15"/>
      <c r="D5040" s="34"/>
      <c r="E5040" s="14" t="s">
        <v>17</v>
      </c>
      <c r="F5040" s="18">
        <v>1500</v>
      </c>
      <c r="G5040" s="19">
        <v>0</v>
      </c>
      <c r="H5040" s="19">
        <v>0</v>
      </c>
      <c r="I5040" s="19">
        <v>0</v>
      </c>
      <c r="J5040" s="16">
        <f>OR(F5040&lt;&gt;0,G5040&lt;&gt;0,H5040&lt;&gt;0,I5040&lt;&gt;0)*(F5040 + (F5040 = 0))*(G5040 + (G5040 = 0))*(H5040 + (H5040 = 0))*(I5040 + (I5040 = 0))</f>
        <v>1500</v>
      </c>
      <c r="K5040" s="15"/>
      <c r="L5040" s="15"/>
      <c r="M5040" s="15"/>
      <c r="Q5040" s="15">
        <v>0</v>
      </c>
    </row>
    <row r="5041" spans="1:17" x14ac:dyDescent="0.25">
      <c r="A5041" s="15"/>
      <c r="B5041" s="15"/>
      <c r="C5041" s="15"/>
      <c r="D5041" s="34"/>
      <c r="E5041" s="15"/>
      <c r="F5041" s="15"/>
      <c r="G5041" s="15"/>
      <c r="H5041" s="15"/>
      <c r="I5041" s="15"/>
      <c r="J5041" s="20" t="s">
        <v>1568</v>
      </c>
      <c r="K5041" s="21">
        <f>J5040</f>
        <v>1500</v>
      </c>
      <c r="L5041" s="22">
        <f>+Q5041</f>
        <v>1.21</v>
      </c>
      <c r="M5041" s="23">
        <f>ROUND(K5041*L5041,2)</f>
        <v>1815</v>
      </c>
      <c r="Q5041" s="22">
        <v>1.21</v>
      </c>
    </row>
    <row r="5042" spans="1:17" ht="0.95" customHeight="1" x14ac:dyDescent="0.25">
      <c r="A5042" s="24"/>
      <c r="B5042" s="24"/>
      <c r="C5042" s="24"/>
      <c r="D5042" s="35"/>
      <c r="E5042" s="24"/>
      <c r="F5042" s="24"/>
      <c r="G5042" s="24"/>
      <c r="H5042" s="24"/>
      <c r="I5042" s="24"/>
      <c r="J5042" s="24"/>
      <c r="K5042" s="24"/>
      <c r="L5042" s="24"/>
      <c r="M5042" s="24"/>
      <c r="Q5042" s="24">
        <v>0</v>
      </c>
    </row>
    <row r="5043" spans="1:17" x14ac:dyDescent="0.25">
      <c r="A5043" s="13" t="s">
        <v>1569</v>
      </c>
      <c r="B5043" s="14" t="s">
        <v>22</v>
      </c>
      <c r="C5043" s="14" t="s">
        <v>23</v>
      </c>
      <c r="D5043" s="25" t="s">
        <v>1570</v>
      </c>
      <c r="E5043" s="15"/>
      <c r="F5043" s="15"/>
      <c r="G5043" s="15"/>
      <c r="H5043" s="15"/>
      <c r="I5043" s="15"/>
      <c r="J5043" s="15"/>
      <c r="K5043" s="16">
        <f>K5046</f>
        <v>50</v>
      </c>
      <c r="L5043" s="17">
        <f>L5046</f>
        <v>6.88</v>
      </c>
      <c r="M5043" s="17">
        <f>M5046</f>
        <v>344</v>
      </c>
      <c r="Q5043" s="17">
        <v>6.88</v>
      </c>
    </row>
    <row r="5044" spans="1:17" ht="45" x14ac:dyDescent="0.25">
      <c r="A5044" s="15"/>
      <c r="B5044" s="15"/>
      <c r="C5044" s="15"/>
      <c r="D5044" s="25" t="s">
        <v>1571</v>
      </c>
      <c r="E5044" s="15"/>
      <c r="F5044" s="15"/>
      <c r="G5044" s="15"/>
      <c r="H5044" s="15"/>
      <c r="I5044" s="15"/>
      <c r="J5044" s="15"/>
      <c r="K5044" s="15"/>
      <c r="L5044" s="15"/>
      <c r="M5044" s="15"/>
      <c r="Q5044" s="15">
        <v>0</v>
      </c>
    </row>
    <row r="5045" spans="1:17" x14ac:dyDescent="0.25">
      <c r="A5045" s="15"/>
      <c r="B5045" s="15"/>
      <c r="C5045" s="15"/>
      <c r="D5045" s="34"/>
      <c r="E5045" s="14" t="s">
        <v>17</v>
      </c>
      <c r="F5045" s="18">
        <v>50</v>
      </c>
      <c r="G5045" s="19">
        <v>0</v>
      </c>
      <c r="H5045" s="19">
        <v>0</v>
      </c>
      <c r="I5045" s="19">
        <v>0</v>
      </c>
      <c r="J5045" s="16">
        <f>OR(F5045&lt;&gt;0,G5045&lt;&gt;0,H5045&lt;&gt;0,I5045&lt;&gt;0)*(F5045 + (F5045 = 0))*(G5045 + (G5045 = 0))*(H5045 + (H5045 = 0))*(I5045 + (I5045 = 0))</f>
        <v>50</v>
      </c>
      <c r="K5045" s="15"/>
      <c r="L5045" s="15"/>
      <c r="M5045" s="15"/>
      <c r="Q5045" s="15">
        <v>0</v>
      </c>
    </row>
    <row r="5046" spans="1:17" x14ac:dyDescent="0.25">
      <c r="A5046" s="15"/>
      <c r="B5046" s="15"/>
      <c r="C5046" s="15"/>
      <c r="D5046" s="34"/>
      <c r="E5046" s="15"/>
      <c r="F5046" s="15"/>
      <c r="G5046" s="15"/>
      <c r="H5046" s="15"/>
      <c r="I5046" s="15"/>
      <c r="J5046" s="20" t="s">
        <v>1572</v>
      </c>
      <c r="K5046" s="21">
        <f>J5045</f>
        <v>50</v>
      </c>
      <c r="L5046" s="22">
        <f>+Q5046</f>
        <v>6.88</v>
      </c>
      <c r="M5046" s="23">
        <f>ROUND(K5046*L5046,2)</f>
        <v>344</v>
      </c>
      <c r="Q5046" s="22">
        <v>6.88</v>
      </c>
    </row>
    <row r="5047" spans="1:17" ht="0.95" customHeight="1" x14ac:dyDescent="0.25">
      <c r="A5047" s="24"/>
      <c r="B5047" s="24"/>
      <c r="C5047" s="24"/>
      <c r="D5047" s="35"/>
      <c r="E5047" s="24"/>
      <c r="F5047" s="24"/>
      <c r="G5047" s="24"/>
      <c r="H5047" s="24"/>
      <c r="I5047" s="24"/>
      <c r="J5047" s="24"/>
      <c r="K5047" s="24"/>
      <c r="L5047" s="24"/>
      <c r="M5047" s="24"/>
      <c r="Q5047" s="24">
        <v>0</v>
      </c>
    </row>
    <row r="5048" spans="1:17" x14ac:dyDescent="0.25">
      <c r="A5048" s="13" t="s">
        <v>732</v>
      </c>
      <c r="B5048" s="14" t="s">
        <v>22</v>
      </c>
      <c r="C5048" s="14" t="s">
        <v>47</v>
      </c>
      <c r="D5048" s="25" t="s">
        <v>733</v>
      </c>
      <c r="E5048" s="15"/>
      <c r="F5048" s="15"/>
      <c r="G5048" s="15"/>
      <c r="H5048" s="15"/>
      <c r="I5048" s="15"/>
      <c r="J5048" s="15"/>
      <c r="K5048" s="16">
        <f>K5051</f>
        <v>300</v>
      </c>
      <c r="L5048" s="17">
        <f>L5051</f>
        <v>13.28</v>
      </c>
      <c r="M5048" s="17">
        <f>M5051</f>
        <v>3984</v>
      </c>
      <c r="Q5048" s="17">
        <v>13.28</v>
      </c>
    </row>
    <row r="5049" spans="1:17" ht="45" x14ac:dyDescent="0.25">
      <c r="A5049" s="15"/>
      <c r="B5049" s="15"/>
      <c r="C5049" s="15"/>
      <c r="D5049" s="25" t="s">
        <v>734</v>
      </c>
      <c r="E5049" s="15"/>
      <c r="F5049" s="15"/>
      <c r="G5049" s="15"/>
      <c r="H5049" s="15"/>
      <c r="I5049" s="15"/>
      <c r="J5049" s="15"/>
      <c r="K5049" s="15"/>
      <c r="L5049" s="15"/>
      <c r="M5049" s="15"/>
      <c r="Q5049" s="15">
        <v>0</v>
      </c>
    </row>
    <row r="5050" spans="1:17" x14ac:dyDescent="0.25">
      <c r="A5050" s="15"/>
      <c r="B5050" s="15"/>
      <c r="C5050" s="15"/>
      <c r="D5050" s="34"/>
      <c r="E5050" s="14" t="s">
        <v>17</v>
      </c>
      <c r="F5050" s="18">
        <v>300</v>
      </c>
      <c r="G5050" s="19">
        <v>0</v>
      </c>
      <c r="H5050" s="19">
        <v>0</v>
      </c>
      <c r="I5050" s="19">
        <v>0</v>
      </c>
      <c r="J5050" s="16">
        <f>OR(F5050&lt;&gt;0,G5050&lt;&gt;0,H5050&lt;&gt;0,I5050&lt;&gt;0)*(F5050 + (F5050 = 0))*(G5050 + (G5050 = 0))*(H5050 + (H5050 = 0))*(I5050 + (I5050 = 0))</f>
        <v>300</v>
      </c>
      <c r="K5050" s="15"/>
      <c r="L5050" s="15"/>
      <c r="M5050" s="15"/>
      <c r="Q5050" s="15">
        <v>0</v>
      </c>
    </row>
    <row r="5051" spans="1:17" x14ac:dyDescent="0.25">
      <c r="A5051" s="15"/>
      <c r="B5051" s="15"/>
      <c r="C5051" s="15"/>
      <c r="D5051" s="34"/>
      <c r="E5051" s="15"/>
      <c r="F5051" s="15"/>
      <c r="G5051" s="15"/>
      <c r="H5051" s="15"/>
      <c r="I5051" s="15"/>
      <c r="J5051" s="20" t="s">
        <v>736</v>
      </c>
      <c r="K5051" s="21">
        <f>J5050</f>
        <v>300</v>
      </c>
      <c r="L5051" s="22">
        <f>+Q5051</f>
        <v>13.28</v>
      </c>
      <c r="M5051" s="23">
        <f>ROUND(K5051*L5051,2)</f>
        <v>3984</v>
      </c>
      <c r="Q5051" s="22">
        <v>13.28</v>
      </c>
    </row>
    <row r="5052" spans="1:17" ht="0.95" customHeight="1" x14ac:dyDescent="0.25">
      <c r="A5052" s="24"/>
      <c r="B5052" s="24"/>
      <c r="C5052" s="24"/>
      <c r="D5052" s="35"/>
      <c r="E5052" s="24"/>
      <c r="F5052" s="24"/>
      <c r="G5052" s="24"/>
      <c r="H5052" s="24"/>
      <c r="I5052" s="24"/>
      <c r="J5052" s="24"/>
      <c r="K5052" s="24"/>
      <c r="L5052" s="24"/>
      <c r="M5052" s="24"/>
      <c r="Q5052" s="24">
        <v>0</v>
      </c>
    </row>
    <row r="5053" spans="1:17" x14ac:dyDescent="0.25">
      <c r="A5053" s="13" t="s">
        <v>1573</v>
      </c>
      <c r="B5053" s="14" t="s">
        <v>22</v>
      </c>
      <c r="C5053" s="14" t="s">
        <v>23</v>
      </c>
      <c r="D5053" s="25" t="s">
        <v>1574</v>
      </c>
      <c r="E5053" s="15"/>
      <c r="F5053" s="15"/>
      <c r="G5053" s="15"/>
      <c r="H5053" s="15"/>
      <c r="I5053" s="15"/>
      <c r="J5053" s="15"/>
      <c r="K5053" s="16">
        <f>K5056</f>
        <v>3</v>
      </c>
      <c r="L5053" s="17">
        <f>L5056</f>
        <v>865.71</v>
      </c>
      <c r="M5053" s="17">
        <f>M5056</f>
        <v>2597.13</v>
      </c>
      <c r="Q5053" s="17">
        <v>865.71</v>
      </c>
    </row>
    <row r="5054" spans="1:17" ht="135" x14ac:dyDescent="0.25">
      <c r="A5054" s="15"/>
      <c r="B5054" s="15"/>
      <c r="C5054" s="15"/>
      <c r="D5054" s="25" t="s">
        <v>1575</v>
      </c>
      <c r="E5054" s="15"/>
      <c r="F5054" s="15"/>
      <c r="G5054" s="15"/>
      <c r="H5054" s="15"/>
      <c r="I5054" s="15"/>
      <c r="J5054" s="15"/>
      <c r="K5054" s="15"/>
      <c r="L5054" s="15"/>
      <c r="M5054" s="15"/>
      <c r="Q5054" s="15">
        <v>0</v>
      </c>
    </row>
    <row r="5055" spans="1:17" x14ac:dyDescent="0.25">
      <c r="A5055" s="15"/>
      <c r="B5055" s="15"/>
      <c r="C5055" s="15"/>
      <c r="D5055" s="34"/>
      <c r="E5055" s="14" t="s">
        <v>17</v>
      </c>
      <c r="F5055" s="18">
        <v>3</v>
      </c>
      <c r="G5055" s="19">
        <v>0</v>
      </c>
      <c r="H5055" s="19">
        <v>0</v>
      </c>
      <c r="I5055" s="19">
        <v>0</v>
      </c>
      <c r="J5055" s="16">
        <f>OR(F5055&lt;&gt;0,G5055&lt;&gt;0,H5055&lt;&gt;0,I5055&lt;&gt;0)*(F5055 + (F5055 = 0))*(G5055 + (G5055 = 0))*(H5055 + (H5055 = 0))*(I5055 + (I5055 = 0))</f>
        <v>3</v>
      </c>
      <c r="K5055" s="15"/>
      <c r="L5055" s="15"/>
      <c r="M5055" s="15"/>
      <c r="Q5055" s="15">
        <v>0</v>
      </c>
    </row>
    <row r="5056" spans="1:17" x14ac:dyDescent="0.25">
      <c r="A5056" s="15"/>
      <c r="B5056" s="15"/>
      <c r="C5056" s="15"/>
      <c r="D5056" s="34"/>
      <c r="E5056" s="15"/>
      <c r="F5056" s="15"/>
      <c r="G5056" s="15"/>
      <c r="H5056" s="15"/>
      <c r="I5056" s="15"/>
      <c r="J5056" s="20" t="s">
        <v>1576</v>
      </c>
      <c r="K5056" s="21">
        <f>J5055</f>
        <v>3</v>
      </c>
      <c r="L5056" s="22">
        <f>+Q5056</f>
        <v>865.71</v>
      </c>
      <c r="M5056" s="23">
        <f>ROUND(K5056*L5056,2)</f>
        <v>2597.13</v>
      </c>
      <c r="Q5056" s="22">
        <v>865.71</v>
      </c>
    </row>
    <row r="5057" spans="1:17" ht="0.95" customHeight="1" x14ac:dyDescent="0.25">
      <c r="A5057" s="24"/>
      <c r="B5057" s="24"/>
      <c r="C5057" s="24"/>
      <c r="D5057" s="35"/>
      <c r="E5057" s="24"/>
      <c r="F5057" s="24"/>
      <c r="G5057" s="24"/>
      <c r="H5057" s="24"/>
      <c r="I5057" s="24"/>
      <c r="J5057" s="24"/>
      <c r="K5057" s="24"/>
      <c r="L5057" s="24"/>
      <c r="M5057" s="24"/>
      <c r="Q5057" s="24">
        <v>0</v>
      </c>
    </row>
    <row r="5058" spans="1:17" x14ac:dyDescent="0.25">
      <c r="A5058" s="13" t="s">
        <v>1577</v>
      </c>
      <c r="B5058" s="14" t="s">
        <v>22</v>
      </c>
      <c r="C5058" s="14" t="s">
        <v>47</v>
      </c>
      <c r="D5058" s="25" t="s">
        <v>1578</v>
      </c>
      <c r="E5058" s="15"/>
      <c r="F5058" s="15"/>
      <c r="G5058" s="15"/>
      <c r="H5058" s="15"/>
      <c r="I5058" s="15"/>
      <c r="J5058" s="15"/>
      <c r="K5058" s="16">
        <f>K5061</f>
        <v>1000</v>
      </c>
      <c r="L5058" s="17">
        <f>L5061</f>
        <v>2.73</v>
      </c>
      <c r="M5058" s="17">
        <f>M5061</f>
        <v>2730</v>
      </c>
      <c r="Q5058" s="17">
        <v>2.73</v>
      </c>
    </row>
    <row r="5059" spans="1:17" ht="67.5" x14ac:dyDescent="0.25">
      <c r="A5059" s="15"/>
      <c r="B5059" s="15"/>
      <c r="C5059" s="15"/>
      <c r="D5059" s="25" t="s">
        <v>1579</v>
      </c>
      <c r="E5059" s="15"/>
      <c r="F5059" s="15"/>
      <c r="G5059" s="15"/>
      <c r="H5059" s="15"/>
      <c r="I5059" s="15"/>
      <c r="J5059" s="15"/>
      <c r="K5059" s="15"/>
      <c r="L5059" s="15"/>
      <c r="M5059" s="15"/>
      <c r="Q5059" s="15">
        <v>0</v>
      </c>
    </row>
    <row r="5060" spans="1:17" x14ac:dyDescent="0.25">
      <c r="A5060" s="15"/>
      <c r="B5060" s="15"/>
      <c r="C5060" s="15"/>
      <c r="D5060" s="34"/>
      <c r="E5060" s="14" t="s">
        <v>17</v>
      </c>
      <c r="F5060" s="18">
        <v>1000</v>
      </c>
      <c r="G5060" s="22">
        <v>0</v>
      </c>
      <c r="H5060" s="22">
        <v>0</v>
      </c>
      <c r="I5060" s="22">
        <v>0</v>
      </c>
      <c r="J5060" s="17">
        <f>OR(F5060&lt;&gt;0,G5060&lt;&gt;0,H5060&lt;&gt;0,I5060&lt;&gt;0)*(F5060 + (F5060 = 0))*(G5060 + (G5060 = 0))*(H5060 + (H5060 = 0))*(I5060 + (I5060 = 0))</f>
        <v>1000</v>
      </c>
      <c r="K5060" s="15"/>
      <c r="L5060" s="15"/>
      <c r="M5060" s="15"/>
      <c r="Q5060" s="15">
        <v>0</v>
      </c>
    </row>
    <row r="5061" spans="1:17" x14ac:dyDescent="0.25">
      <c r="A5061" s="15"/>
      <c r="B5061" s="15"/>
      <c r="C5061" s="15"/>
      <c r="D5061" s="34"/>
      <c r="E5061" s="15"/>
      <c r="F5061" s="15"/>
      <c r="G5061" s="15"/>
      <c r="H5061" s="15"/>
      <c r="I5061" s="15"/>
      <c r="J5061" s="20" t="s">
        <v>1580</v>
      </c>
      <c r="K5061" s="21">
        <f>J5060</f>
        <v>1000</v>
      </c>
      <c r="L5061" s="22">
        <f>+Q5061</f>
        <v>2.73</v>
      </c>
      <c r="M5061" s="23">
        <f>ROUND(K5061*L5061,2)</f>
        <v>2730</v>
      </c>
      <c r="Q5061" s="22">
        <v>2.73</v>
      </c>
    </row>
    <row r="5062" spans="1:17" ht="0.95" customHeight="1" x14ac:dyDescent="0.25">
      <c r="A5062" s="24"/>
      <c r="B5062" s="24"/>
      <c r="C5062" s="24"/>
      <c r="D5062" s="35"/>
      <c r="E5062" s="24"/>
      <c r="F5062" s="24"/>
      <c r="G5062" s="24"/>
      <c r="H5062" s="24"/>
      <c r="I5062" s="24"/>
      <c r="J5062" s="24"/>
      <c r="K5062" s="24"/>
      <c r="L5062" s="24"/>
      <c r="M5062" s="24"/>
      <c r="Q5062" s="24">
        <v>0</v>
      </c>
    </row>
    <row r="5063" spans="1:17" x14ac:dyDescent="0.25">
      <c r="A5063" s="15"/>
      <c r="B5063" s="15"/>
      <c r="C5063" s="15"/>
      <c r="D5063" s="34"/>
      <c r="E5063" s="15"/>
      <c r="F5063" s="15"/>
      <c r="G5063" s="15"/>
      <c r="H5063" s="15"/>
      <c r="I5063" s="15"/>
      <c r="J5063" s="20" t="s">
        <v>1581</v>
      </c>
      <c r="K5063" s="19">
        <v>1</v>
      </c>
      <c r="L5063" s="23">
        <f>M4988+M4993+M4998+M5003+M5008+M5013+M5018+M5023+M5028+M5033+M5038+M5043+M5048+M5053+M5058</f>
        <v>19739.98</v>
      </c>
      <c r="M5063" s="23">
        <f>ROUND(K5063*L5063,2)</f>
        <v>19739.98</v>
      </c>
      <c r="Q5063" s="23">
        <v>19741.47</v>
      </c>
    </row>
    <row r="5064" spans="1:17" ht="0.95" customHeight="1" x14ac:dyDescent="0.25">
      <c r="A5064" s="24"/>
      <c r="B5064" s="24"/>
      <c r="C5064" s="24"/>
      <c r="D5064" s="35"/>
      <c r="E5064" s="24"/>
      <c r="F5064" s="24"/>
      <c r="G5064" s="24"/>
      <c r="H5064" s="24"/>
      <c r="I5064" s="24"/>
      <c r="J5064" s="24"/>
      <c r="K5064" s="24"/>
      <c r="L5064" s="24"/>
      <c r="M5064" s="24"/>
      <c r="Q5064" s="24">
        <v>0</v>
      </c>
    </row>
    <row r="5065" spans="1:17" x14ac:dyDescent="0.25">
      <c r="A5065" s="9" t="s">
        <v>1582</v>
      </c>
      <c r="B5065" s="9" t="s">
        <v>16</v>
      </c>
      <c r="C5065" s="9" t="s">
        <v>17</v>
      </c>
      <c r="D5065" s="33" t="s">
        <v>1583</v>
      </c>
      <c r="E5065" s="10"/>
      <c r="F5065" s="10"/>
      <c r="G5065" s="10"/>
      <c r="H5065" s="10"/>
      <c r="I5065" s="10"/>
      <c r="J5065" s="10"/>
      <c r="K5065" s="11">
        <f>K5071</f>
        <v>1</v>
      </c>
      <c r="L5065" s="12">
        <f>L5071</f>
        <v>145.16999999999999</v>
      </c>
      <c r="M5065" s="12">
        <f>M5071</f>
        <v>145.16999999999999</v>
      </c>
      <c r="Q5065" s="12">
        <v>145.16999999999999</v>
      </c>
    </row>
    <row r="5066" spans="1:17" x14ac:dyDescent="0.25">
      <c r="A5066" s="13" t="s">
        <v>1584</v>
      </c>
      <c r="B5066" s="14" t="s">
        <v>22</v>
      </c>
      <c r="C5066" s="14" t="s">
        <v>23</v>
      </c>
      <c r="D5066" s="25" t="s">
        <v>1585</v>
      </c>
      <c r="E5066" s="15"/>
      <c r="F5066" s="15"/>
      <c r="G5066" s="15"/>
      <c r="H5066" s="15"/>
      <c r="I5066" s="15"/>
      <c r="J5066" s="15"/>
      <c r="K5066" s="16">
        <f>K5069</f>
        <v>3</v>
      </c>
      <c r="L5066" s="17">
        <f>L5069</f>
        <v>48.39</v>
      </c>
      <c r="M5066" s="17">
        <f>M5069</f>
        <v>145.16999999999999</v>
      </c>
      <c r="Q5066" s="17">
        <v>48.39</v>
      </c>
    </row>
    <row r="5067" spans="1:17" ht="56.25" x14ac:dyDescent="0.25">
      <c r="A5067" s="15"/>
      <c r="B5067" s="15"/>
      <c r="C5067" s="15"/>
      <c r="D5067" s="25" t="s">
        <v>1586</v>
      </c>
      <c r="E5067" s="15"/>
      <c r="F5067" s="15"/>
      <c r="G5067" s="15"/>
      <c r="H5067" s="15"/>
      <c r="I5067" s="15"/>
      <c r="J5067" s="15"/>
      <c r="K5067" s="15"/>
      <c r="L5067" s="15"/>
      <c r="M5067" s="15"/>
      <c r="Q5067" s="15">
        <v>0</v>
      </c>
    </row>
    <row r="5068" spans="1:17" x14ac:dyDescent="0.25">
      <c r="A5068" s="15"/>
      <c r="B5068" s="15"/>
      <c r="C5068" s="15"/>
      <c r="D5068" s="34"/>
      <c r="E5068" s="14" t="s">
        <v>17</v>
      </c>
      <c r="F5068" s="18">
        <v>3</v>
      </c>
      <c r="G5068" s="19">
        <v>0</v>
      </c>
      <c r="H5068" s="19">
        <v>0</v>
      </c>
      <c r="I5068" s="19">
        <v>0</v>
      </c>
      <c r="J5068" s="16">
        <f>OR(F5068&lt;&gt;0,G5068&lt;&gt;0,H5068&lt;&gt;0,I5068&lt;&gt;0)*(F5068 + (F5068 = 0))*(G5068 + (G5068 = 0))*(H5068 + (H5068 = 0))*(I5068 + (I5068 = 0))</f>
        <v>3</v>
      </c>
      <c r="K5068" s="15"/>
      <c r="L5068" s="15"/>
      <c r="M5068" s="15"/>
      <c r="Q5068" s="15">
        <v>0</v>
      </c>
    </row>
    <row r="5069" spans="1:17" x14ac:dyDescent="0.25">
      <c r="A5069" s="15"/>
      <c r="B5069" s="15"/>
      <c r="C5069" s="15"/>
      <c r="D5069" s="34"/>
      <c r="E5069" s="15"/>
      <c r="F5069" s="15"/>
      <c r="G5069" s="15"/>
      <c r="H5069" s="15"/>
      <c r="I5069" s="15"/>
      <c r="J5069" s="20" t="s">
        <v>1587</v>
      </c>
      <c r="K5069" s="21">
        <f>J5068*1</f>
        <v>3</v>
      </c>
      <c r="L5069" s="22">
        <f>+Q5069</f>
        <v>48.39</v>
      </c>
      <c r="M5069" s="23">
        <f>ROUND(K5069*L5069,2)</f>
        <v>145.16999999999999</v>
      </c>
      <c r="Q5069" s="22">
        <v>48.39</v>
      </c>
    </row>
    <row r="5070" spans="1:17" ht="0.95" customHeight="1" x14ac:dyDescent="0.25">
      <c r="A5070" s="24"/>
      <c r="B5070" s="24"/>
      <c r="C5070" s="24"/>
      <c r="D5070" s="35"/>
      <c r="E5070" s="24"/>
      <c r="F5070" s="24"/>
      <c r="G5070" s="24"/>
      <c r="H5070" s="24"/>
      <c r="I5070" s="24"/>
      <c r="J5070" s="24"/>
      <c r="K5070" s="24"/>
      <c r="L5070" s="24"/>
      <c r="M5070" s="24"/>
      <c r="Q5070" s="24">
        <v>0</v>
      </c>
    </row>
    <row r="5071" spans="1:17" x14ac:dyDescent="0.25">
      <c r="A5071" s="15"/>
      <c r="B5071" s="15"/>
      <c r="C5071" s="15"/>
      <c r="D5071" s="34"/>
      <c r="E5071" s="15"/>
      <c r="F5071" s="15"/>
      <c r="G5071" s="15"/>
      <c r="H5071" s="15"/>
      <c r="I5071" s="15"/>
      <c r="J5071" s="20" t="s">
        <v>1588</v>
      </c>
      <c r="K5071" s="19">
        <v>1</v>
      </c>
      <c r="L5071" s="23">
        <f>M5066</f>
        <v>145.16999999999999</v>
      </c>
      <c r="M5071" s="23">
        <f>ROUND(K5071*L5071,2)</f>
        <v>145.16999999999999</v>
      </c>
      <c r="Q5071" s="23">
        <v>145.16999999999999</v>
      </c>
    </row>
    <row r="5072" spans="1:17" ht="0.95" customHeight="1" x14ac:dyDescent="0.25">
      <c r="A5072" s="24"/>
      <c r="B5072" s="24"/>
      <c r="C5072" s="24"/>
      <c r="D5072" s="35"/>
      <c r="E5072" s="24"/>
      <c r="F5072" s="24"/>
      <c r="G5072" s="24"/>
      <c r="H5072" s="24"/>
      <c r="I5072" s="24"/>
      <c r="J5072" s="24"/>
      <c r="K5072" s="24"/>
      <c r="L5072" s="24"/>
      <c r="M5072" s="24"/>
      <c r="Q5072" s="24">
        <v>0</v>
      </c>
    </row>
    <row r="5073" spans="1:17" x14ac:dyDescent="0.25">
      <c r="A5073" s="9" t="s">
        <v>1589</v>
      </c>
      <c r="B5073" s="9" t="s">
        <v>16</v>
      </c>
      <c r="C5073" s="9" t="s">
        <v>17</v>
      </c>
      <c r="D5073" s="33" t="s">
        <v>1590</v>
      </c>
      <c r="E5073" s="10"/>
      <c r="F5073" s="10"/>
      <c r="G5073" s="10"/>
      <c r="H5073" s="10"/>
      <c r="I5073" s="10"/>
      <c r="J5073" s="10"/>
      <c r="K5073" s="11">
        <f>K5119</f>
        <v>1</v>
      </c>
      <c r="L5073" s="12">
        <f>L5119</f>
        <v>14834.63</v>
      </c>
      <c r="M5073" s="12">
        <f>M5119</f>
        <v>14834.63</v>
      </c>
      <c r="Q5073" s="12">
        <v>14833.84</v>
      </c>
    </row>
    <row r="5074" spans="1:17" x14ac:dyDescent="0.25">
      <c r="A5074" s="13" t="s">
        <v>1591</v>
      </c>
      <c r="B5074" s="14" t="s">
        <v>22</v>
      </c>
      <c r="C5074" s="14" t="s">
        <v>1592</v>
      </c>
      <c r="D5074" s="25" t="s">
        <v>1593</v>
      </c>
      <c r="E5074" s="15"/>
      <c r="F5074" s="15"/>
      <c r="G5074" s="15"/>
      <c r="H5074" s="15"/>
      <c r="I5074" s="15"/>
      <c r="J5074" s="15"/>
      <c r="K5074" s="16">
        <f>K5077</f>
        <v>20</v>
      </c>
      <c r="L5074" s="17">
        <f>L5077</f>
        <v>147.35</v>
      </c>
      <c r="M5074" s="17">
        <f>M5077</f>
        <v>2947</v>
      </c>
      <c r="Q5074" s="17">
        <v>147.35</v>
      </c>
    </row>
    <row r="5075" spans="1:17" ht="168.75" x14ac:dyDescent="0.25">
      <c r="A5075" s="15"/>
      <c r="B5075" s="15"/>
      <c r="C5075" s="15"/>
      <c r="D5075" s="25" t="s">
        <v>1594</v>
      </c>
      <c r="E5075" s="15"/>
      <c r="F5075" s="15"/>
      <c r="G5075" s="15"/>
      <c r="H5075" s="15"/>
      <c r="I5075" s="15"/>
      <c r="J5075" s="15"/>
      <c r="K5075" s="15"/>
      <c r="L5075" s="15"/>
      <c r="M5075" s="15"/>
      <c r="Q5075" s="15">
        <v>0</v>
      </c>
    </row>
    <row r="5076" spans="1:17" x14ac:dyDescent="0.25">
      <c r="A5076" s="15"/>
      <c r="B5076" s="15"/>
      <c r="C5076" s="15"/>
      <c r="D5076" s="34"/>
      <c r="E5076" s="14" t="s">
        <v>17</v>
      </c>
      <c r="F5076" s="18">
        <v>20</v>
      </c>
      <c r="G5076" s="19">
        <v>0</v>
      </c>
      <c r="H5076" s="19">
        <v>0</v>
      </c>
      <c r="I5076" s="19">
        <v>0</v>
      </c>
      <c r="J5076" s="16">
        <f>OR(F5076&lt;&gt;0,G5076&lt;&gt;0,H5076&lt;&gt;0,I5076&lt;&gt;0)*(F5076 + (F5076 = 0))*(G5076 + (G5076 = 0))*(H5076 + (H5076 = 0))*(I5076 + (I5076 = 0))</f>
        <v>20</v>
      </c>
      <c r="K5076" s="15"/>
      <c r="L5076" s="15"/>
      <c r="M5076" s="15"/>
      <c r="Q5076" s="15">
        <v>0</v>
      </c>
    </row>
    <row r="5077" spans="1:17" x14ac:dyDescent="0.25">
      <c r="A5077" s="15"/>
      <c r="B5077" s="15"/>
      <c r="C5077" s="15"/>
      <c r="D5077" s="34"/>
      <c r="E5077" s="15"/>
      <c r="F5077" s="15"/>
      <c r="G5077" s="15"/>
      <c r="H5077" s="15"/>
      <c r="I5077" s="15"/>
      <c r="J5077" s="20" t="s">
        <v>1595</v>
      </c>
      <c r="K5077" s="21">
        <f>J5076*1</f>
        <v>20</v>
      </c>
      <c r="L5077" s="22">
        <f>+Q5077</f>
        <v>147.35</v>
      </c>
      <c r="M5077" s="23">
        <f>ROUND(K5077*L5077,2)</f>
        <v>2947</v>
      </c>
      <c r="Q5077" s="22">
        <v>147.35</v>
      </c>
    </row>
    <row r="5078" spans="1:17" ht="0.95" customHeight="1" x14ac:dyDescent="0.25">
      <c r="A5078" s="24"/>
      <c r="B5078" s="24"/>
      <c r="C5078" s="24"/>
      <c r="D5078" s="35"/>
      <c r="E5078" s="24"/>
      <c r="F5078" s="24"/>
      <c r="G5078" s="24"/>
      <c r="H5078" s="24"/>
      <c r="I5078" s="24"/>
      <c r="J5078" s="24"/>
      <c r="K5078" s="24"/>
      <c r="L5078" s="24"/>
      <c r="M5078" s="24"/>
      <c r="Q5078" s="24">
        <v>0</v>
      </c>
    </row>
    <row r="5079" spans="1:17" x14ac:dyDescent="0.25">
      <c r="A5079" s="13" t="s">
        <v>1596</v>
      </c>
      <c r="B5079" s="14" t="s">
        <v>22</v>
      </c>
      <c r="C5079" s="14" t="s">
        <v>1592</v>
      </c>
      <c r="D5079" s="25" t="s">
        <v>1597</v>
      </c>
      <c r="E5079" s="15"/>
      <c r="F5079" s="15"/>
      <c r="G5079" s="15"/>
      <c r="H5079" s="15"/>
      <c r="I5079" s="15"/>
      <c r="J5079" s="15"/>
      <c r="K5079" s="16">
        <f>K5082</f>
        <v>20</v>
      </c>
      <c r="L5079" s="17">
        <f>L5082</f>
        <v>204.39</v>
      </c>
      <c r="M5079" s="17">
        <f>M5082</f>
        <v>4087.8</v>
      </c>
      <c r="Q5079" s="17">
        <v>204.39</v>
      </c>
    </row>
    <row r="5080" spans="1:17" ht="135" x14ac:dyDescent="0.25">
      <c r="A5080" s="15"/>
      <c r="B5080" s="15"/>
      <c r="C5080" s="15"/>
      <c r="D5080" s="25" t="s">
        <v>1598</v>
      </c>
      <c r="E5080" s="15"/>
      <c r="F5080" s="15"/>
      <c r="G5080" s="15"/>
      <c r="H5080" s="15"/>
      <c r="I5080" s="15"/>
      <c r="J5080" s="15"/>
      <c r="K5080" s="15"/>
      <c r="L5080" s="15"/>
      <c r="M5080" s="15"/>
      <c r="Q5080" s="15">
        <v>0</v>
      </c>
    </row>
    <row r="5081" spans="1:17" x14ac:dyDescent="0.25">
      <c r="A5081" s="15"/>
      <c r="B5081" s="15"/>
      <c r="C5081" s="15"/>
      <c r="D5081" s="34"/>
      <c r="E5081" s="14" t="s">
        <v>17</v>
      </c>
      <c r="F5081" s="18">
        <v>20</v>
      </c>
      <c r="G5081" s="19">
        <v>0</v>
      </c>
      <c r="H5081" s="19">
        <v>0</v>
      </c>
      <c r="I5081" s="19">
        <v>0</v>
      </c>
      <c r="J5081" s="16">
        <f>OR(F5081&lt;&gt;0,G5081&lt;&gt;0,H5081&lt;&gt;0,I5081&lt;&gt;0)*(F5081 + (F5081 = 0))*(G5081 + (G5081 = 0))*(H5081 + (H5081 = 0))*(I5081 + (I5081 = 0))</f>
        <v>20</v>
      </c>
      <c r="K5081" s="15"/>
      <c r="L5081" s="15"/>
      <c r="M5081" s="15"/>
      <c r="Q5081" s="15">
        <v>0</v>
      </c>
    </row>
    <row r="5082" spans="1:17" x14ac:dyDescent="0.25">
      <c r="A5082" s="15"/>
      <c r="B5082" s="15"/>
      <c r="C5082" s="15"/>
      <c r="D5082" s="34"/>
      <c r="E5082" s="15"/>
      <c r="F5082" s="15"/>
      <c r="G5082" s="15"/>
      <c r="H5082" s="15"/>
      <c r="I5082" s="15"/>
      <c r="J5082" s="20" t="s">
        <v>1599</v>
      </c>
      <c r="K5082" s="21">
        <f>J5081*1</f>
        <v>20</v>
      </c>
      <c r="L5082" s="22">
        <f>+Q5082</f>
        <v>204.39</v>
      </c>
      <c r="M5082" s="23">
        <f>ROUND(K5082*L5082,2)</f>
        <v>4087.8</v>
      </c>
      <c r="Q5082" s="22">
        <v>204.39</v>
      </c>
    </row>
    <row r="5083" spans="1:17" ht="0.95" customHeight="1" x14ac:dyDescent="0.25">
      <c r="A5083" s="24"/>
      <c r="B5083" s="24"/>
      <c r="C5083" s="24"/>
      <c r="D5083" s="35"/>
      <c r="E5083" s="24"/>
      <c r="F5083" s="24"/>
      <c r="G5083" s="24"/>
      <c r="H5083" s="24"/>
      <c r="I5083" s="24"/>
      <c r="J5083" s="24"/>
      <c r="K5083" s="24"/>
      <c r="L5083" s="24"/>
      <c r="M5083" s="24"/>
      <c r="Q5083" s="24">
        <v>0</v>
      </c>
    </row>
    <row r="5084" spans="1:17" ht="22.5" x14ac:dyDescent="0.25">
      <c r="A5084" s="13" t="s">
        <v>1600</v>
      </c>
      <c r="B5084" s="14" t="s">
        <v>22</v>
      </c>
      <c r="C5084" s="14" t="s">
        <v>1592</v>
      </c>
      <c r="D5084" s="25" t="s">
        <v>1601</v>
      </c>
      <c r="E5084" s="15"/>
      <c r="F5084" s="15"/>
      <c r="G5084" s="15"/>
      <c r="H5084" s="15"/>
      <c r="I5084" s="15"/>
      <c r="J5084" s="15"/>
      <c r="K5084" s="16">
        <f>K5087</f>
        <v>20</v>
      </c>
      <c r="L5084" s="17">
        <f>L5087</f>
        <v>184.6</v>
      </c>
      <c r="M5084" s="17">
        <f>M5087</f>
        <v>3692</v>
      </c>
      <c r="Q5084" s="17">
        <v>184.6</v>
      </c>
    </row>
    <row r="5085" spans="1:17" ht="146.25" x14ac:dyDescent="0.25">
      <c r="A5085" s="15"/>
      <c r="B5085" s="15"/>
      <c r="C5085" s="15"/>
      <c r="D5085" s="25" t="s">
        <v>1602</v>
      </c>
      <c r="E5085" s="15"/>
      <c r="F5085" s="15"/>
      <c r="G5085" s="15"/>
      <c r="H5085" s="15"/>
      <c r="I5085" s="15"/>
      <c r="J5085" s="15"/>
      <c r="K5085" s="15"/>
      <c r="L5085" s="15"/>
      <c r="M5085" s="15"/>
      <c r="Q5085" s="15">
        <v>0</v>
      </c>
    </row>
    <row r="5086" spans="1:17" x14ac:dyDescent="0.25">
      <c r="A5086" s="15"/>
      <c r="B5086" s="15"/>
      <c r="C5086" s="15"/>
      <c r="D5086" s="34"/>
      <c r="E5086" s="14" t="s">
        <v>17</v>
      </c>
      <c r="F5086" s="18">
        <v>20</v>
      </c>
      <c r="G5086" s="19">
        <v>0</v>
      </c>
      <c r="H5086" s="19">
        <v>0</v>
      </c>
      <c r="I5086" s="19">
        <v>0</v>
      </c>
      <c r="J5086" s="16">
        <f>OR(F5086&lt;&gt;0,G5086&lt;&gt;0,H5086&lt;&gt;0,I5086&lt;&gt;0)*(F5086 + (F5086 = 0))*(G5086 + (G5086 = 0))*(H5086 + (H5086 = 0))*(I5086 + (I5086 = 0))</f>
        <v>20</v>
      </c>
      <c r="K5086" s="15"/>
      <c r="L5086" s="15"/>
      <c r="M5086" s="15"/>
      <c r="Q5086" s="15">
        <v>0</v>
      </c>
    </row>
    <row r="5087" spans="1:17" x14ac:dyDescent="0.25">
      <c r="A5087" s="15"/>
      <c r="B5087" s="15"/>
      <c r="C5087" s="15"/>
      <c r="D5087" s="34"/>
      <c r="E5087" s="15"/>
      <c r="F5087" s="15"/>
      <c r="G5087" s="15"/>
      <c r="H5087" s="15"/>
      <c r="I5087" s="15"/>
      <c r="J5087" s="20" t="s">
        <v>1603</v>
      </c>
      <c r="K5087" s="21">
        <f>J5086*1</f>
        <v>20</v>
      </c>
      <c r="L5087" s="22">
        <f>+Q5087</f>
        <v>184.6</v>
      </c>
      <c r="M5087" s="23">
        <f>ROUND(K5087*L5087,2)</f>
        <v>3692</v>
      </c>
      <c r="Q5087" s="22">
        <v>184.6</v>
      </c>
    </row>
    <row r="5088" spans="1:17" ht="0.95" customHeight="1" x14ac:dyDescent="0.25">
      <c r="A5088" s="24"/>
      <c r="B5088" s="24"/>
      <c r="C5088" s="24"/>
      <c r="D5088" s="35"/>
      <c r="E5088" s="24"/>
      <c r="F5088" s="24"/>
      <c r="G5088" s="24"/>
      <c r="H5088" s="24"/>
      <c r="I5088" s="24"/>
      <c r="J5088" s="24"/>
      <c r="K5088" s="24"/>
      <c r="L5088" s="24"/>
      <c r="M5088" s="24"/>
      <c r="Q5088" s="24">
        <v>0</v>
      </c>
    </row>
    <row r="5089" spans="1:17" x14ac:dyDescent="0.25">
      <c r="A5089" s="13" t="s">
        <v>1604</v>
      </c>
      <c r="B5089" s="14" t="s">
        <v>22</v>
      </c>
      <c r="C5089" s="14" t="s">
        <v>23</v>
      </c>
      <c r="D5089" s="25" t="s">
        <v>1605</v>
      </c>
      <c r="E5089" s="15"/>
      <c r="F5089" s="15"/>
      <c r="G5089" s="15"/>
      <c r="H5089" s="15"/>
      <c r="I5089" s="15"/>
      <c r="J5089" s="15"/>
      <c r="K5089" s="16">
        <f>K5092</f>
        <v>3</v>
      </c>
      <c r="L5089" s="17">
        <f>L5092</f>
        <v>6.36</v>
      </c>
      <c r="M5089" s="17">
        <f>M5092</f>
        <v>19.079999999999998</v>
      </c>
      <c r="Q5089" s="17">
        <v>6.36</v>
      </c>
    </row>
    <row r="5090" spans="1:17" ht="45" x14ac:dyDescent="0.25">
      <c r="A5090" s="15"/>
      <c r="B5090" s="15"/>
      <c r="C5090" s="15"/>
      <c r="D5090" s="25" t="s">
        <v>1606</v>
      </c>
      <c r="E5090" s="15"/>
      <c r="F5090" s="15"/>
      <c r="G5090" s="15"/>
      <c r="H5090" s="15"/>
      <c r="I5090" s="15"/>
      <c r="J5090" s="15"/>
      <c r="K5090" s="15"/>
      <c r="L5090" s="15"/>
      <c r="M5090" s="15"/>
      <c r="Q5090" s="15">
        <v>0</v>
      </c>
    </row>
    <row r="5091" spans="1:17" x14ac:dyDescent="0.25">
      <c r="A5091" s="15"/>
      <c r="B5091" s="15"/>
      <c r="C5091" s="15"/>
      <c r="D5091" s="34"/>
      <c r="E5091" s="14" t="s">
        <v>17</v>
      </c>
      <c r="F5091" s="18">
        <v>3</v>
      </c>
      <c r="G5091" s="19">
        <v>0</v>
      </c>
      <c r="H5091" s="19">
        <v>0</v>
      </c>
      <c r="I5091" s="19">
        <v>0</v>
      </c>
      <c r="J5091" s="16">
        <f>OR(F5091&lt;&gt;0,G5091&lt;&gt;0,H5091&lt;&gt;0,I5091&lt;&gt;0)*(F5091 + (F5091 = 0))*(G5091 + (G5091 = 0))*(H5091 + (H5091 = 0))*(I5091 + (I5091 = 0))</f>
        <v>3</v>
      </c>
      <c r="K5091" s="15"/>
      <c r="L5091" s="15"/>
      <c r="M5091" s="15"/>
      <c r="Q5091" s="15">
        <v>0</v>
      </c>
    </row>
    <row r="5092" spans="1:17" x14ac:dyDescent="0.25">
      <c r="A5092" s="15"/>
      <c r="B5092" s="15"/>
      <c r="C5092" s="15"/>
      <c r="D5092" s="34"/>
      <c r="E5092" s="15"/>
      <c r="F5092" s="15"/>
      <c r="G5092" s="15"/>
      <c r="H5092" s="15"/>
      <c r="I5092" s="15"/>
      <c r="J5092" s="20" t="s">
        <v>1607</v>
      </c>
      <c r="K5092" s="21">
        <f>J5091*1</f>
        <v>3</v>
      </c>
      <c r="L5092" s="22">
        <f>+Q5092</f>
        <v>6.36</v>
      </c>
      <c r="M5092" s="23">
        <f>ROUND(K5092*L5092,2)</f>
        <v>19.079999999999998</v>
      </c>
      <c r="Q5092" s="22">
        <v>6.36</v>
      </c>
    </row>
    <row r="5093" spans="1:17" ht="0.95" customHeight="1" x14ac:dyDescent="0.25">
      <c r="A5093" s="24"/>
      <c r="B5093" s="24"/>
      <c r="C5093" s="24"/>
      <c r="D5093" s="35"/>
      <c r="E5093" s="24"/>
      <c r="F5093" s="24"/>
      <c r="G5093" s="24"/>
      <c r="H5093" s="24"/>
      <c r="I5093" s="24"/>
      <c r="J5093" s="24"/>
      <c r="K5093" s="24"/>
      <c r="L5093" s="24"/>
      <c r="M5093" s="24"/>
      <c r="Q5093" s="24">
        <v>0</v>
      </c>
    </row>
    <row r="5094" spans="1:17" x14ac:dyDescent="0.25">
      <c r="A5094" s="13" t="s">
        <v>1608</v>
      </c>
      <c r="B5094" s="14" t="s">
        <v>22</v>
      </c>
      <c r="C5094" s="14" t="s">
        <v>23</v>
      </c>
      <c r="D5094" s="25" t="s">
        <v>1609</v>
      </c>
      <c r="E5094" s="15"/>
      <c r="F5094" s="15"/>
      <c r="G5094" s="15"/>
      <c r="H5094" s="15"/>
      <c r="I5094" s="15"/>
      <c r="J5094" s="15"/>
      <c r="K5094" s="16">
        <f>K5097</f>
        <v>20</v>
      </c>
      <c r="L5094" s="17">
        <f>L5097</f>
        <v>16.600000000000001</v>
      </c>
      <c r="M5094" s="17">
        <f>M5097</f>
        <v>332</v>
      </c>
      <c r="Q5094" s="17">
        <v>16.600000000000001</v>
      </c>
    </row>
    <row r="5095" spans="1:17" ht="45" x14ac:dyDescent="0.25">
      <c r="A5095" s="15"/>
      <c r="B5095" s="15"/>
      <c r="C5095" s="15"/>
      <c r="D5095" s="25" t="s">
        <v>1610</v>
      </c>
      <c r="E5095" s="15"/>
      <c r="F5095" s="15"/>
      <c r="G5095" s="15"/>
      <c r="H5095" s="15"/>
      <c r="I5095" s="15"/>
      <c r="J5095" s="15"/>
      <c r="K5095" s="15"/>
      <c r="L5095" s="15"/>
      <c r="M5095" s="15"/>
      <c r="Q5095" s="15">
        <v>0</v>
      </c>
    </row>
    <row r="5096" spans="1:17" x14ac:dyDescent="0.25">
      <c r="A5096" s="15"/>
      <c r="B5096" s="15"/>
      <c r="C5096" s="15"/>
      <c r="D5096" s="34"/>
      <c r="E5096" s="14" t="s">
        <v>17</v>
      </c>
      <c r="F5096" s="18">
        <v>20</v>
      </c>
      <c r="G5096" s="19">
        <v>0</v>
      </c>
      <c r="H5096" s="19">
        <v>0</v>
      </c>
      <c r="I5096" s="19">
        <v>0</v>
      </c>
      <c r="J5096" s="16">
        <f>OR(F5096&lt;&gt;0,G5096&lt;&gt;0,H5096&lt;&gt;0,I5096&lt;&gt;0)*(F5096 + (F5096 = 0))*(G5096 + (G5096 = 0))*(H5096 + (H5096 = 0))*(I5096 + (I5096 = 0))</f>
        <v>20</v>
      </c>
      <c r="K5096" s="15"/>
      <c r="L5096" s="15"/>
      <c r="M5096" s="15"/>
      <c r="Q5096" s="15">
        <v>0</v>
      </c>
    </row>
    <row r="5097" spans="1:17" x14ac:dyDescent="0.25">
      <c r="A5097" s="15"/>
      <c r="B5097" s="15"/>
      <c r="C5097" s="15"/>
      <c r="D5097" s="34"/>
      <c r="E5097" s="15"/>
      <c r="F5097" s="15"/>
      <c r="G5097" s="15"/>
      <c r="H5097" s="15"/>
      <c r="I5097" s="15"/>
      <c r="J5097" s="20" t="s">
        <v>1611</v>
      </c>
      <c r="K5097" s="21">
        <f>J5096*1</f>
        <v>20</v>
      </c>
      <c r="L5097" s="22">
        <f>+Q5097</f>
        <v>16.600000000000001</v>
      </c>
      <c r="M5097" s="23">
        <f>ROUND(K5097*L5097,2)</f>
        <v>332</v>
      </c>
      <c r="Q5097" s="22">
        <v>16.600000000000001</v>
      </c>
    </row>
    <row r="5098" spans="1:17" ht="0.95" customHeight="1" x14ac:dyDescent="0.25">
      <c r="A5098" s="24"/>
      <c r="B5098" s="24"/>
      <c r="C5098" s="24"/>
      <c r="D5098" s="35"/>
      <c r="E5098" s="24"/>
      <c r="F5098" s="24"/>
      <c r="G5098" s="24"/>
      <c r="H5098" s="24"/>
      <c r="I5098" s="24"/>
      <c r="J5098" s="24"/>
      <c r="K5098" s="24"/>
      <c r="L5098" s="24"/>
      <c r="M5098" s="24"/>
      <c r="Q5098" s="24">
        <v>0</v>
      </c>
    </row>
    <row r="5099" spans="1:17" x14ac:dyDescent="0.25">
      <c r="A5099" s="13" t="s">
        <v>1612</v>
      </c>
      <c r="B5099" s="14" t="s">
        <v>22</v>
      </c>
      <c r="C5099" s="14" t="s">
        <v>23</v>
      </c>
      <c r="D5099" s="25" t="s">
        <v>1613</v>
      </c>
      <c r="E5099" s="15"/>
      <c r="F5099" s="15"/>
      <c r="G5099" s="15"/>
      <c r="H5099" s="15"/>
      <c r="I5099" s="15"/>
      <c r="J5099" s="15"/>
      <c r="K5099" s="16">
        <f>K5102</f>
        <v>5</v>
      </c>
      <c r="L5099" s="17">
        <f>L5102</f>
        <v>9.94</v>
      </c>
      <c r="M5099" s="17">
        <f>M5102</f>
        <v>49.7</v>
      </c>
      <c r="Q5099" s="17">
        <v>9.94</v>
      </c>
    </row>
    <row r="5100" spans="1:17" ht="33.75" x14ac:dyDescent="0.25">
      <c r="A5100" s="15"/>
      <c r="B5100" s="15"/>
      <c r="C5100" s="15"/>
      <c r="D5100" s="25" t="s">
        <v>1614</v>
      </c>
      <c r="E5100" s="15"/>
      <c r="F5100" s="15"/>
      <c r="G5100" s="15"/>
      <c r="H5100" s="15"/>
      <c r="I5100" s="15"/>
      <c r="J5100" s="15"/>
      <c r="K5100" s="15"/>
      <c r="L5100" s="15"/>
      <c r="M5100" s="15"/>
      <c r="Q5100" s="15">
        <v>0</v>
      </c>
    </row>
    <row r="5101" spans="1:17" x14ac:dyDescent="0.25">
      <c r="A5101" s="15"/>
      <c r="B5101" s="15"/>
      <c r="C5101" s="15"/>
      <c r="D5101" s="34"/>
      <c r="E5101" s="14" t="s">
        <v>17</v>
      </c>
      <c r="F5101" s="18">
        <v>5</v>
      </c>
      <c r="G5101" s="19">
        <v>0</v>
      </c>
      <c r="H5101" s="19">
        <v>0</v>
      </c>
      <c r="I5101" s="19">
        <v>0</v>
      </c>
      <c r="J5101" s="16">
        <f>OR(F5101&lt;&gt;0,G5101&lt;&gt;0,H5101&lt;&gt;0,I5101&lt;&gt;0)*(F5101 + (F5101 = 0))*(G5101 + (G5101 = 0))*(H5101 + (H5101 = 0))*(I5101 + (I5101 = 0))</f>
        <v>5</v>
      </c>
      <c r="K5101" s="15"/>
      <c r="L5101" s="15"/>
      <c r="M5101" s="15"/>
      <c r="Q5101" s="15">
        <v>0</v>
      </c>
    </row>
    <row r="5102" spans="1:17" x14ac:dyDescent="0.25">
      <c r="A5102" s="15"/>
      <c r="B5102" s="15"/>
      <c r="C5102" s="15"/>
      <c r="D5102" s="34"/>
      <c r="E5102" s="15"/>
      <c r="F5102" s="15"/>
      <c r="G5102" s="15"/>
      <c r="H5102" s="15"/>
      <c r="I5102" s="15"/>
      <c r="J5102" s="20" t="s">
        <v>1615</v>
      </c>
      <c r="K5102" s="21">
        <f>J5101*1</f>
        <v>5</v>
      </c>
      <c r="L5102" s="22">
        <f>+Q5102</f>
        <v>9.94</v>
      </c>
      <c r="M5102" s="23">
        <f>ROUND(K5102*L5102,2)</f>
        <v>49.7</v>
      </c>
      <c r="Q5102" s="22">
        <v>9.94</v>
      </c>
    </row>
    <row r="5103" spans="1:17" ht="0.95" customHeight="1" x14ac:dyDescent="0.25">
      <c r="A5103" s="24"/>
      <c r="B5103" s="24"/>
      <c r="C5103" s="24"/>
      <c r="D5103" s="35"/>
      <c r="E5103" s="24"/>
      <c r="F5103" s="24"/>
      <c r="G5103" s="24"/>
      <c r="H5103" s="24"/>
      <c r="I5103" s="24"/>
      <c r="J5103" s="24"/>
      <c r="K5103" s="24"/>
      <c r="L5103" s="24"/>
      <c r="M5103" s="24"/>
      <c r="Q5103" s="24">
        <v>0</v>
      </c>
    </row>
    <row r="5104" spans="1:17" x14ac:dyDescent="0.25">
      <c r="A5104" s="13" t="s">
        <v>1616</v>
      </c>
      <c r="B5104" s="14" t="s">
        <v>22</v>
      </c>
      <c r="C5104" s="14" t="s">
        <v>23</v>
      </c>
      <c r="D5104" s="25" t="s">
        <v>1617</v>
      </c>
      <c r="E5104" s="15"/>
      <c r="F5104" s="15"/>
      <c r="G5104" s="15"/>
      <c r="H5104" s="15"/>
      <c r="I5104" s="15"/>
      <c r="J5104" s="15"/>
      <c r="K5104" s="16">
        <f>K5107</f>
        <v>2</v>
      </c>
      <c r="L5104" s="17">
        <f>L5107</f>
        <v>16.8</v>
      </c>
      <c r="M5104" s="17">
        <f>M5107</f>
        <v>33.6</v>
      </c>
      <c r="Q5104" s="17">
        <v>16.8</v>
      </c>
    </row>
    <row r="5105" spans="1:17" ht="33.75" x14ac:dyDescent="0.25">
      <c r="A5105" s="15"/>
      <c r="B5105" s="15"/>
      <c r="C5105" s="15"/>
      <c r="D5105" s="25" t="s">
        <v>1618</v>
      </c>
      <c r="E5105" s="15"/>
      <c r="F5105" s="15"/>
      <c r="G5105" s="15"/>
      <c r="H5105" s="15"/>
      <c r="I5105" s="15"/>
      <c r="J5105" s="15"/>
      <c r="K5105" s="15"/>
      <c r="L5105" s="15"/>
      <c r="M5105" s="15"/>
      <c r="Q5105" s="15">
        <v>0</v>
      </c>
    </row>
    <row r="5106" spans="1:17" x14ac:dyDescent="0.25">
      <c r="A5106" s="15"/>
      <c r="B5106" s="15"/>
      <c r="C5106" s="15"/>
      <c r="D5106" s="34"/>
      <c r="E5106" s="14" t="s">
        <v>17</v>
      </c>
      <c r="F5106" s="18">
        <v>2</v>
      </c>
      <c r="G5106" s="19">
        <v>0</v>
      </c>
      <c r="H5106" s="19">
        <v>0</v>
      </c>
      <c r="I5106" s="19">
        <v>0</v>
      </c>
      <c r="J5106" s="16">
        <f>OR(F5106&lt;&gt;0,G5106&lt;&gt;0,H5106&lt;&gt;0,I5106&lt;&gt;0)*(F5106 + (F5106 = 0))*(G5106 + (G5106 = 0))*(H5106 + (H5106 = 0))*(I5106 + (I5106 = 0))</f>
        <v>2</v>
      </c>
      <c r="K5106" s="15"/>
      <c r="L5106" s="15"/>
      <c r="M5106" s="15"/>
      <c r="Q5106" s="15">
        <v>0</v>
      </c>
    </row>
    <row r="5107" spans="1:17" x14ac:dyDescent="0.25">
      <c r="A5107" s="15"/>
      <c r="B5107" s="15"/>
      <c r="C5107" s="15"/>
      <c r="D5107" s="34"/>
      <c r="E5107" s="15"/>
      <c r="F5107" s="15"/>
      <c r="G5107" s="15"/>
      <c r="H5107" s="15"/>
      <c r="I5107" s="15"/>
      <c r="J5107" s="20" t="s">
        <v>1619</v>
      </c>
      <c r="K5107" s="21">
        <f>J5106*1</f>
        <v>2</v>
      </c>
      <c r="L5107" s="22">
        <f>+Q5107</f>
        <v>16.8</v>
      </c>
      <c r="M5107" s="23">
        <f>ROUND(K5107*L5107,2)</f>
        <v>33.6</v>
      </c>
      <c r="Q5107" s="22">
        <v>16.8</v>
      </c>
    </row>
    <row r="5108" spans="1:17" ht="0.95" customHeight="1" x14ac:dyDescent="0.25">
      <c r="A5108" s="24"/>
      <c r="B5108" s="24"/>
      <c r="C5108" s="24"/>
      <c r="D5108" s="35"/>
      <c r="E5108" s="24"/>
      <c r="F5108" s="24"/>
      <c r="G5108" s="24"/>
      <c r="H5108" s="24"/>
      <c r="I5108" s="24"/>
      <c r="J5108" s="24"/>
      <c r="K5108" s="24"/>
      <c r="L5108" s="24"/>
      <c r="M5108" s="24"/>
      <c r="Q5108" s="24">
        <v>0</v>
      </c>
    </row>
    <row r="5109" spans="1:17" x14ac:dyDescent="0.25">
      <c r="A5109" s="13" t="s">
        <v>1620</v>
      </c>
      <c r="B5109" s="14" t="s">
        <v>22</v>
      </c>
      <c r="C5109" s="14" t="s">
        <v>23</v>
      </c>
      <c r="D5109" s="25" t="s">
        <v>1621</v>
      </c>
      <c r="E5109" s="15"/>
      <c r="F5109" s="15"/>
      <c r="G5109" s="15"/>
      <c r="H5109" s="15"/>
      <c r="I5109" s="15"/>
      <c r="J5109" s="15"/>
      <c r="K5109" s="16">
        <f>K5112</f>
        <v>2</v>
      </c>
      <c r="L5109" s="17">
        <f>L5112</f>
        <v>13.92</v>
      </c>
      <c r="M5109" s="17">
        <f>M5112</f>
        <v>27.84</v>
      </c>
      <c r="Q5109" s="17">
        <v>13.92</v>
      </c>
    </row>
    <row r="5110" spans="1:17" ht="33.75" x14ac:dyDescent="0.25">
      <c r="A5110" s="15"/>
      <c r="B5110" s="15"/>
      <c r="C5110" s="15"/>
      <c r="D5110" s="25" t="s">
        <v>1622</v>
      </c>
      <c r="E5110" s="15"/>
      <c r="F5110" s="15"/>
      <c r="G5110" s="15"/>
      <c r="H5110" s="15"/>
      <c r="I5110" s="15"/>
      <c r="J5110" s="15"/>
      <c r="K5110" s="15"/>
      <c r="L5110" s="15"/>
      <c r="M5110" s="15"/>
      <c r="Q5110" s="15">
        <v>0</v>
      </c>
    </row>
    <row r="5111" spans="1:17" x14ac:dyDescent="0.25">
      <c r="A5111" s="15"/>
      <c r="B5111" s="15"/>
      <c r="C5111" s="15"/>
      <c r="D5111" s="34"/>
      <c r="E5111" s="14" t="s">
        <v>17</v>
      </c>
      <c r="F5111" s="18">
        <v>2</v>
      </c>
      <c r="G5111" s="19">
        <v>0</v>
      </c>
      <c r="H5111" s="19">
        <v>0</v>
      </c>
      <c r="I5111" s="19">
        <v>0</v>
      </c>
      <c r="J5111" s="16">
        <f>OR(F5111&lt;&gt;0,G5111&lt;&gt;0,H5111&lt;&gt;0,I5111&lt;&gt;0)*(F5111 + (F5111 = 0))*(G5111 + (G5111 = 0))*(H5111 + (H5111 = 0))*(I5111 + (I5111 = 0))</f>
        <v>2</v>
      </c>
      <c r="K5111" s="15"/>
      <c r="L5111" s="15"/>
      <c r="M5111" s="15"/>
      <c r="Q5111" s="15">
        <v>0</v>
      </c>
    </row>
    <row r="5112" spans="1:17" x14ac:dyDescent="0.25">
      <c r="A5112" s="15"/>
      <c r="B5112" s="15"/>
      <c r="C5112" s="15"/>
      <c r="D5112" s="34"/>
      <c r="E5112" s="15"/>
      <c r="F5112" s="15"/>
      <c r="G5112" s="15"/>
      <c r="H5112" s="15"/>
      <c r="I5112" s="15"/>
      <c r="J5112" s="20" t="s">
        <v>1623</v>
      </c>
      <c r="K5112" s="21">
        <f>J5111*1</f>
        <v>2</v>
      </c>
      <c r="L5112" s="22">
        <f>+Q5112</f>
        <v>13.92</v>
      </c>
      <c r="M5112" s="23">
        <f>ROUND(K5112*L5112,2)</f>
        <v>27.84</v>
      </c>
      <c r="Q5112" s="22">
        <v>13.92</v>
      </c>
    </row>
    <row r="5113" spans="1:17" ht="0.95" customHeight="1" x14ac:dyDescent="0.25">
      <c r="A5113" s="24"/>
      <c r="B5113" s="24"/>
      <c r="C5113" s="24"/>
      <c r="D5113" s="35"/>
      <c r="E5113" s="24"/>
      <c r="F5113" s="24"/>
      <c r="G5113" s="24"/>
      <c r="H5113" s="24"/>
      <c r="I5113" s="24"/>
      <c r="J5113" s="24"/>
      <c r="K5113" s="24"/>
      <c r="L5113" s="24"/>
      <c r="M5113" s="24"/>
      <c r="Q5113" s="24">
        <v>0</v>
      </c>
    </row>
    <row r="5114" spans="1:17" x14ac:dyDescent="0.25">
      <c r="A5114" s="13" t="s">
        <v>1624</v>
      </c>
      <c r="B5114" s="14" t="s">
        <v>22</v>
      </c>
      <c r="C5114" s="14" t="s">
        <v>1625</v>
      </c>
      <c r="D5114" s="25" t="s">
        <v>1626</v>
      </c>
      <c r="E5114" s="15"/>
      <c r="F5114" s="15"/>
      <c r="G5114" s="15"/>
      <c r="H5114" s="15"/>
      <c r="I5114" s="15"/>
      <c r="J5114" s="15"/>
      <c r="K5114" s="16">
        <f>K5117</f>
        <v>167</v>
      </c>
      <c r="L5114" s="17">
        <f>L5117</f>
        <v>21.83</v>
      </c>
      <c r="M5114" s="17">
        <f>M5117</f>
        <v>3645.61</v>
      </c>
      <c r="Q5114" s="17">
        <v>21.83</v>
      </c>
    </row>
    <row r="5115" spans="1:17" ht="33.75" x14ac:dyDescent="0.25">
      <c r="A5115" s="15"/>
      <c r="B5115" s="15"/>
      <c r="C5115" s="15"/>
      <c r="D5115" s="25" t="s">
        <v>1627</v>
      </c>
      <c r="E5115" s="15"/>
      <c r="F5115" s="15"/>
      <c r="G5115" s="15"/>
      <c r="H5115" s="15"/>
      <c r="I5115" s="15"/>
      <c r="J5115" s="15"/>
      <c r="K5115" s="15"/>
      <c r="L5115" s="15"/>
      <c r="M5115" s="15"/>
      <c r="Q5115" s="15">
        <v>0</v>
      </c>
    </row>
    <row r="5116" spans="1:17" x14ac:dyDescent="0.25">
      <c r="A5116" s="15"/>
      <c r="B5116" s="15"/>
      <c r="C5116" s="15"/>
      <c r="D5116" s="34"/>
      <c r="E5116" s="14" t="s">
        <v>17</v>
      </c>
      <c r="F5116" s="18">
        <v>167</v>
      </c>
      <c r="G5116" s="19">
        <v>0</v>
      </c>
      <c r="H5116" s="19">
        <v>0</v>
      </c>
      <c r="I5116" s="19">
        <v>0</v>
      </c>
      <c r="J5116" s="16">
        <f>OR(F5116&lt;&gt;0,G5116&lt;&gt;0,H5116&lt;&gt;0,I5116&lt;&gt;0)*(F5116 + (F5116 = 0))*(G5116 + (G5116 = 0))*(H5116 + (H5116 = 0))*(I5116 + (I5116 = 0))</f>
        <v>167</v>
      </c>
      <c r="K5116" s="15"/>
      <c r="L5116" s="15"/>
      <c r="M5116" s="15"/>
      <c r="Q5116" s="15">
        <v>0</v>
      </c>
    </row>
    <row r="5117" spans="1:17" x14ac:dyDescent="0.25">
      <c r="A5117" s="15"/>
      <c r="B5117" s="15"/>
      <c r="C5117" s="15"/>
      <c r="D5117" s="34"/>
      <c r="E5117" s="15"/>
      <c r="F5117" s="15"/>
      <c r="G5117" s="15"/>
      <c r="H5117" s="15"/>
      <c r="I5117" s="15"/>
      <c r="J5117" s="20" t="s">
        <v>1628</v>
      </c>
      <c r="K5117" s="21">
        <f>J5116*1</f>
        <v>167</v>
      </c>
      <c r="L5117" s="22">
        <f>+Q5117</f>
        <v>21.83</v>
      </c>
      <c r="M5117" s="23">
        <f>ROUND(K5117*L5117,2)</f>
        <v>3645.61</v>
      </c>
      <c r="Q5117" s="22">
        <v>21.83</v>
      </c>
    </row>
    <row r="5118" spans="1:17" ht="0.95" customHeight="1" x14ac:dyDescent="0.25">
      <c r="A5118" s="24"/>
      <c r="B5118" s="24"/>
      <c r="C5118" s="24"/>
      <c r="D5118" s="35"/>
      <c r="E5118" s="24"/>
      <c r="F5118" s="24"/>
      <c r="G5118" s="24"/>
      <c r="H5118" s="24"/>
      <c r="I5118" s="24"/>
      <c r="J5118" s="24"/>
      <c r="K5118" s="24"/>
      <c r="L5118" s="24"/>
      <c r="M5118" s="24"/>
      <c r="Q5118" s="24">
        <v>0</v>
      </c>
    </row>
    <row r="5119" spans="1:17" x14ac:dyDescent="0.25">
      <c r="A5119" s="15"/>
      <c r="B5119" s="15"/>
      <c r="C5119" s="15"/>
      <c r="D5119" s="34"/>
      <c r="E5119" s="15"/>
      <c r="F5119" s="15"/>
      <c r="G5119" s="15"/>
      <c r="H5119" s="15"/>
      <c r="I5119" s="15"/>
      <c r="J5119" s="20" t="s">
        <v>1629</v>
      </c>
      <c r="K5119" s="19">
        <v>1</v>
      </c>
      <c r="L5119" s="23">
        <f>M5074+M5079+M5084+M5089+M5094+M5099+M5104+M5109+M5114</f>
        <v>14834.63</v>
      </c>
      <c r="M5119" s="23">
        <f>ROUND(K5119*L5119,2)</f>
        <v>14834.63</v>
      </c>
      <c r="Q5119" s="23">
        <v>14833.84</v>
      </c>
    </row>
    <row r="5120" spans="1:17" ht="0.95" customHeight="1" x14ac:dyDescent="0.25">
      <c r="A5120" s="24"/>
      <c r="B5120" s="24"/>
      <c r="C5120" s="24"/>
      <c r="D5120" s="35"/>
      <c r="E5120" s="24"/>
      <c r="F5120" s="24"/>
      <c r="G5120" s="24"/>
      <c r="H5120" s="24"/>
      <c r="I5120" s="24"/>
      <c r="J5120" s="24"/>
      <c r="K5120" s="24"/>
      <c r="L5120" s="24"/>
      <c r="M5120" s="24"/>
      <c r="Q5120" s="24">
        <v>0</v>
      </c>
    </row>
    <row r="5121" spans="1:17" x14ac:dyDescent="0.25">
      <c r="A5121" s="9" t="s">
        <v>1630</v>
      </c>
      <c r="B5121" s="9" t="s">
        <v>16</v>
      </c>
      <c r="C5121" s="9" t="s">
        <v>17</v>
      </c>
      <c r="D5121" s="33" t="s">
        <v>1631</v>
      </c>
      <c r="E5121" s="10"/>
      <c r="F5121" s="10"/>
      <c r="G5121" s="10"/>
      <c r="H5121" s="10"/>
      <c r="I5121" s="10"/>
      <c r="J5121" s="10"/>
      <c r="K5121" s="11">
        <f>K5137</f>
        <v>1</v>
      </c>
      <c r="L5121" s="12">
        <f>L5137</f>
        <v>1810.96</v>
      </c>
      <c r="M5121" s="12">
        <f>M5137</f>
        <v>1810.96</v>
      </c>
      <c r="Q5121" s="12">
        <v>1810.97</v>
      </c>
    </row>
    <row r="5122" spans="1:17" x14ac:dyDescent="0.25">
      <c r="A5122" s="13" t="s">
        <v>1632</v>
      </c>
      <c r="B5122" s="14" t="s">
        <v>22</v>
      </c>
      <c r="C5122" s="14" t="s">
        <v>23</v>
      </c>
      <c r="D5122" s="25" t="s">
        <v>1633</v>
      </c>
      <c r="E5122" s="15"/>
      <c r="F5122" s="15"/>
      <c r="G5122" s="15"/>
      <c r="H5122" s="15"/>
      <c r="I5122" s="15"/>
      <c r="J5122" s="15"/>
      <c r="K5122" s="16">
        <f>K5125</f>
        <v>5</v>
      </c>
      <c r="L5122" s="17">
        <f>L5125</f>
        <v>37.880000000000003</v>
      </c>
      <c r="M5122" s="17">
        <f>M5125</f>
        <v>189.4</v>
      </c>
      <c r="Q5122" s="17">
        <v>37.880000000000003</v>
      </c>
    </row>
    <row r="5123" spans="1:17" ht="67.5" x14ac:dyDescent="0.25">
      <c r="A5123" s="15"/>
      <c r="B5123" s="15"/>
      <c r="C5123" s="15"/>
      <c r="D5123" s="25" t="s">
        <v>1634</v>
      </c>
      <c r="E5123" s="15"/>
      <c r="F5123" s="15"/>
      <c r="G5123" s="15"/>
      <c r="H5123" s="15"/>
      <c r="I5123" s="15"/>
      <c r="J5123" s="15"/>
      <c r="K5123" s="15"/>
      <c r="L5123" s="15"/>
      <c r="M5123" s="15"/>
      <c r="Q5123" s="15">
        <v>0</v>
      </c>
    </row>
    <row r="5124" spans="1:17" x14ac:dyDescent="0.25">
      <c r="A5124" s="15"/>
      <c r="B5124" s="15"/>
      <c r="C5124" s="15"/>
      <c r="D5124" s="34"/>
      <c r="E5124" s="14" t="s">
        <v>17</v>
      </c>
      <c r="F5124" s="18">
        <v>5</v>
      </c>
      <c r="G5124" s="19">
        <v>0</v>
      </c>
      <c r="H5124" s="19">
        <v>0</v>
      </c>
      <c r="I5124" s="19">
        <v>0</v>
      </c>
      <c r="J5124" s="16">
        <f>OR(F5124&lt;&gt;0,G5124&lt;&gt;0,H5124&lt;&gt;0,I5124&lt;&gt;0)*(F5124 + (F5124 = 0))*(G5124 + (G5124 = 0))*(H5124 + (H5124 = 0))*(I5124 + (I5124 = 0))</f>
        <v>5</v>
      </c>
      <c r="K5124" s="15"/>
      <c r="L5124" s="15"/>
      <c r="M5124" s="15"/>
      <c r="Q5124" s="15">
        <v>0</v>
      </c>
    </row>
    <row r="5125" spans="1:17" x14ac:dyDescent="0.25">
      <c r="A5125" s="15"/>
      <c r="B5125" s="15"/>
      <c r="C5125" s="15"/>
      <c r="D5125" s="34"/>
      <c r="E5125" s="15"/>
      <c r="F5125" s="15"/>
      <c r="G5125" s="15"/>
      <c r="H5125" s="15"/>
      <c r="I5125" s="15"/>
      <c r="J5125" s="20" t="s">
        <v>1635</v>
      </c>
      <c r="K5125" s="21">
        <f>J5124*1</f>
        <v>5</v>
      </c>
      <c r="L5125" s="22">
        <f>+Q5125</f>
        <v>37.880000000000003</v>
      </c>
      <c r="M5125" s="23">
        <f>ROUND(K5125*L5125,2)</f>
        <v>189.4</v>
      </c>
      <c r="Q5125" s="22">
        <v>37.880000000000003</v>
      </c>
    </row>
    <row r="5126" spans="1:17" ht="0.95" customHeight="1" x14ac:dyDescent="0.25">
      <c r="A5126" s="24"/>
      <c r="B5126" s="24"/>
      <c r="C5126" s="24"/>
      <c r="D5126" s="35"/>
      <c r="E5126" s="24"/>
      <c r="F5126" s="24"/>
      <c r="G5126" s="24"/>
      <c r="H5126" s="24"/>
      <c r="I5126" s="24"/>
      <c r="J5126" s="24"/>
      <c r="K5126" s="24"/>
      <c r="L5126" s="24"/>
      <c r="M5126" s="24"/>
      <c r="Q5126" s="24">
        <v>0</v>
      </c>
    </row>
    <row r="5127" spans="1:17" x14ac:dyDescent="0.25">
      <c r="A5127" s="13" t="s">
        <v>1636</v>
      </c>
      <c r="B5127" s="14" t="s">
        <v>22</v>
      </c>
      <c r="C5127" s="14" t="s">
        <v>23</v>
      </c>
      <c r="D5127" s="25" t="s">
        <v>1637</v>
      </c>
      <c r="E5127" s="15"/>
      <c r="F5127" s="15"/>
      <c r="G5127" s="15"/>
      <c r="H5127" s="15"/>
      <c r="I5127" s="15"/>
      <c r="J5127" s="15"/>
      <c r="K5127" s="16">
        <f>K5130</f>
        <v>3</v>
      </c>
      <c r="L5127" s="17">
        <f>L5130</f>
        <v>10.52</v>
      </c>
      <c r="M5127" s="17">
        <f>M5130</f>
        <v>31.56</v>
      </c>
      <c r="Q5127" s="17">
        <v>10.52</v>
      </c>
    </row>
    <row r="5128" spans="1:17" ht="33.75" x14ac:dyDescent="0.25">
      <c r="A5128" s="15"/>
      <c r="B5128" s="15"/>
      <c r="C5128" s="15"/>
      <c r="D5128" s="25" t="s">
        <v>1638</v>
      </c>
      <c r="E5128" s="15"/>
      <c r="F5128" s="15"/>
      <c r="G5128" s="15"/>
      <c r="H5128" s="15"/>
      <c r="I5128" s="15"/>
      <c r="J5128" s="15"/>
      <c r="K5128" s="15"/>
      <c r="L5128" s="15"/>
      <c r="M5128" s="15"/>
      <c r="Q5128" s="15">
        <v>0</v>
      </c>
    </row>
    <row r="5129" spans="1:17" x14ac:dyDescent="0.25">
      <c r="A5129" s="15"/>
      <c r="B5129" s="15"/>
      <c r="C5129" s="15"/>
      <c r="D5129" s="34"/>
      <c r="E5129" s="14" t="s">
        <v>17</v>
      </c>
      <c r="F5129" s="18">
        <v>3</v>
      </c>
      <c r="G5129" s="19">
        <v>0</v>
      </c>
      <c r="H5129" s="19">
        <v>0</v>
      </c>
      <c r="I5129" s="19">
        <v>0</v>
      </c>
      <c r="J5129" s="16">
        <f>OR(F5129&lt;&gt;0,G5129&lt;&gt;0,H5129&lt;&gt;0,I5129&lt;&gt;0)*(F5129 + (F5129 = 0))*(G5129 + (G5129 = 0))*(H5129 + (H5129 = 0))*(I5129 + (I5129 = 0))</f>
        <v>3</v>
      </c>
      <c r="K5129" s="15"/>
      <c r="L5129" s="15"/>
      <c r="M5129" s="15"/>
      <c r="Q5129" s="15">
        <v>0</v>
      </c>
    </row>
    <row r="5130" spans="1:17" x14ac:dyDescent="0.25">
      <c r="A5130" s="15"/>
      <c r="B5130" s="15"/>
      <c r="C5130" s="15"/>
      <c r="D5130" s="34"/>
      <c r="E5130" s="15"/>
      <c r="F5130" s="15"/>
      <c r="G5130" s="15"/>
      <c r="H5130" s="15"/>
      <c r="I5130" s="15"/>
      <c r="J5130" s="20" t="s">
        <v>1639</v>
      </c>
      <c r="K5130" s="21">
        <f>J5129*1</f>
        <v>3</v>
      </c>
      <c r="L5130" s="22">
        <f>+Q5130</f>
        <v>10.52</v>
      </c>
      <c r="M5130" s="23">
        <f>ROUND(K5130*L5130,2)</f>
        <v>31.56</v>
      </c>
      <c r="Q5130" s="22">
        <v>10.52</v>
      </c>
    </row>
    <row r="5131" spans="1:17" ht="0.95" customHeight="1" x14ac:dyDescent="0.25">
      <c r="A5131" s="24"/>
      <c r="B5131" s="24"/>
      <c r="C5131" s="24"/>
      <c r="D5131" s="35"/>
      <c r="E5131" s="24"/>
      <c r="F5131" s="24"/>
      <c r="G5131" s="24"/>
      <c r="H5131" s="24"/>
      <c r="I5131" s="24"/>
      <c r="J5131" s="24"/>
      <c r="K5131" s="24"/>
      <c r="L5131" s="24"/>
      <c r="M5131" s="24"/>
      <c r="Q5131" s="24">
        <v>0</v>
      </c>
    </row>
    <row r="5132" spans="1:17" x14ac:dyDescent="0.25">
      <c r="A5132" s="13" t="s">
        <v>1640</v>
      </c>
      <c r="B5132" s="14" t="s">
        <v>22</v>
      </c>
      <c r="C5132" s="14" t="s">
        <v>23</v>
      </c>
      <c r="D5132" s="25" t="s">
        <v>1641</v>
      </c>
      <c r="E5132" s="15"/>
      <c r="F5132" s="15"/>
      <c r="G5132" s="15"/>
      <c r="H5132" s="15"/>
      <c r="I5132" s="15"/>
      <c r="J5132" s="15"/>
      <c r="K5132" s="16">
        <f>K5135</f>
        <v>15</v>
      </c>
      <c r="L5132" s="17">
        <f>L5135</f>
        <v>106</v>
      </c>
      <c r="M5132" s="17">
        <f>M5135</f>
        <v>1590</v>
      </c>
      <c r="Q5132" s="17">
        <v>106</v>
      </c>
    </row>
    <row r="5133" spans="1:17" x14ac:dyDescent="0.25">
      <c r="A5133" s="15"/>
      <c r="B5133" s="15"/>
      <c r="C5133" s="15"/>
      <c r="D5133" s="25" t="s">
        <v>1642</v>
      </c>
      <c r="E5133" s="15"/>
      <c r="F5133" s="15"/>
      <c r="G5133" s="15"/>
      <c r="H5133" s="15"/>
      <c r="I5133" s="15"/>
      <c r="J5133" s="15"/>
      <c r="K5133" s="15"/>
      <c r="L5133" s="15"/>
      <c r="M5133" s="15"/>
      <c r="Q5133" s="15">
        <v>0</v>
      </c>
    </row>
    <row r="5134" spans="1:17" x14ac:dyDescent="0.25">
      <c r="A5134" s="15"/>
      <c r="B5134" s="15"/>
      <c r="C5134" s="15"/>
      <c r="D5134" s="34"/>
      <c r="E5134" s="14" t="s">
        <v>17</v>
      </c>
      <c r="F5134" s="18">
        <v>15</v>
      </c>
      <c r="G5134" s="19">
        <v>0</v>
      </c>
      <c r="H5134" s="19">
        <v>0</v>
      </c>
      <c r="I5134" s="19">
        <v>0</v>
      </c>
      <c r="J5134" s="16">
        <f>OR(F5134&lt;&gt;0,G5134&lt;&gt;0,H5134&lt;&gt;0,I5134&lt;&gt;0)*(F5134 + (F5134 = 0))*(G5134 + (G5134 = 0))*(H5134 + (H5134 = 0))*(I5134 + (I5134 = 0))</f>
        <v>15</v>
      </c>
      <c r="K5134" s="15"/>
      <c r="L5134" s="15"/>
      <c r="M5134" s="15"/>
      <c r="Q5134" s="15">
        <v>0</v>
      </c>
    </row>
    <row r="5135" spans="1:17" x14ac:dyDescent="0.25">
      <c r="A5135" s="15"/>
      <c r="B5135" s="15"/>
      <c r="C5135" s="15"/>
      <c r="D5135" s="34"/>
      <c r="E5135" s="15"/>
      <c r="F5135" s="15"/>
      <c r="G5135" s="15"/>
      <c r="H5135" s="15"/>
      <c r="I5135" s="15"/>
      <c r="J5135" s="20" t="s">
        <v>1643</v>
      </c>
      <c r="K5135" s="21">
        <f>J5134*1</f>
        <v>15</v>
      </c>
      <c r="L5135" s="22">
        <f>+Q5135</f>
        <v>106</v>
      </c>
      <c r="M5135" s="23">
        <f>ROUND(K5135*L5135,2)</f>
        <v>1590</v>
      </c>
      <c r="Q5135" s="22">
        <v>106</v>
      </c>
    </row>
    <row r="5136" spans="1:17" ht="0.95" customHeight="1" x14ac:dyDescent="0.25">
      <c r="A5136" s="24"/>
      <c r="B5136" s="24"/>
      <c r="C5136" s="24"/>
      <c r="D5136" s="35"/>
      <c r="E5136" s="24"/>
      <c r="F5136" s="24"/>
      <c r="G5136" s="24"/>
      <c r="H5136" s="24"/>
      <c r="I5136" s="24"/>
      <c r="J5136" s="24"/>
      <c r="K5136" s="24"/>
      <c r="L5136" s="24"/>
      <c r="M5136" s="24"/>
      <c r="Q5136" s="24">
        <v>0</v>
      </c>
    </row>
    <row r="5137" spans="1:17" x14ac:dyDescent="0.25">
      <c r="A5137" s="15"/>
      <c r="B5137" s="15"/>
      <c r="C5137" s="15"/>
      <c r="D5137" s="34"/>
      <c r="E5137" s="15"/>
      <c r="F5137" s="15"/>
      <c r="G5137" s="15"/>
      <c r="H5137" s="15"/>
      <c r="I5137" s="15"/>
      <c r="J5137" s="20" t="s">
        <v>1644</v>
      </c>
      <c r="K5137" s="19">
        <v>1</v>
      </c>
      <c r="L5137" s="23">
        <f>M5122+M5127+M5132</f>
        <v>1810.96</v>
      </c>
      <c r="M5137" s="23">
        <f>ROUND(K5137*L5137,2)</f>
        <v>1810.96</v>
      </c>
      <c r="Q5137" s="23">
        <v>1810.97</v>
      </c>
    </row>
    <row r="5138" spans="1:17" ht="0.95" customHeight="1" x14ac:dyDescent="0.25">
      <c r="A5138" s="24"/>
      <c r="B5138" s="24"/>
      <c r="C5138" s="24"/>
      <c r="D5138" s="35"/>
      <c r="E5138" s="24"/>
      <c r="F5138" s="24"/>
      <c r="G5138" s="24"/>
      <c r="H5138" s="24"/>
      <c r="I5138" s="24"/>
      <c r="J5138" s="24"/>
      <c r="K5138" s="24"/>
      <c r="L5138" s="24"/>
      <c r="M5138" s="24"/>
      <c r="Q5138" s="24">
        <v>0</v>
      </c>
    </row>
    <row r="5139" spans="1:17" x14ac:dyDescent="0.25">
      <c r="A5139" s="9" t="s">
        <v>1645</v>
      </c>
      <c r="B5139" s="9" t="s">
        <v>16</v>
      </c>
      <c r="C5139" s="9" t="s">
        <v>17</v>
      </c>
      <c r="D5139" s="33" t="s">
        <v>1646</v>
      </c>
      <c r="E5139" s="10"/>
      <c r="F5139" s="10"/>
      <c r="G5139" s="10"/>
      <c r="H5139" s="10"/>
      <c r="I5139" s="10"/>
      <c r="J5139" s="10"/>
      <c r="K5139" s="11">
        <f>K5145</f>
        <v>1</v>
      </c>
      <c r="L5139" s="12">
        <f>L5145</f>
        <v>1529.88</v>
      </c>
      <c r="M5139" s="12">
        <f>M5145</f>
        <v>1529.88</v>
      </c>
      <c r="Q5139" s="12">
        <v>1529.83</v>
      </c>
    </row>
    <row r="5140" spans="1:17" ht="22.5" x14ac:dyDescent="0.25">
      <c r="A5140" s="13" t="s">
        <v>1647</v>
      </c>
      <c r="B5140" s="14" t="s">
        <v>22</v>
      </c>
      <c r="C5140" s="14" t="s">
        <v>23</v>
      </c>
      <c r="D5140" s="25" t="s">
        <v>1648</v>
      </c>
      <c r="E5140" s="15"/>
      <c r="F5140" s="15"/>
      <c r="G5140" s="15"/>
      <c r="H5140" s="15"/>
      <c r="I5140" s="15"/>
      <c r="J5140" s="15"/>
      <c r="K5140" s="16">
        <f>K5143</f>
        <v>12</v>
      </c>
      <c r="L5140" s="17">
        <f>L5143</f>
        <v>127.49</v>
      </c>
      <c r="M5140" s="17">
        <f>M5143</f>
        <v>1529.88</v>
      </c>
      <c r="Q5140" s="17">
        <v>127.49</v>
      </c>
    </row>
    <row r="5141" spans="1:17" ht="33.75" x14ac:dyDescent="0.25">
      <c r="A5141" s="15"/>
      <c r="B5141" s="15"/>
      <c r="C5141" s="15"/>
      <c r="D5141" s="25" t="s">
        <v>1649</v>
      </c>
      <c r="E5141" s="15"/>
      <c r="F5141" s="15"/>
      <c r="G5141" s="15"/>
      <c r="H5141" s="15"/>
      <c r="I5141" s="15"/>
      <c r="J5141" s="15"/>
      <c r="K5141" s="15"/>
      <c r="L5141" s="15"/>
      <c r="M5141" s="15"/>
      <c r="Q5141" s="15">
        <v>0</v>
      </c>
    </row>
    <row r="5142" spans="1:17" x14ac:dyDescent="0.25">
      <c r="A5142" s="15"/>
      <c r="B5142" s="15"/>
      <c r="C5142" s="15"/>
      <c r="D5142" s="34"/>
      <c r="E5142" s="14" t="s">
        <v>17</v>
      </c>
      <c r="F5142" s="18">
        <v>12</v>
      </c>
      <c r="G5142" s="19">
        <v>0</v>
      </c>
      <c r="H5142" s="19">
        <v>0</v>
      </c>
      <c r="I5142" s="19">
        <v>0</v>
      </c>
      <c r="J5142" s="16">
        <f>OR(F5142&lt;&gt;0,G5142&lt;&gt;0,H5142&lt;&gt;0,I5142&lt;&gt;0)*(F5142 + (F5142 = 0))*(G5142 + (G5142 = 0))*(H5142 + (H5142 = 0))*(I5142 + (I5142 = 0))</f>
        <v>12</v>
      </c>
      <c r="K5142" s="15"/>
      <c r="L5142" s="15"/>
      <c r="M5142" s="15"/>
      <c r="Q5142" s="15">
        <v>0</v>
      </c>
    </row>
    <row r="5143" spans="1:17" x14ac:dyDescent="0.25">
      <c r="A5143" s="15"/>
      <c r="B5143" s="15"/>
      <c r="C5143" s="15"/>
      <c r="D5143" s="34"/>
      <c r="E5143" s="15"/>
      <c r="F5143" s="15"/>
      <c r="G5143" s="15"/>
      <c r="H5143" s="15"/>
      <c r="I5143" s="15"/>
      <c r="J5143" s="20" t="s">
        <v>1650</v>
      </c>
      <c r="K5143" s="21">
        <f>J5142*1</f>
        <v>12</v>
      </c>
      <c r="L5143" s="22">
        <f>+Q5143</f>
        <v>127.49</v>
      </c>
      <c r="M5143" s="23">
        <f>ROUND(K5143*L5143,2)</f>
        <v>1529.88</v>
      </c>
      <c r="Q5143" s="22">
        <v>127.49</v>
      </c>
    </row>
    <row r="5144" spans="1:17" ht="0.95" customHeight="1" x14ac:dyDescent="0.25">
      <c r="A5144" s="24"/>
      <c r="B5144" s="24"/>
      <c r="C5144" s="24"/>
      <c r="D5144" s="35"/>
      <c r="E5144" s="24"/>
      <c r="F5144" s="24"/>
      <c r="G5144" s="24"/>
      <c r="H5144" s="24"/>
      <c r="I5144" s="24"/>
      <c r="J5144" s="24"/>
      <c r="K5144" s="24"/>
      <c r="L5144" s="24"/>
      <c r="M5144" s="24"/>
      <c r="Q5144" s="24">
        <v>0</v>
      </c>
    </row>
    <row r="5145" spans="1:17" x14ac:dyDescent="0.25">
      <c r="A5145" s="15"/>
      <c r="B5145" s="15"/>
      <c r="C5145" s="15"/>
      <c r="D5145" s="34"/>
      <c r="E5145" s="15"/>
      <c r="F5145" s="15"/>
      <c r="G5145" s="15"/>
      <c r="H5145" s="15"/>
      <c r="I5145" s="15"/>
      <c r="J5145" s="20" t="s">
        <v>1651</v>
      </c>
      <c r="K5145" s="19">
        <v>1</v>
      </c>
      <c r="L5145" s="23">
        <f>M5140</f>
        <v>1529.88</v>
      </c>
      <c r="M5145" s="23">
        <f>ROUND(K5145*L5145,2)</f>
        <v>1529.88</v>
      </c>
      <c r="Q5145" s="23">
        <v>1529.83</v>
      </c>
    </row>
    <row r="5146" spans="1:17" ht="0.95" customHeight="1" x14ac:dyDescent="0.25">
      <c r="A5146" s="24"/>
      <c r="B5146" s="24"/>
      <c r="C5146" s="24"/>
      <c r="D5146" s="35"/>
      <c r="E5146" s="24"/>
      <c r="F5146" s="24"/>
      <c r="G5146" s="24"/>
      <c r="H5146" s="24"/>
      <c r="I5146" s="24"/>
      <c r="J5146" s="24"/>
      <c r="K5146" s="24"/>
      <c r="L5146" s="24"/>
      <c r="M5146" s="24"/>
      <c r="Q5146" s="24">
        <v>0</v>
      </c>
    </row>
    <row r="5147" spans="1:17" x14ac:dyDescent="0.25">
      <c r="A5147" s="9" t="s">
        <v>1652</v>
      </c>
      <c r="B5147" s="9" t="s">
        <v>16</v>
      </c>
      <c r="C5147" s="9" t="s">
        <v>17</v>
      </c>
      <c r="D5147" s="33" t="s">
        <v>1653</v>
      </c>
      <c r="E5147" s="10"/>
      <c r="F5147" s="10"/>
      <c r="G5147" s="10"/>
      <c r="H5147" s="10"/>
      <c r="I5147" s="10"/>
      <c r="J5147" s="10"/>
      <c r="K5147" s="11">
        <f>K5168</f>
        <v>1</v>
      </c>
      <c r="L5147" s="12">
        <f>L5168</f>
        <v>13143.24</v>
      </c>
      <c r="M5147" s="12">
        <f>M5168</f>
        <v>13143.24</v>
      </c>
      <c r="Q5147" s="12">
        <v>13143.17</v>
      </c>
    </row>
    <row r="5148" spans="1:17" x14ac:dyDescent="0.25">
      <c r="A5148" s="13" t="s">
        <v>1654</v>
      </c>
      <c r="B5148" s="14" t="s">
        <v>22</v>
      </c>
      <c r="C5148" s="14" t="s">
        <v>1625</v>
      </c>
      <c r="D5148" s="25" t="s">
        <v>1655</v>
      </c>
      <c r="E5148" s="15"/>
      <c r="F5148" s="15"/>
      <c r="G5148" s="15"/>
      <c r="H5148" s="15"/>
      <c r="I5148" s="15"/>
      <c r="J5148" s="15"/>
      <c r="K5148" s="16">
        <f>K5151</f>
        <v>167</v>
      </c>
      <c r="L5148" s="17">
        <f>L5151</f>
        <v>21.83</v>
      </c>
      <c r="M5148" s="17">
        <f>M5151</f>
        <v>3645.61</v>
      </c>
      <c r="Q5148" s="17">
        <v>21.83</v>
      </c>
    </row>
    <row r="5149" spans="1:17" ht="22.5" x14ac:dyDescent="0.25">
      <c r="A5149" s="15"/>
      <c r="B5149" s="15"/>
      <c r="C5149" s="15"/>
      <c r="D5149" s="25" t="s">
        <v>1656</v>
      </c>
      <c r="E5149" s="15"/>
      <c r="F5149" s="15"/>
      <c r="G5149" s="15"/>
      <c r="H5149" s="15"/>
      <c r="I5149" s="15"/>
      <c r="J5149" s="15"/>
      <c r="K5149" s="15"/>
      <c r="L5149" s="15"/>
      <c r="M5149" s="15"/>
      <c r="Q5149" s="15">
        <v>0</v>
      </c>
    </row>
    <row r="5150" spans="1:17" x14ac:dyDescent="0.25">
      <c r="A5150" s="15"/>
      <c r="B5150" s="15"/>
      <c r="C5150" s="15"/>
      <c r="D5150" s="34"/>
      <c r="E5150" s="14" t="s">
        <v>17</v>
      </c>
      <c r="F5150" s="18">
        <v>167</v>
      </c>
      <c r="G5150" s="19">
        <v>0</v>
      </c>
      <c r="H5150" s="19">
        <v>0</v>
      </c>
      <c r="I5150" s="19">
        <v>0</v>
      </c>
      <c r="J5150" s="16">
        <f>OR(F5150&lt;&gt;0,G5150&lt;&gt;0,H5150&lt;&gt;0,I5150&lt;&gt;0)*(F5150 + (F5150 = 0))*(G5150 + (G5150 = 0))*(H5150 + (H5150 = 0))*(I5150 + (I5150 = 0))</f>
        <v>167</v>
      </c>
      <c r="K5150" s="15"/>
      <c r="L5150" s="15"/>
      <c r="M5150" s="15"/>
      <c r="Q5150" s="15">
        <v>0</v>
      </c>
    </row>
    <row r="5151" spans="1:17" x14ac:dyDescent="0.25">
      <c r="A5151" s="15"/>
      <c r="B5151" s="15"/>
      <c r="C5151" s="15"/>
      <c r="D5151" s="34"/>
      <c r="E5151" s="15"/>
      <c r="F5151" s="15"/>
      <c r="G5151" s="15"/>
      <c r="H5151" s="15"/>
      <c r="I5151" s="15"/>
      <c r="J5151" s="20" t="s">
        <v>1657</v>
      </c>
      <c r="K5151" s="21">
        <f>J5150*1</f>
        <v>167</v>
      </c>
      <c r="L5151" s="22">
        <f>+Q5151</f>
        <v>21.83</v>
      </c>
      <c r="M5151" s="23">
        <f>ROUND(K5151*L5151,2)</f>
        <v>3645.61</v>
      </c>
      <c r="Q5151" s="22">
        <v>21.83</v>
      </c>
    </row>
    <row r="5152" spans="1:17" ht="0.95" customHeight="1" x14ac:dyDescent="0.25">
      <c r="A5152" s="24"/>
      <c r="B5152" s="24"/>
      <c r="C5152" s="24"/>
      <c r="D5152" s="35"/>
      <c r="E5152" s="24"/>
      <c r="F5152" s="24"/>
      <c r="G5152" s="24"/>
      <c r="H5152" s="24"/>
      <c r="I5152" s="24"/>
      <c r="J5152" s="24"/>
      <c r="K5152" s="24"/>
      <c r="L5152" s="24"/>
      <c r="M5152" s="24"/>
      <c r="Q5152" s="24">
        <v>0</v>
      </c>
    </row>
    <row r="5153" spans="1:17" x14ac:dyDescent="0.25">
      <c r="A5153" s="13" t="s">
        <v>1658</v>
      </c>
      <c r="B5153" s="14" t="s">
        <v>22</v>
      </c>
      <c r="C5153" s="14" t="s">
        <v>1625</v>
      </c>
      <c r="D5153" s="25" t="s">
        <v>1659</v>
      </c>
      <c r="E5153" s="15"/>
      <c r="F5153" s="15"/>
      <c r="G5153" s="15"/>
      <c r="H5153" s="15"/>
      <c r="I5153" s="15"/>
      <c r="J5153" s="15"/>
      <c r="K5153" s="16">
        <f>K5156</f>
        <v>167</v>
      </c>
      <c r="L5153" s="17">
        <f>L5156</f>
        <v>45.65</v>
      </c>
      <c r="M5153" s="17">
        <f>M5156</f>
        <v>7623.55</v>
      </c>
      <c r="Q5153" s="17">
        <v>45.65</v>
      </c>
    </row>
    <row r="5154" spans="1:17" ht="22.5" x14ac:dyDescent="0.25">
      <c r="A5154" s="15"/>
      <c r="B5154" s="15"/>
      <c r="C5154" s="15"/>
      <c r="D5154" s="25" t="s">
        <v>1660</v>
      </c>
      <c r="E5154" s="15"/>
      <c r="F5154" s="15"/>
      <c r="G5154" s="15"/>
      <c r="H5154" s="15"/>
      <c r="I5154" s="15"/>
      <c r="J5154" s="15"/>
      <c r="K5154" s="15"/>
      <c r="L5154" s="15"/>
      <c r="M5154" s="15"/>
      <c r="Q5154" s="15">
        <v>0</v>
      </c>
    </row>
    <row r="5155" spans="1:17" x14ac:dyDescent="0.25">
      <c r="A5155" s="15"/>
      <c r="B5155" s="15"/>
      <c r="C5155" s="15"/>
      <c r="D5155" s="34"/>
      <c r="E5155" s="14" t="s">
        <v>17</v>
      </c>
      <c r="F5155" s="18">
        <v>167</v>
      </c>
      <c r="G5155" s="19">
        <v>0</v>
      </c>
      <c r="H5155" s="19">
        <v>0</v>
      </c>
      <c r="I5155" s="19">
        <v>0</v>
      </c>
      <c r="J5155" s="16">
        <f>OR(F5155&lt;&gt;0,G5155&lt;&gt;0,H5155&lt;&gt;0,I5155&lt;&gt;0)*(F5155 + (F5155 = 0))*(G5155 + (G5155 = 0))*(H5155 + (H5155 = 0))*(I5155 + (I5155 = 0))</f>
        <v>167</v>
      </c>
      <c r="K5155" s="15"/>
      <c r="L5155" s="15"/>
      <c r="M5155" s="15"/>
      <c r="Q5155" s="15">
        <v>0</v>
      </c>
    </row>
    <row r="5156" spans="1:17" x14ac:dyDescent="0.25">
      <c r="A5156" s="15"/>
      <c r="B5156" s="15"/>
      <c r="C5156" s="15"/>
      <c r="D5156" s="34"/>
      <c r="E5156" s="15"/>
      <c r="F5156" s="15"/>
      <c r="G5156" s="15"/>
      <c r="H5156" s="15"/>
      <c r="I5156" s="15"/>
      <c r="J5156" s="20" t="s">
        <v>1661</v>
      </c>
      <c r="K5156" s="21">
        <f>J5155*1</f>
        <v>167</v>
      </c>
      <c r="L5156" s="22">
        <f>+Q5156</f>
        <v>45.65</v>
      </c>
      <c r="M5156" s="23">
        <f>ROUND(K5156*L5156,2)</f>
        <v>7623.55</v>
      </c>
      <c r="Q5156" s="22">
        <v>45.65</v>
      </c>
    </row>
    <row r="5157" spans="1:17" ht="0.95" customHeight="1" x14ac:dyDescent="0.25">
      <c r="A5157" s="24"/>
      <c r="B5157" s="24"/>
      <c r="C5157" s="24"/>
      <c r="D5157" s="35"/>
      <c r="E5157" s="24"/>
      <c r="F5157" s="24"/>
      <c r="G5157" s="24"/>
      <c r="H5157" s="24"/>
      <c r="I5157" s="24"/>
      <c r="J5157" s="24"/>
      <c r="K5157" s="24"/>
      <c r="L5157" s="24"/>
      <c r="M5157" s="24"/>
      <c r="Q5157" s="24">
        <v>0</v>
      </c>
    </row>
    <row r="5158" spans="1:17" x14ac:dyDescent="0.25">
      <c r="A5158" s="13" t="s">
        <v>1662</v>
      </c>
      <c r="B5158" s="14" t="s">
        <v>22</v>
      </c>
      <c r="C5158" s="14" t="s">
        <v>1625</v>
      </c>
      <c r="D5158" s="25" t="s">
        <v>1663</v>
      </c>
      <c r="E5158" s="15"/>
      <c r="F5158" s="15"/>
      <c r="G5158" s="15"/>
      <c r="H5158" s="15"/>
      <c r="I5158" s="15"/>
      <c r="J5158" s="15"/>
      <c r="K5158" s="16">
        <f>K5161</f>
        <v>34</v>
      </c>
      <c r="L5158" s="17">
        <f>L5161</f>
        <v>31.8</v>
      </c>
      <c r="M5158" s="17">
        <f>M5161</f>
        <v>1081.2</v>
      </c>
      <c r="Q5158" s="17">
        <v>31.8</v>
      </c>
    </row>
    <row r="5159" spans="1:17" ht="22.5" x14ac:dyDescent="0.25">
      <c r="A5159" s="15"/>
      <c r="B5159" s="15"/>
      <c r="C5159" s="15"/>
      <c r="D5159" s="25" t="s">
        <v>1664</v>
      </c>
      <c r="E5159" s="15"/>
      <c r="F5159" s="15"/>
      <c r="G5159" s="15"/>
      <c r="H5159" s="15"/>
      <c r="I5159" s="15"/>
      <c r="J5159" s="15"/>
      <c r="K5159" s="15"/>
      <c r="L5159" s="15"/>
      <c r="M5159" s="15"/>
      <c r="Q5159" s="15">
        <v>0</v>
      </c>
    </row>
    <row r="5160" spans="1:17" x14ac:dyDescent="0.25">
      <c r="A5160" s="15"/>
      <c r="B5160" s="15"/>
      <c r="C5160" s="15"/>
      <c r="D5160" s="34"/>
      <c r="E5160" s="14" t="s">
        <v>17</v>
      </c>
      <c r="F5160" s="18">
        <v>34</v>
      </c>
      <c r="G5160" s="19">
        <v>0</v>
      </c>
      <c r="H5160" s="19">
        <v>0</v>
      </c>
      <c r="I5160" s="19">
        <v>0</v>
      </c>
      <c r="J5160" s="16">
        <f>OR(F5160&lt;&gt;0,G5160&lt;&gt;0,H5160&lt;&gt;0,I5160&lt;&gt;0)*(F5160 + (F5160 = 0))*(G5160 + (G5160 = 0))*(H5160 + (H5160 = 0))*(I5160 + (I5160 = 0))</f>
        <v>34</v>
      </c>
      <c r="K5160" s="15"/>
      <c r="L5160" s="15"/>
      <c r="M5160" s="15"/>
      <c r="Q5160" s="15">
        <v>0</v>
      </c>
    </row>
    <row r="5161" spans="1:17" x14ac:dyDescent="0.25">
      <c r="A5161" s="15"/>
      <c r="B5161" s="15"/>
      <c r="C5161" s="15"/>
      <c r="D5161" s="34"/>
      <c r="E5161" s="15"/>
      <c r="F5161" s="15"/>
      <c r="G5161" s="15"/>
      <c r="H5161" s="15"/>
      <c r="I5161" s="15"/>
      <c r="J5161" s="20" t="s">
        <v>1665</v>
      </c>
      <c r="K5161" s="21">
        <f>J5160*1</f>
        <v>34</v>
      </c>
      <c r="L5161" s="22">
        <f>+Q5161</f>
        <v>31.8</v>
      </c>
      <c r="M5161" s="23">
        <f>ROUND(K5161*L5161,2)</f>
        <v>1081.2</v>
      </c>
      <c r="Q5161" s="22">
        <v>31.8</v>
      </c>
    </row>
    <row r="5162" spans="1:17" ht="0.95" customHeight="1" x14ac:dyDescent="0.25">
      <c r="A5162" s="24"/>
      <c r="B5162" s="24"/>
      <c r="C5162" s="24"/>
      <c r="D5162" s="35"/>
      <c r="E5162" s="24"/>
      <c r="F5162" s="24"/>
      <c r="G5162" s="24"/>
      <c r="H5162" s="24"/>
      <c r="I5162" s="24"/>
      <c r="J5162" s="24"/>
      <c r="K5162" s="24"/>
      <c r="L5162" s="24"/>
      <c r="M5162" s="24"/>
      <c r="Q5162" s="24">
        <v>0</v>
      </c>
    </row>
    <row r="5163" spans="1:17" x14ac:dyDescent="0.25">
      <c r="A5163" s="13" t="s">
        <v>1666</v>
      </c>
      <c r="B5163" s="14" t="s">
        <v>22</v>
      </c>
      <c r="C5163" s="14" t="s">
        <v>1625</v>
      </c>
      <c r="D5163" s="25" t="s">
        <v>1667</v>
      </c>
      <c r="E5163" s="15"/>
      <c r="F5163" s="15"/>
      <c r="G5163" s="15"/>
      <c r="H5163" s="15"/>
      <c r="I5163" s="15"/>
      <c r="J5163" s="15"/>
      <c r="K5163" s="16">
        <f>K5166</f>
        <v>34</v>
      </c>
      <c r="L5163" s="17">
        <f>L5166</f>
        <v>23.32</v>
      </c>
      <c r="M5163" s="17">
        <f>M5166</f>
        <v>792.88</v>
      </c>
      <c r="Q5163" s="17">
        <v>23.32</v>
      </c>
    </row>
    <row r="5164" spans="1:17" ht="33.75" x14ac:dyDescent="0.25">
      <c r="A5164" s="15"/>
      <c r="B5164" s="15"/>
      <c r="C5164" s="15"/>
      <c r="D5164" s="25" t="s">
        <v>1668</v>
      </c>
      <c r="E5164" s="15"/>
      <c r="F5164" s="15"/>
      <c r="G5164" s="15"/>
      <c r="H5164" s="15"/>
      <c r="I5164" s="15"/>
      <c r="J5164" s="15"/>
      <c r="K5164" s="15"/>
      <c r="L5164" s="15"/>
      <c r="M5164" s="15"/>
      <c r="Q5164" s="15">
        <v>0</v>
      </c>
    </row>
    <row r="5165" spans="1:17" x14ac:dyDescent="0.25">
      <c r="A5165" s="15"/>
      <c r="B5165" s="15"/>
      <c r="C5165" s="15"/>
      <c r="D5165" s="34"/>
      <c r="E5165" s="14" t="s">
        <v>17</v>
      </c>
      <c r="F5165" s="18">
        <v>34</v>
      </c>
      <c r="G5165" s="19">
        <v>0</v>
      </c>
      <c r="H5165" s="19">
        <v>0</v>
      </c>
      <c r="I5165" s="19">
        <v>0</v>
      </c>
      <c r="J5165" s="16">
        <f>OR(F5165&lt;&gt;0,G5165&lt;&gt;0,H5165&lt;&gt;0,I5165&lt;&gt;0)*(F5165 + (F5165 = 0))*(G5165 + (G5165 = 0))*(H5165 + (H5165 = 0))*(I5165 + (I5165 = 0))</f>
        <v>34</v>
      </c>
      <c r="K5165" s="15"/>
      <c r="L5165" s="15"/>
      <c r="M5165" s="15"/>
      <c r="Q5165" s="15">
        <v>0</v>
      </c>
    </row>
    <row r="5166" spans="1:17" x14ac:dyDescent="0.25">
      <c r="A5166" s="15"/>
      <c r="B5166" s="15"/>
      <c r="C5166" s="15"/>
      <c r="D5166" s="34"/>
      <c r="E5166" s="15"/>
      <c r="F5166" s="15"/>
      <c r="G5166" s="15"/>
      <c r="H5166" s="15"/>
      <c r="I5166" s="15"/>
      <c r="J5166" s="20" t="s">
        <v>1669</v>
      </c>
      <c r="K5166" s="21">
        <f>J5165*1</f>
        <v>34</v>
      </c>
      <c r="L5166" s="22">
        <f>+Q5166</f>
        <v>23.32</v>
      </c>
      <c r="M5166" s="23">
        <f>ROUND(K5166*L5166,2)</f>
        <v>792.88</v>
      </c>
      <c r="Q5166" s="22">
        <v>23.32</v>
      </c>
    </row>
    <row r="5167" spans="1:17" ht="0.95" customHeight="1" x14ac:dyDescent="0.25">
      <c r="A5167" s="24"/>
      <c r="B5167" s="24"/>
      <c r="C5167" s="24"/>
      <c r="D5167" s="35"/>
      <c r="E5167" s="24"/>
      <c r="F5167" s="24"/>
      <c r="G5167" s="24"/>
      <c r="H5167" s="24"/>
      <c r="I5167" s="24"/>
      <c r="J5167" s="24"/>
      <c r="K5167" s="24"/>
      <c r="L5167" s="24"/>
      <c r="M5167" s="24"/>
      <c r="Q5167" s="24">
        <v>0</v>
      </c>
    </row>
    <row r="5168" spans="1:17" x14ac:dyDescent="0.25">
      <c r="A5168" s="15"/>
      <c r="B5168" s="15"/>
      <c r="C5168" s="15"/>
      <c r="D5168" s="34"/>
      <c r="E5168" s="15"/>
      <c r="F5168" s="15"/>
      <c r="G5168" s="15"/>
      <c r="H5168" s="15"/>
      <c r="I5168" s="15"/>
      <c r="J5168" s="20" t="s">
        <v>1670</v>
      </c>
      <c r="K5168" s="19">
        <v>1</v>
      </c>
      <c r="L5168" s="23">
        <f>M5148+M5153+M5158+M5163</f>
        <v>13143.24</v>
      </c>
      <c r="M5168" s="23">
        <f>ROUND(K5168*L5168,2)</f>
        <v>13143.24</v>
      </c>
      <c r="Q5168" s="23">
        <v>13143.17</v>
      </c>
    </row>
    <row r="5169" spans="1:17" ht="0.95" customHeight="1" x14ac:dyDescent="0.25">
      <c r="A5169" s="24"/>
      <c r="B5169" s="24"/>
      <c r="C5169" s="24"/>
      <c r="D5169" s="35"/>
      <c r="E5169" s="24"/>
      <c r="F5169" s="24"/>
      <c r="G5169" s="24"/>
      <c r="H5169" s="24"/>
      <c r="I5169" s="24"/>
      <c r="J5169" s="24"/>
      <c r="K5169" s="24"/>
      <c r="L5169" s="24"/>
      <c r="M5169" s="24"/>
      <c r="Q5169" s="24">
        <v>0</v>
      </c>
    </row>
    <row r="5170" spans="1:17" x14ac:dyDescent="0.25">
      <c r="A5170" s="15"/>
      <c r="B5170" s="15"/>
      <c r="C5170" s="15"/>
      <c r="D5170" s="34"/>
      <c r="E5170" s="15"/>
      <c r="F5170" s="15"/>
      <c r="G5170" s="15"/>
      <c r="H5170" s="15"/>
      <c r="I5170" s="15"/>
      <c r="J5170" s="20" t="s">
        <v>1671</v>
      </c>
      <c r="K5170" s="30">
        <v>1</v>
      </c>
      <c r="L5170" s="23">
        <f>M4878+M4987+M5065+M5073+M5121+M5139+M5147</f>
        <v>57008.14</v>
      </c>
      <c r="M5170" s="23">
        <f>ROUND(K5170*L5170,2)</f>
        <v>57008.14</v>
      </c>
      <c r="Q5170" s="23">
        <v>57008.49</v>
      </c>
    </row>
    <row r="5171" spans="1:17" ht="0.95" customHeight="1" x14ac:dyDescent="0.25">
      <c r="A5171" s="24"/>
      <c r="B5171" s="24"/>
      <c r="C5171" s="24"/>
      <c r="D5171" s="35"/>
      <c r="E5171" s="24"/>
      <c r="F5171" s="24"/>
      <c r="G5171" s="24"/>
      <c r="H5171" s="24"/>
      <c r="I5171" s="24"/>
      <c r="J5171" s="24"/>
      <c r="K5171" s="24"/>
      <c r="L5171" s="24"/>
      <c r="M5171" s="24"/>
      <c r="Q5171" s="24">
        <v>0</v>
      </c>
    </row>
    <row r="5172" spans="1:17" x14ac:dyDescent="0.25">
      <c r="A5172" s="5" t="s">
        <v>814</v>
      </c>
      <c r="B5172" s="5" t="s">
        <v>16</v>
      </c>
      <c r="C5172" s="5" t="s">
        <v>17</v>
      </c>
      <c r="D5172" s="32" t="s">
        <v>1672</v>
      </c>
      <c r="E5172" s="6"/>
      <c r="F5172" s="6"/>
      <c r="G5172" s="6"/>
      <c r="H5172" s="6"/>
      <c r="I5172" s="6"/>
      <c r="J5172" s="6"/>
      <c r="K5172" s="7">
        <f>K5188</f>
        <v>1</v>
      </c>
      <c r="L5172" s="8">
        <f>L5188</f>
        <v>35488.800000000003</v>
      </c>
      <c r="M5172" s="8">
        <f>M5188</f>
        <v>35488.800000000003</v>
      </c>
      <c r="Q5172" s="8">
        <v>35488.800000000003</v>
      </c>
    </row>
    <row r="5173" spans="1:17" ht="22.5" x14ac:dyDescent="0.25">
      <c r="A5173" s="13" t="s">
        <v>1673</v>
      </c>
      <c r="B5173" s="14" t="s">
        <v>22</v>
      </c>
      <c r="C5173" s="14" t="s">
        <v>23</v>
      </c>
      <c r="D5173" s="25" t="s">
        <v>1674</v>
      </c>
      <c r="E5173" s="15"/>
      <c r="F5173" s="15"/>
      <c r="G5173" s="15"/>
      <c r="H5173" s="15"/>
      <c r="I5173" s="15"/>
      <c r="J5173" s="15"/>
      <c r="K5173" s="16">
        <f>K5176</f>
        <v>1</v>
      </c>
      <c r="L5173" s="17">
        <f>L5176</f>
        <v>4770</v>
      </c>
      <c r="M5173" s="17">
        <f>M5176</f>
        <v>4770</v>
      </c>
      <c r="Q5173" s="17">
        <v>4770</v>
      </c>
    </row>
    <row r="5174" spans="1:17" ht="67.5" x14ac:dyDescent="0.25">
      <c r="A5174" s="15"/>
      <c r="B5174" s="15"/>
      <c r="C5174" s="15"/>
      <c r="D5174" s="25" t="s">
        <v>1675</v>
      </c>
      <c r="E5174" s="15"/>
      <c r="F5174" s="15"/>
      <c r="G5174" s="15"/>
      <c r="H5174" s="15"/>
      <c r="I5174" s="15"/>
      <c r="J5174" s="15"/>
      <c r="K5174" s="15"/>
      <c r="L5174" s="15"/>
      <c r="M5174" s="15"/>
      <c r="Q5174" s="15">
        <v>0</v>
      </c>
    </row>
    <row r="5175" spans="1:17" x14ac:dyDescent="0.25">
      <c r="A5175" s="15"/>
      <c r="B5175" s="15"/>
      <c r="C5175" s="15"/>
      <c r="D5175" s="34"/>
      <c r="E5175" s="14" t="s">
        <v>1676</v>
      </c>
      <c r="F5175" s="18">
        <v>1</v>
      </c>
      <c r="G5175" s="19">
        <v>0</v>
      </c>
      <c r="H5175" s="19">
        <v>0</v>
      </c>
      <c r="I5175" s="19">
        <v>0</v>
      </c>
      <c r="J5175" s="16">
        <f>OR(F5175&lt;&gt;0,G5175&lt;&gt;0,H5175&lt;&gt;0,I5175&lt;&gt;0)*(F5175 + (F5175 = 0))*(G5175 + (G5175 = 0))*(H5175 + (H5175 = 0))*(I5175 + (I5175 = 0))</f>
        <v>1</v>
      </c>
      <c r="K5175" s="15"/>
      <c r="L5175" s="15"/>
      <c r="M5175" s="15"/>
      <c r="Q5175" s="15">
        <v>0</v>
      </c>
    </row>
    <row r="5176" spans="1:17" x14ac:dyDescent="0.25">
      <c r="A5176" s="15"/>
      <c r="B5176" s="15"/>
      <c r="C5176" s="15"/>
      <c r="D5176" s="34"/>
      <c r="E5176" s="15"/>
      <c r="F5176" s="15"/>
      <c r="G5176" s="15"/>
      <c r="H5176" s="15"/>
      <c r="I5176" s="15"/>
      <c r="J5176" s="20" t="s">
        <v>1677</v>
      </c>
      <c r="K5176" s="21">
        <f>J5175</f>
        <v>1</v>
      </c>
      <c r="L5176" s="22">
        <f>+Q5176</f>
        <v>4770</v>
      </c>
      <c r="M5176" s="23">
        <f>ROUND(K5176*L5176,2)</f>
        <v>4770</v>
      </c>
      <c r="Q5176" s="22">
        <v>4770</v>
      </c>
    </row>
    <row r="5177" spans="1:17" ht="0.95" customHeight="1" x14ac:dyDescent="0.25">
      <c r="A5177" s="24"/>
      <c r="B5177" s="24"/>
      <c r="C5177" s="24"/>
      <c r="D5177" s="35"/>
      <c r="E5177" s="24"/>
      <c r="F5177" s="24"/>
      <c r="G5177" s="24"/>
      <c r="H5177" s="24"/>
      <c r="I5177" s="24"/>
      <c r="J5177" s="24"/>
      <c r="K5177" s="24"/>
      <c r="L5177" s="24"/>
      <c r="M5177" s="24"/>
      <c r="Q5177" s="24">
        <v>0</v>
      </c>
    </row>
    <row r="5178" spans="1:17" x14ac:dyDescent="0.25">
      <c r="A5178" s="13" t="s">
        <v>1678</v>
      </c>
      <c r="B5178" s="14" t="s">
        <v>22</v>
      </c>
      <c r="C5178" s="14" t="s">
        <v>23</v>
      </c>
      <c r="D5178" s="25" t="s">
        <v>1679</v>
      </c>
      <c r="E5178" s="15"/>
      <c r="F5178" s="15"/>
      <c r="G5178" s="15"/>
      <c r="H5178" s="15"/>
      <c r="I5178" s="15"/>
      <c r="J5178" s="15"/>
      <c r="K5178" s="16">
        <f>K5181</f>
        <v>1</v>
      </c>
      <c r="L5178" s="17">
        <f>L5181</f>
        <v>1886.8</v>
      </c>
      <c r="M5178" s="17">
        <f>M5181</f>
        <v>1886.8</v>
      </c>
      <c r="Q5178" s="17">
        <v>1886.8</v>
      </c>
    </row>
    <row r="5179" spans="1:17" ht="45" x14ac:dyDescent="0.25">
      <c r="A5179" s="15"/>
      <c r="B5179" s="15"/>
      <c r="C5179" s="15"/>
      <c r="D5179" s="25" t="s">
        <v>1680</v>
      </c>
      <c r="E5179" s="15"/>
      <c r="F5179" s="15"/>
      <c r="G5179" s="15"/>
      <c r="H5179" s="15"/>
      <c r="I5179" s="15"/>
      <c r="J5179" s="15"/>
      <c r="K5179" s="15"/>
      <c r="L5179" s="15"/>
      <c r="M5179" s="15"/>
      <c r="Q5179" s="15">
        <v>0</v>
      </c>
    </row>
    <row r="5180" spans="1:17" x14ac:dyDescent="0.25">
      <c r="A5180" s="15"/>
      <c r="B5180" s="15"/>
      <c r="C5180" s="15"/>
      <c r="D5180" s="34"/>
      <c r="E5180" s="14" t="s">
        <v>1676</v>
      </c>
      <c r="F5180" s="18">
        <v>1</v>
      </c>
      <c r="G5180" s="19">
        <v>0</v>
      </c>
      <c r="H5180" s="19">
        <v>0</v>
      </c>
      <c r="I5180" s="19">
        <v>0</v>
      </c>
      <c r="J5180" s="16">
        <f>OR(F5180&lt;&gt;0,G5180&lt;&gt;0,H5180&lt;&gt;0,I5180&lt;&gt;0)*(F5180 + (F5180 = 0))*(G5180 + (G5180 = 0))*(H5180 + (H5180 = 0))*(I5180 + (I5180 = 0))</f>
        <v>1</v>
      </c>
      <c r="K5180" s="15"/>
      <c r="L5180" s="15"/>
      <c r="M5180" s="15"/>
      <c r="Q5180" s="15">
        <v>0</v>
      </c>
    </row>
    <row r="5181" spans="1:17" x14ac:dyDescent="0.25">
      <c r="A5181" s="15"/>
      <c r="B5181" s="15"/>
      <c r="C5181" s="15"/>
      <c r="D5181" s="34"/>
      <c r="E5181" s="15"/>
      <c r="F5181" s="15"/>
      <c r="G5181" s="15"/>
      <c r="H5181" s="15"/>
      <c r="I5181" s="15"/>
      <c r="J5181" s="20" t="s">
        <v>1681</v>
      </c>
      <c r="K5181" s="21">
        <f>J5180</f>
        <v>1</v>
      </c>
      <c r="L5181" s="22">
        <f>+Q5181</f>
        <v>1886.8</v>
      </c>
      <c r="M5181" s="23">
        <f>ROUND(K5181*L5181,2)</f>
        <v>1886.8</v>
      </c>
      <c r="Q5181" s="22">
        <v>1886.8</v>
      </c>
    </row>
    <row r="5182" spans="1:17" ht="0.95" customHeight="1" x14ac:dyDescent="0.25">
      <c r="A5182" s="24"/>
      <c r="B5182" s="24"/>
      <c r="C5182" s="24"/>
      <c r="D5182" s="35"/>
      <c r="E5182" s="24"/>
      <c r="F5182" s="24"/>
      <c r="G5182" s="24"/>
      <c r="H5182" s="24"/>
      <c r="I5182" s="24"/>
      <c r="J5182" s="24"/>
      <c r="K5182" s="24"/>
      <c r="L5182" s="24"/>
      <c r="M5182" s="24"/>
      <c r="Q5182" s="24">
        <v>0</v>
      </c>
    </row>
    <row r="5183" spans="1:17" x14ac:dyDescent="0.25">
      <c r="A5183" s="13" t="s">
        <v>1682</v>
      </c>
      <c r="B5183" s="14" t="s">
        <v>22</v>
      </c>
      <c r="C5183" s="14" t="s">
        <v>23</v>
      </c>
      <c r="D5183" s="25" t="s">
        <v>1683</v>
      </c>
      <c r="E5183" s="15"/>
      <c r="F5183" s="15"/>
      <c r="G5183" s="15"/>
      <c r="H5183" s="15"/>
      <c r="I5183" s="15"/>
      <c r="J5183" s="15"/>
      <c r="K5183" s="16">
        <f>K5186</f>
        <v>20</v>
      </c>
      <c r="L5183" s="17">
        <f>L5186</f>
        <v>1441.6</v>
      </c>
      <c r="M5183" s="17">
        <f>M5186</f>
        <v>28832</v>
      </c>
      <c r="Q5183" s="17">
        <v>1441.6</v>
      </c>
    </row>
    <row r="5184" spans="1:17" ht="45" x14ac:dyDescent="0.25">
      <c r="A5184" s="15"/>
      <c r="B5184" s="15"/>
      <c r="C5184" s="15"/>
      <c r="D5184" s="25" t="s">
        <v>1684</v>
      </c>
      <c r="E5184" s="15"/>
      <c r="F5184" s="15"/>
      <c r="G5184" s="15"/>
      <c r="H5184" s="15"/>
      <c r="I5184" s="15"/>
      <c r="J5184" s="15"/>
      <c r="K5184" s="15"/>
      <c r="L5184" s="15"/>
      <c r="M5184" s="15"/>
      <c r="Q5184" s="15">
        <v>0</v>
      </c>
    </row>
    <row r="5185" spans="1:17" x14ac:dyDescent="0.25">
      <c r="A5185" s="15"/>
      <c r="B5185" s="15"/>
      <c r="C5185" s="15"/>
      <c r="D5185" s="34"/>
      <c r="E5185" s="14" t="s">
        <v>1676</v>
      </c>
      <c r="F5185" s="18">
        <v>20</v>
      </c>
      <c r="G5185" s="19">
        <v>0</v>
      </c>
      <c r="H5185" s="19">
        <v>0</v>
      </c>
      <c r="I5185" s="19">
        <v>0</v>
      </c>
      <c r="J5185" s="16">
        <f>OR(F5185&lt;&gt;0,G5185&lt;&gt;0,H5185&lt;&gt;0,I5185&lt;&gt;0)*(F5185 + (F5185 = 0))*(G5185 + (G5185 = 0))*(H5185 + (H5185 = 0))*(I5185 + (I5185 = 0))</f>
        <v>20</v>
      </c>
      <c r="K5185" s="15"/>
      <c r="L5185" s="15"/>
      <c r="M5185" s="15"/>
      <c r="Q5185" s="15">
        <v>0</v>
      </c>
    </row>
    <row r="5186" spans="1:17" x14ac:dyDescent="0.25">
      <c r="A5186" s="15"/>
      <c r="B5186" s="15"/>
      <c r="C5186" s="15"/>
      <c r="D5186" s="34"/>
      <c r="E5186" s="15"/>
      <c r="F5186" s="15"/>
      <c r="G5186" s="15"/>
      <c r="H5186" s="15"/>
      <c r="I5186" s="15"/>
      <c r="J5186" s="20" t="s">
        <v>1685</v>
      </c>
      <c r="K5186" s="21">
        <f>J5185</f>
        <v>20</v>
      </c>
      <c r="L5186" s="22">
        <f>+Q5186</f>
        <v>1441.6</v>
      </c>
      <c r="M5186" s="23">
        <f>ROUND(K5186*L5186,2)</f>
        <v>28832</v>
      </c>
      <c r="Q5186" s="22">
        <v>1441.6</v>
      </c>
    </row>
    <row r="5187" spans="1:17" ht="0.95" customHeight="1" x14ac:dyDescent="0.25">
      <c r="A5187" s="24"/>
      <c r="B5187" s="24"/>
      <c r="C5187" s="24"/>
      <c r="D5187" s="35"/>
      <c r="E5187" s="24"/>
      <c r="F5187" s="24"/>
      <c r="G5187" s="24"/>
      <c r="H5187" s="24"/>
      <c r="I5187" s="24"/>
      <c r="J5187" s="24"/>
      <c r="K5187" s="24"/>
      <c r="L5187" s="24"/>
      <c r="M5187" s="24"/>
      <c r="Q5187" s="24">
        <v>0</v>
      </c>
    </row>
    <row r="5188" spans="1:17" x14ac:dyDescent="0.25">
      <c r="A5188" s="15"/>
      <c r="B5188" s="15"/>
      <c r="C5188" s="15"/>
      <c r="D5188" s="34"/>
      <c r="E5188" s="15"/>
      <c r="F5188" s="15"/>
      <c r="G5188" s="15"/>
      <c r="H5188" s="15"/>
      <c r="I5188" s="15"/>
      <c r="J5188" s="20" t="s">
        <v>1686</v>
      </c>
      <c r="K5188" s="30">
        <v>1</v>
      </c>
      <c r="L5188" s="23">
        <f>M5173+M5178+M5183</f>
        <v>35488.800000000003</v>
      </c>
      <c r="M5188" s="23">
        <f>ROUND(K5188*L5188,2)</f>
        <v>35488.800000000003</v>
      </c>
      <c r="Q5188" s="23">
        <v>35488.800000000003</v>
      </c>
    </row>
    <row r="5189" spans="1:17" ht="0.95" customHeight="1" x14ac:dyDescent="0.25">
      <c r="A5189" s="24"/>
      <c r="B5189" s="24"/>
      <c r="C5189" s="24"/>
      <c r="D5189" s="35"/>
      <c r="E5189" s="24"/>
      <c r="F5189" s="24"/>
      <c r="G5189" s="24"/>
      <c r="H5189" s="24"/>
      <c r="I5189" s="24"/>
      <c r="J5189" s="24"/>
      <c r="K5189" s="24"/>
      <c r="L5189" s="24"/>
      <c r="M5189" s="24"/>
      <c r="Q5189" s="24">
        <v>0</v>
      </c>
    </row>
    <row r="5190" spans="1:17" x14ac:dyDescent="0.25">
      <c r="A5190" s="5" t="s">
        <v>815</v>
      </c>
      <c r="B5190" s="5" t="s">
        <v>16</v>
      </c>
      <c r="C5190" s="5" t="s">
        <v>17</v>
      </c>
      <c r="D5190" s="32" t="s">
        <v>1687</v>
      </c>
      <c r="E5190" s="6"/>
      <c r="F5190" s="6"/>
      <c r="G5190" s="6"/>
      <c r="H5190" s="6"/>
      <c r="I5190" s="6"/>
      <c r="J5190" s="6"/>
      <c r="K5190" s="7">
        <f>K5222</f>
        <v>1</v>
      </c>
      <c r="L5190" s="8">
        <f>L5222</f>
        <v>12486.75</v>
      </c>
      <c r="M5190" s="8">
        <f>M5222</f>
        <v>12486.75</v>
      </c>
      <c r="Q5190" s="8">
        <v>12486.8</v>
      </c>
    </row>
    <row r="5191" spans="1:17" x14ac:dyDescent="0.25">
      <c r="A5191" s="9" t="s">
        <v>1688</v>
      </c>
      <c r="B5191" s="9" t="s">
        <v>16</v>
      </c>
      <c r="C5191" s="9" t="s">
        <v>17</v>
      </c>
      <c r="D5191" s="33" t="s">
        <v>1689</v>
      </c>
      <c r="E5191" s="10"/>
      <c r="F5191" s="10"/>
      <c r="G5191" s="10"/>
      <c r="H5191" s="10"/>
      <c r="I5191" s="10"/>
      <c r="J5191" s="10"/>
      <c r="K5191" s="11">
        <f>K5207</f>
        <v>1</v>
      </c>
      <c r="L5191" s="12">
        <f>L5207</f>
        <v>7534.35</v>
      </c>
      <c r="M5191" s="12">
        <f>M5207</f>
        <v>7534.35</v>
      </c>
      <c r="Q5191" s="12">
        <v>7534.48</v>
      </c>
    </row>
    <row r="5192" spans="1:17" x14ac:dyDescent="0.25">
      <c r="A5192" s="13" t="s">
        <v>1690</v>
      </c>
      <c r="B5192" s="14" t="s">
        <v>22</v>
      </c>
      <c r="C5192" s="14" t="s">
        <v>1592</v>
      </c>
      <c r="D5192" s="25" t="s">
        <v>1691</v>
      </c>
      <c r="E5192" s="15"/>
      <c r="F5192" s="15"/>
      <c r="G5192" s="15"/>
      <c r="H5192" s="15"/>
      <c r="I5192" s="15"/>
      <c r="J5192" s="15"/>
      <c r="K5192" s="16">
        <f>K5195</f>
        <v>20</v>
      </c>
      <c r="L5192" s="17">
        <f>L5195</f>
        <v>353.49</v>
      </c>
      <c r="M5192" s="17">
        <f>M5195</f>
        <v>7069.8</v>
      </c>
      <c r="Q5192" s="17">
        <v>353.49</v>
      </c>
    </row>
    <row r="5193" spans="1:17" ht="33.75" x14ac:dyDescent="0.25">
      <c r="A5193" s="15"/>
      <c r="B5193" s="15"/>
      <c r="C5193" s="15"/>
      <c r="D5193" s="25" t="s">
        <v>1692</v>
      </c>
      <c r="E5193" s="15"/>
      <c r="F5193" s="15"/>
      <c r="G5193" s="15"/>
      <c r="H5193" s="15"/>
      <c r="I5193" s="15"/>
      <c r="J5193" s="15"/>
      <c r="K5193" s="15"/>
      <c r="L5193" s="15"/>
      <c r="M5193" s="15"/>
      <c r="Q5193" s="15">
        <v>0</v>
      </c>
    </row>
    <row r="5194" spans="1:17" x14ac:dyDescent="0.25">
      <c r="A5194" s="15"/>
      <c r="B5194" s="15"/>
      <c r="C5194" s="15"/>
      <c r="D5194" s="34"/>
      <c r="E5194" s="14" t="s">
        <v>1676</v>
      </c>
      <c r="F5194" s="18">
        <v>20</v>
      </c>
      <c r="G5194" s="19">
        <v>0</v>
      </c>
      <c r="H5194" s="19">
        <v>0</v>
      </c>
      <c r="I5194" s="19">
        <v>0</v>
      </c>
      <c r="J5194" s="16">
        <f>OR(F5194&lt;&gt;0,G5194&lt;&gt;0,H5194&lt;&gt;0,I5194&lt;&gt;0)*(F5194 + (F5194 = 0))*(G5194 + (G5194 = 0))*(H5194 + (H5194 = 0))*(I5194 + (I5194 = 0))</f>
        <v>20</v>
      </c>
      <c r="K5194" s="15"/>
      <c r="L5194" s="15"/>
      <c r="M5194" s="15"/>
      <c r="Q5194" s="15">
        <v>0</v>
      </c>
    </row>
    <row r="5195" spans="1:17" x14ac:dyDescent="0.25">
      <c r="A5195" s="15"/>
      <c r="B5195" s="15"/>
      <c r="C5195" s="15"/>
      <c r="D5195" s="34"/>
      <c r="E5195" s="15"/>
      <c r="F5195" s="15"/>
      <c r="G5195" s="15"/>
      <c r="H5195" s="15"/>
      <c r="I5195" s="15"/>
      <c r="J5195" s="20" t="s">
        <v>1693</v>
      </c>
      <c r="K5195" s="21">
        <f>J5194*1</f>
        <v>20</v>
      </c>
      <c r="L5195" s="22">
        <f>+Q5195</f>
        <v>353.49</v>
      </c>
      <c r="M5195" s="23">
        <f>ROUND(K5195*L5195,2)</f>
        <v>7069.8</v>
      </c>
      <c r="Q5195" s="22">
        <v>353.49</v>
      </c>
    </row>
    <row r="5196" spans="1:17" ht="0.95" customHeight="1" x14ac:dyDescent="0.25">
      <c r="A5196" s="24"/>
      <c r="B5196" s="24"/>
      <c r="C5196" s="24"/>
      <c r="D5196" s="35"/>
      <c r="E5196" s="24"/>
      <c r="F5196" s="24"/>
      <c r="G5196" s="24"/>
      <c r="H5196" s="24"/>
      <c r="I5196" s="24"/>
      <c r="J5196" s="24"/>
      <c r="K5196" s="24"/>
      <c r="L5196" s="24"/>
      <c r="M5196" s="24"/>
      <c r="Q5196" s="24">
        <v>0</v>
      </c>
    </row>
    <row r="5197" spans="1:17" ht="22.5" x14ac:dyDescent="0.25">
      <c r="A5197" s="13" t="s">
        <v>1694</v>
      </c>
      <c r="B5197" s="14" t="s">
        <v>22</v>
      </c>
      <c r="C5197" s="14" t="s">
        <v>47</v>
      </c>
      <c r="D5197" s="25" t="s">
        <v>1695</v>
      </c>
      <c r="E5197" s="15"/>
      <c r="F5197" s="15"/>
      <c r="G5197" s="15"/>
      <c r="H5197" s="15"/>
      <c r="I5197" s="15"/>
      <c r="J5197" s="15"/>
      <c r="K5197" s="16">
        <f>K5200</f>
        <v>100</v>
      </c>
      <c r="L5197" s="17">
        <f>L5200</f>
        <v>3.73</v>
      </c>
      <c r="M5197" s="17">
        <f>M5200</f>
        <v>373</v>
      </c>
      <c r="Q5197" s="17">
        <v>3.73</v>
      </c>
    </row>
    <row r="5198" spans="1:17" ht="56.25" x14ac:dyDescent="0.25">
      <c r="A5198" s="15"/>
      <c r="B5198" s="15"/>
      <c r="C5198" s="15"/>
      <c r="D5198" s="25" t="s">
        <v>1696</v>
      </c>
      <c r="E5198" s="15"/>
      <c r="F5198" s="15"/>
      <c r="G5198" s="15"/>
      <c r="H5198" s="15"/>
      <c r="I5198" s="15"/>
      <c r="J5198" s="15"/>
      <c r="K5198" s="15"/>
      <c r="L5198" s="15"/>
      <c r="M5198" s="15"/>
      <c r="Q5198" s="15">
        <v>0</v>
      </c>
    </row>
    <row r="5199" spans="1:17" x14ac:dyDescent="0.25">
      <c r="A5199" s="15"/>
      <c r="B5199" s="15"/>
      <c r="C5199" s="15"/>
      <c r="D5199" s="34"/>
      <c r="E5199" s="14" t="s">
        <v>1697</v>
      </c>
      <c r="F5199" s="18">
        <v>2</v>
      </c>
      <c r="G5199" s="19">
        <v>50</v>
      </c>
      <c r="H5199" s="19">
        <v>0</v>
      </c>
      <c r="I5199" s="19">
        <v>0</v>
      </c>
      <c r="J5199" s="16">
        <f>OR(F5199&lt;&gt;0,G5199&lt;&gt;0,H5199&lt;&gt;0,I5199&lt;&gt;0)*(F5199 + (F5199 = 0))*(G5199 + (G5199 = 0))*(H5199 + (H5199 = 0))*(I5199 + (I5199 = 0))</f>
        <v>100</v>
      </c>
      <c r="K5199" s="15"/>
      <c r="L5199" s="15"/>
      <c r="M5199" s="15"/>
      <c r="Q5199" s="15">
        <v>0</v>
      </c>
    </row>
    <row r="5200" spans="1:17" x14ac:dyDescent="0.25">
      <c r="A5200" s="15"/>
      <c r="B5200" s="15"/>
      <c r="C5200" s="15"/>
      <c r="D5200" s="34"/>
      <c r="E5200" s="15"/>
      <c r="F5200" s="15"/>
      <c r="G5200" s="15"/>
      <c r="H5200" s="15"/>
      <c r="I5200" s="15"/>
      <c r="J5200" s="20" t="s">
        <v>1698</v>
      </c>
      <c r="K5200" s="21">
        <f>J5199*1</f>
        <v>100</v>
      </c>
      <c r="L5200" s="22">
        <f>+Q5200</f>
        <v>3.73</v>
      </c>
      <c r="M5200" s="23">
        <f>ROUND(K5200*L5200,2)</f>
        <v>373</v>
      </c>
      <c r="Q5200" s="22">
        <v>3.73</v>
      </c>
    </row>
    <row r="5201" spans="1:17" ht="0.95" customHeight="1" x14ac:dyDescent="0.25">
      <c r="A5201" s="24"/>
      <c r="B5201" s="24"/>
      <c r="C5201" s="24"/>
      <c r="D5201" s="35"/>
      <c r="E5201" s="24"/>
      <c r="F5201" s="24"/>
      <c r="G5201" s="24"/>
      <c r="H5201" s="24"/>
      <c r="I5201" s="24"/>
      <c r="J5201" s="24"/>
      <c r="K5201" s="24"/>
      <c r="L5201" s="24"/>
      <c r="M5201" s="24"/>
      <c r="Q5201" s="24">
        <v>0</v>
      </c>
    </row>
    <row r="5202" spans="1:17" ht="22.5" x14ac:dyDescent="0.25">
      <c r="A5202" s="13" t="s">
        <v>947</v>
      </c>
      <c r="B5202" s="14" t="s">
        <v>22</v>
      </c>
      <c r="C5202" s="14" t="s">
        <v>88</v>
      </c>
      <c r="D5202" s="25" t="s">
        <v>948</v>
      </c>
      <c r="E5202" s="15"/>
      <c r="F5202" s="15"/>
      <c r="G5202" s="15"/>
      <c r="H5202" s="15"/>
      <c r="I5202" s="15"/>
      <c r="J5202" s="15"/>
      <c r="K5202" s="16">
        <f>K5205</f>
        <v>8.8710000000000004</v>
      </c>
      <c r="L5202" s="17">
        <f>L5205</f>
        <v>10.32</v>
      </c>
      <c r="M5202" s="17">
        <f>M5205</f>
        <v>91.55</v>
      </c>
      <c r="Q5202" s="17">
        <v>10.32</v>
      </c>
    </row>
    <row r="5203" spans="1:17" ht="56.25" x14ac:dyDescent="0.25">
      <c r="A5203" s="15"/>
      <c r="B5203" s="15"/>
      <c r="C5203" s="15"/>
      <c r="D5203" s="25" t="s">
        <v>949</v>
      </c>
      <c r="E5203" s="15"/>
      <c r="F5203" s="15"/>
      <c r="G5203" s="15"/>
      <c r="H5203" s="15"/>
      <c r="I5203" s="15"/>
      <c r="J5203" s="15"/>
      <c r="K5203" s="15"/>
      <c r="L5203" s="15"/>
      <c r="M5203" s="15"/>
      <c r="Q5203" s="15">
        <v>0</v>
      </c>
    </row>
    <row r="5204" spans="1:17" x14ac:dyDescent="0.25">
      <c r="A5204" s="15"/>
      <c r="B5204" s="15"/>
      <c r="C5204" s="15"/>
      <c r="D5204" s="34"/>
      <c r="E5204" s="14" t="s">
        <v>1699</v>
      </c>
      <c r="F5204" s="18">
        <v>0</v>
      </c>
      <c r="G5204" s="19">
        <v>29.57</v>
      </c>
      <c r="H5204" s="19">
        <v>0</v>
      </c>
      <c r="I5204" s="19">
        <v>0.3</v>
      </c>
      <c r="J5204" s="16">
        <f>OR(F5204&lt;&gt;0,G5204&lt;&gt;0,H5204&lt;&gt;0,I5204&lt;&gt;0)*(F5204 + (F5204 = 0))*(G5204 + (G5204 = 0))*(H5204 + (H5204 = 0))*(I5204 + (I5204 = 0))</f>
        <v>8.8710000000000004</v>
      </c>
      <c r="K5204" s="15"/>
      <c r="L5204" s="15"/>
      <c r="M5204" s="15"/>
      <c r="Q5204" s="15">
        <v>0</v>
      </c>
    </row>
    <row r="5205" spans="1:17" x14ac:dyDescent="0.25">
      <c r="A5205" s="15"/>
      <c r="B5205" s="15"/>
      <c r="C5205" s="15"/>
      <c r="D5205" s="34"/>
      <c r="E5205" s="15"/>
      <c r="F5205" s="15"/>
      <c r="G5205" s="15"/>
      <c r="H5205" s="15"/>
      <c r="I5205" s="15"/>
      <c r="J5205" s="20" t="s">
        <v>951</v>
      </c>
      <c r="K5205" s="21">
        <f>J5204</f>
        <v>8.8710000000000004</v>
      </c>
      <c r="L5205" s="22">
        <f>+Q5205</f>
        <v>10.32</v>
      </c>
      <c r="M5205" s="23">
        <f>ROUND(K5205*L5205,2)</f>
        <v>91.55</v>
      </c>
      <c r="Q5205" s="22">
        <v>10.32</v>
      </c>
    </row>
    <row r="5206" spans="1:17" ht="0.95" customHeight="1" x14ac:dyDescent="0.25">
      <c r="A5206" s="24"/>
      <c r="B5206" s="24"/>
      <c r="C5206" s="24"/>
      <c r="D5206" s="35"/>
      <c r="E5206" s="24"/>
      <c r="F5206" s="24"/>
      <c r="G5206" s="24"/>
      <c r="H5206" s="24"/>
      <c r="I5206" s="24"/>
      <c r="J5206" s="24"/>
      <c r="K5206" s="24"/>
      <c r="L5206" s="24"/>
      <c r="M5206" s="24"/>
      <c r="Q5206" s="24">
        <v>0</v>
      </c>
    </row>
    <row r="5207" spans="1:17" x14ac:dyDescent="0.25">
      <c r="A5207" s="15"/>
      <c r="B5207" s="15"/>
      <c r="C5207" s="15"/>
      <c r="D5207" s="34"/>
      <c r="E5207" s="15"/>
      <c r="F5207" s="15"/>
      <c r="G5207" s="15"/>
      <c r="H5207" s="15"/>
      <c r="I5207" s="15"/>
      <c r="J5207" s="20" t="s">
        <v>1700</v>
      </c>
      <c r="K5207" s="19">
        <v>1</v>
      </c>
      <c r="L5207" s="23">
        <f>M5192+M5197+M5202</f>
        <v>7534.35</v>
      </c>
      <c r="M5207" s="23">
        <f>ROUND(K5207*L5207,2)</f>
        <v>7534.35</v>
      </c>
      <c r="Q5207" s="23">
        <v>7534.48</v>
      </c>
    </row>
    <row r="5208" spans="1:17" ht="0.95" customHeight="1" x14ac:dyDescent="0.25">
      <c r="A5208" s="24"/>
      <c r="B5208" s="24"/>
      <c r="C5208" s="24"/>
      <c r="D5208" s="35"/>
      <c r="E5208" s="24"/>
      <c r="F5208" s="24"/>
      <c r="G5208" s="24"/>
      <c r="H5208" s="24"/>
      <c r="I5208" s="24"/>
      <c r="J5208" s="24"/>
      <c r="K5208" s="24"/>
      <c r="L5208" s="24"/>
      <c r="M5208" s="24"/>
      <c r="Q5208" s="24">
        <v>0</v>
      </c>
    </row>
    <row r="5209" spans="1:17" x14ac:dyDescent="0.25">
      <c r="A5209" s="9" t="s">
        <v>1701</v>
      </c>
      <c r="B5209" s="9" t="s">
        <v>16</v>
      </c>
      <c r="C5209" s="9" t="s">
        <v>17</v>
      </c>
      <c r="D5209" s="33" t="s">
        <v>1702</v>
      </c>
      <c r="E5209" s="10"/>
      <c r="F5209" s="10"/>
      <c r="G5209" s="10"/>
      <c r="H5209" s="10"/>
      <c r="I5209" s="10"/>
      <c r="J5209" s="10"/>
      <c r="K5209" s="11">
        <f>K5220</f>
        <v>1</v>
      </c>
      <c r="L5209" s="12">
        <f>L5220</f>
        <v>4952.3999999999996</v>
      </c>
      <c r="M5209" s="12">
        <f>M5220</f>
        <v>4952.3999999999996</v>
      </c>
      <c r="Q5209" s="12">
        <v>4952.32</v>
      </c>
    </row>
    <row r="5210" spans="1:17" x14ac:dyDescent="0.25">
      <c r="A5210" s="13" t="s">
        <v>1703</v>
      </c>
      <c r="B5210" s="14" t="s">
        <v>22</v>
      </c>
      <c r="C5210" s="14" t="s">
        <v>23</v>
      </c>
      <c r="D5210" s="25" t="s">
        <v>1704</v>
      </c>
      <c r="E5210" s="15"/>
      <c r="F5210" s="15"/>
      <c r="G5210" s="15"/>
      <c r="H5210" s="15"/>
      <c r="I5210" s="15"/>
      <c r="J5210" s="15"/>
      <c r="K5210" s="16">
        <f>K5213</f>
        <v>1</v>
      </c>
      <c r="L5210" s="17">
        <f>L5213</f>
        <v>720.8</v>
      </c>
      <c r="M5210" s="17">
        <f>M5213</f>
        <v>720.8</v>
      </c>
      <c r="Q5210" s="17">
        <v>720.8</v>
      </c>
    </row>
    <row r="5211" spans="1:17" x14ac:dyDescent="0.25">
      <c r="A5211" s="15"/>
      <c r="B5211" s="15"/>
      <c r="C5211" s="15"/>
      <c r="D5211" s="25" t="s">
        <v>1704</v>
      </c>
      <c r="E5211" s="15"/>
      <c r="F5211" s="15"/>
      <c r="G5211" s="15"/>
      <c r="H5211" s="15"/>
      <c r="I5211" s="15"/>
      <c r="J5211" s="15"/>
      <c r="K5211" s="15"/>
      <c r="L5211" s="15"/>
      <c r="M5211" s="15"/>
      <c r="Q5211" s="15">
        <v>0</v>
      </c>
    </row>
    <row r="5212" spans="1:17" x14ac:dyDescent="0.25">
      <c r="A5212" s="15"/>
      <c r="B5212" s="15"/>
      <c r="C5212" s="15"/>
      <c r="D5212" s="34"/>
      <c r="E5212" s="14" t="s">
        <v>17</v>
      </c>
      <c r="F5212" s="18">
        <v>1</v>
      </c>
      <c r="G5212" s="19">
        <v>0</v>
      </c>
      <c r="H5212" s="19">
        <v>0</v>
      </c>
      <c r="I5212" s="19">
        <v>0</v>
      </c>
      <c r="J5212" s="16">
        <f>OR(F5212&lt;&gt;0,G5212&lt;&gt;0,H5212&lt;&gt;0,I5212&lt;&gt;0)*(F5212 + (F5212 = 0))*(G5212 + (G5212 = 0))*(H5212 + (H5212 = 0))*(I5212 + (I5212 = 0))</f>
        <v>1</v>
      </c>
      <c r="K5212" s="15"/>
      <c r="L5212" s="15"/>
      <c r="M5212" s="15"/>
      <c r="Q5212" s="15">
        <v>0</v>
      </c>
    </row>
    <row r="5213" spans="1:17" x14ac:dyDescent="0.25">
      <c r="A5213" s="15"/>
      <c r="B5213" s="15"/>
      <c r="C5213" s="15"/>
      <c r="D5213" s="34"/>
      <c r="E5213" s="15"/>
      <c r="F5213" s="15"/>
      <c r="G5213" s="15"/>
      <c r="H5213" s="15"/>
      <c r="I5213" s="15"/>
      <c r="J5213" s="20" t="s">
        <v>1705</v>
      </c>
      <c r="K5213" s="21">
        <f>J5212*1</f>
        <v>1</v>
      </c>
      <c r="L5213" s="22">
        <f>+Q5213</f>
        <v>720.8</v>
      </c>
      <c r="M5213" s="23">
        <f>ROUND(K5213*L5213,2)</f>
        <v>720.8</v>
      </c>
      <c r="Q5213" s="22">
        <v>720.8</v>
      </c>
    </row>
    <row r="5214" spans="1:17" ht="0.95" customHeight="1" x14ac:dyDescent="0.25">
      <c r="A5214" s="24"/>
      <c r="B5214" s="24"/>
      <c r="C5214" s="24"/>
      <c r="D5214" s="35"/>
      <c r="E5214" s="24"/>
      <c r="F5214" s="24"/>
      <c r="G5214" s="24"/>
      <c r="H5214" s="24"/>
      <c r="I5214" s="24"/>
      <c r="J5214" s="24"/>
      <c r="K5214" s="24"/>
      <c r="L5214" s="24"/>
      <c r="M5214" s="24"/>
      <c r="Q5214" s="24">
        <v>0</v>
      </c>
    </row>
    <row r="5215" spans="1:17" x14ac:dyDescent="0.25">
      <c r="A5215" s="13" t="s">
        <v>1706</v>
      </c>
      <c r="B5215" s="14" t="s">
        <v>22</v>
      </c>
      <c r="C5215" s="14" t="s">
        <v>1592</v>
      </c>
      <c r="D5215" s="25" t="s">
        <v>1707</v>
      </c>
      <c r="E5215" s="15"/>
      <c r="F5215" s="15"/>
      <c r="G5215" s="15"/>
      <c r="H5215" s="15"/>
      <c r="I5215" s="15"/>
      <c r="J5215" s="15"/>
      <c r="K5215" s="16">
        <f>K5218</f>
        <v>20</v>
      </c>
      <c r="L5215" s="17">
        <f>L5218</f>
        <v>211.58</v>
      </c>
      <c r="M5215" s="17">
        <f>M5218</f>
        <v>4231.6000000000004</v>
      </c>
      <c r="Q5215" s="17">
        <v>211.58</v>
      </c>
    </row>
    <row r="5216" spans="1:17" x14ac:dyDescent="0.25">
      <c r="A5216" s="15"/>
      <c r="B5216" s="15"/>
      <c r="C5216" s="15"/>
      <c r="D5216" s="25" t="s">
        <v>1708</v>
      </c>
      <c r="E5216" s="15"/>
      <c r="F5216" s="15"/>
      <c r="G5216" s="15"/>
      <c r="H5216" s="15"/>
      <c r="I5216" s="15"/>
      <c r="J5216" s="15"/>
      <c r="K5216" s="15"/>
      <c r="L5216" s="15"/>
      <c r="M5216" s="15"/>
      <c r="Q5216" s="15">
        <v>0</v>
      </c>
    </row>
    <row r="5217" spans="1:17" x14ac:dyDescent="0.25">
      <c r="A5217" s="15"/>
      <c r="B5217" s="15"/>
      <c r="C5217" s="15"/>
      <c r="D5217" s="34"/>
      <c r="E5217" s="14" t="s">
        <v>17</v>
      </c>
      <c r="F5217" s="18">
        <v>20</v>
      </c>
      <c r="G5217" s="19">
        <v>0</v>
      </c>
      <c r="H5217" s="19">
        <v>0</v>
      </c>
      <c r="I5217" s="19">
        <v>0</v>
      </c>
      <c r="J5217" s="16">
        <f>OR(F5217&lt;&gt;0,G5217&lt;&gt;0,H5217&lt;&gt;0,I5217&lt;&gt;0)*(F5217 + (F5217 = 0))*(G5217 + (G5217 = 0))*(H5217 + (H5217 = 0))*(I5217 + (I5217 = 0))</f>
        <v>20</v>
      </c>
      <c r="K5217" s="15"/>
      <c r="L5217" s="15"/>
      <c r="M5217" s="15"/>
      <c r="Q5217" s="15">
        <v>0</v>
      </c>
    </row>
    <row r="5218" spans="1:17" x14ac:dyDescent="0.25">
      <c r="A5218" s="15"/>
      <c r="B5218" s="15"/>
      <c r="C5218" s="15"/>
      <c r="D5218" s="34"/>
      <c r="E5218" s="15"/>
      <c r="F5218" s="15"/>
      <c r="G5218" s="15"/>
      <c r="H5218" s="15"/>
      <c r="I5218" s="15"/>
      <c r="J5218" s="20" t="s">
        <v>1709</v>
      </c>
      <c r="K5218" s="21">
        <f>J5217</f>
        <v>20</v>
      </c>
      <c r="L5218" s="22">
        <f>+Q5218</f>
        <v>211.58</v>
      </c>
      <c r="M5218" s="23">
        <f>ROUND(K5218*L5218,2)</f>
        <v>4231.6000000000004</v>
      </c>
      <c r="Q5218" s="22">
        <v>211.58</v>
      </c>
    </row>
    <row r="5219" spans="1:17" ht="0.95" customHeight="1" x14ac:dyDescent="0.25">
      <c r="A5219" s="24"/>
      <c r="B5219" s="24"/>
      <c r="C5219" s="24"/>
      <c r="D5219" s="35"/>
      <c r="E5219" s="24"/>
      <c r="F5219" s="24"/>
      <c r="G5219" s="24"/>
      <c r="H5219" s="24"/>
      <c r="I5219" s="24"/>
      <c r="J5219" s="24"/>
      <c r="K5219" s="24"/>
      <c r="L5219" s="24"/>
      <c r="M5219" s="24"/>
      <c r="Q5219" s="24">
        <v>0</v>
      </c>
    </row>
    <row r="5220" spans="1:17" x14ac:dyDescent="0.25">
      <c r="A5220" s="15"/>
      <c r="B5220" s="15"/>
      <c r="C5220" s="15"/>
      <c r="D5220" s="34"/>
      <c r="E5220" s="15"/>
      <c r="F5220" s="15"/>
      <c r="G5220" s="15"/>
      <c r="H5220" s="15"/>
      <c r="I5220" s="15"/>
      <c r="J5220" s="20" t="s">
        <v>1710</v>
      </c>
      <c r="K5220" s="19">
        <v>1</v>
      </c>
      <c r="L5220" s="23">
        <f>M5210+M5215</f>
        <v>4952.3999999999996</v>
      </c>
      <c r="M5220" s="23">
        <f>ROUND(K5220*L5220,2)</f>
        <v>4952.3999999999996</v>
      </c>
      <c r="Q5220" s="23">
        <v>4952.32</v>
      </c>
    </row>
    <row r="5221" spans="1:17" ht="0.95" customHeight="1" x14ac:dyDescent="0.25">
      <c r="A5221" s="24"/>
      <c r="B5221" s="24"/>
      <c r="C5221" s="24"/>
      <c r="D5221" s="35"/>
      <c r="E5221" s="24"/>
      <c r="F5221" s="24"/>
      <c r="G5221" s="24"/>
      <c r="H5221" s="24"/>
      <c r="I5221" s="24"/>
      <c r="J5221" s="24"/>
      <c r="K5221" s="24"/>
      <c r="L5221" s="24"/>
      <c r="M5221" s="24"/>
      <c r="Q5221" s="24">
        <v>0</v>
      </c>
    </row>
    <row r="5222" spans="1:17" x14ac:dyDescent="0.25">
      <c r="A5222" s="15"/>
      <c r="B5222" s="15"/>
      <c r="C5222" s="15"/>
      <c r="D5222" s="34"/>
      <c r="E5222" s="15"/>
      <c r="F5222" s="15"/>
      <c r="G5222" s="15"/>
      <c r="H5222" s="15"/>
      <c r="I5222" s="15"/>
      <c r="J5222" s="20" t="s">
        <v>1711</v>
      </c>
      <c r="K5222" s="30">
        <v>1</v>
      </c>
      <c r="L5222" s="23">
        <f>M5191+M5209</f>
        <v>12486.75</v>
      </c>
      <c r="M5222" s="23">
        <f>ROUND(K5222*L5222,2)</f>
        <v>12486.75</v>
      </c>
      <c r="Q5222" s="23">
        <v>12486.8</v>
      </c>
    </row>
    <row r="5223" spans="1:17" ht="0.95" customHeight="1" x14ac:dyDescent="0.25">
      <c r="A5223" s="24"/>
      <c r="B5223" s="24"/>
      <c r="C5223" s="24"/>
      <c r="D5223" s="35"/>
      <c r="E5223" s="24"/>
      <c r="F5223" s="24"/>
      <c r="G5223" s="24"/>
      <c r="H5223" s="24"/>
      <c r="I5223" s="24"/>
      <c r="J5223" s="24"/>
      <c r="K5223" s="24"/>
      <c r="L5223" s="24"/>
      <c r="M5223" s="24"/>
      <c r="Q5223" s="24">
        <v>0</v>
      </c>
    </row>
    <row r="5224" spans="1:17" x14ac:dyDescent="0.25">
      <c r="A5224" s="15"/>
      <c r="B5224" s="15"/>
      <c r="C5224" s="15"/>
      <c r="D5224" s="34"/>
      <c r="E5224" s="15"/>
      <c r="F5224" s="15"/>
      <c r="G5224" s="15"/>
      <c r="H5224" s="15"/>
      <c r="I5224" s="15"/>
      <c r="J5224" s="20" t="s">
        <v>1712</v>
      </c>
      <c r="K5224" s="30">
        <v>1</v>
      </c>
      <c r="L5224" s="23">
        <f>M4+M767+M1271+M1894+M2500+M2902+M3257+M3595+M4320+M4705+M4877+M5172+M5190</f>
        <v>2318145.84</v>
      </c>
      <c r="M5224" s="23">
        <f>ROUND(K5224*L5224,2)</f>
        <v>2318145.84</v>
      </c>
      <c r="Q5224" s="23">
        <v>2318033.12</v>
      </c>
    </row>
    <row r="5225" spans="1:17" ht="0.95" customHeight="1" x14ac:dyDescent="0.25">
      <c r="A5225" s="24"/>
      <c r="B5225" s="24"/>
      <c r="C5225" s="24"/>
      <c r="D5225" s="35"/>
      <c r="E5225" s="24"/>
      <c r="F5225" s="24"/>
      <c r="G5225" s="24"/>
      <c r="H5225" s="24"/>
      <c r="I5225" s="24"/>
      <c r="J5225" s="24"/>
      <c r="K5225" s="24"/>
      <c r="L5225" s="24"/>
      <c r="M5225" s="24"/>
      <c r="Q5225" s="24"/>
    </row>
  </sheetData>
  <autoFilter ref="L1:L5225" xr:uid="{9CA5B0D5-6729-4D7A-B505-C680E1A39F3A}"/>
  <dataValidations count="1">
    <dataValidation type="list" allowBlank="1" showInputMessage="1" showErrorMessage="1" sqref="B4:B5225" xr:uid="{9472FAC9-480C-4E08-8010-94627F79B469}">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López González</dc:creator>
  <cp:lastModifiedBy>Marina López González</cp:lastModifiedBy>
  <dcterms:created xsi:type="dcterms:W3CDTF">2026-02-12T06:51:30Z</dcterms:created>
  <dcterms:modified xsi:type="dcterms:W3CDTF">2026-02-20T13:20:39Z</dcterms:modified>
</cp:coreProperties>
</file>