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6\6000012683_SeO_Soporte_Técnico_EvR_Psicosociales\1. Vb Pliegos\"/>
    </mc:Choice>
  </mc:AlternateContent>
  <xr:revisionPtr revIDLastSave="0" documentId="8_{7DCF9EA6-C269-4FB4-864D-915A706D089D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6" i="1"/>
  <c r="I14" i="1"/>
  <c r="I13" i="1"/>
  <c r="G13" i="1" l="1"/>
  <c r="G14" i="1"/>
  <c r="G15" i="1"/>
  <c r="G16" i="1"/>
  <c r="H6" i="1" l="1"/>
  <c r="D3" i="1"/>
  <c r="F7" i="1"/>
  <c r="D4" i="1" l="1"/>
  <c r="D5" i="1" l="1"/>
  <c r="D6" i="1" s="1"/>
  <c r="D7" i="1" l="1"/>
  <c r="D8" i="1" s="1"/>
  <c r="H5" i="1"/>
  <c r="H4" i="1"/>
  <c r="H7" i="1"/>
  <c r="H8" i="1" s="1"/>
  <c r="H3" i="1" l="1"/>
</calcChain>
</file>

<file path=xl/sharedStrings.xml><?xml version="1.0" encoding="utf-8"?>
<sst xmlns="http://schemas.openxmlformats.org/spreadsheetml/2006/main" count="47" uniqueCount="43">
  <si>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</si>
  <si>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</si>
  <si>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</si>
  <si>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</si>
  <si>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</si>
  <si>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</si>
  <si>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</si>
  <si>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</si>
  <si>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</si>
  <si>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</si>
  <si>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</si>
  <si>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</si>
  <si>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</si>
  <si>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</si>
  <si>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</si>
  <si>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</si>
  <si>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</si>
  <si>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</si>
  <si>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</si>
  <si>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</si>
  <si>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</si>
  <si>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</si>
  <si>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</si>
  <si>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</si>
  <si>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</si>
  <si>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</si>
  <si>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</si>
  <si>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</si>
  <si>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</si>
  <si>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un</t>
  </si>
  <si>
    <t>Presupuesto de ejecución material</t>
  </si>
  <si>
    <t>Presupuesto ejecución material ofertado</t>
  </si>
  <si>
    <t>horas</t>
  </si>
  <si>
    <t>Asistencia técnica durante todo el proceso según lo detallado en pliego de prescripciones técnicas</t>
  </si>
  <si>
    <t>Fase 2</t>
  </si>
  <si>
    <t>Transversal proyecto</t>
  </si>
  <si>
    <t xml:space="preserve">un  </t>
  </si>
  <si>
    <t>Desarrollo plataforma informática</t>
  </si>
  <si>
    <t>Fase 1.1</t>
  </si>
  <si>
    <t>Fase 1.2</t>
  </si>
  <si>
    <t>Cuestionario cumplimentado con metodología Mentally Pro</t>
  </si>
  <si>
    <t xml:space="preserve">un </t>
  </si>
  <si>
    <t>Realización de técnicas cualitativas (horas de servicio)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</si>
</sst>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3" fillId="0" borderId="0" xfId="0" applyNumberFormat="1" applyFont="1"/>
    <xf numFmtId="4" fontId="0" fillId="4" borderId="0" xfId="0" applyNumberFormat="1" applyFill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3" fontId="3" fillId="0" borderId="3" xfId="0" applyNumberFormat="1" applyFont="1" applyBorder="1"/>
    <xf numFmtId="49" fontId="6" fillId="0" borderId="0" xfId="0" applyNumberFormat="1" applyFont="1"/>
    <xf numFmtId="1" fontId="6" fillId="0" borderId="0" xfId="0" applyNumberFormat="1" applyFont="1"/>
    <xf numFmtId="4" fontId="6" fillId="0" borderId="0" xfId="0" applyNumberFormat="1" applyFont="1" applyAlignment="1">
      <alignment horizontal="center"/>
    </xf>
    <xf numFmtId="4" fontId="6" fillId="0" borderId="0" xfId="0" applyNumberFormat="1" applyFont="1"/>
    <xf numFmtId="49" fontId="6" fillId="0" borderId="0" xfId="0" applyNumberFormat="1" applyFont="1" applyAlignment="1">
      <alignment vertical="center"/>
    </xf>
    <xf numFmtId="0" fontId="5" fillId="0" borderId="0" xfId="0" applyFont="1"/>
    <xf numFmtId="49" fontId="8" fillId="0" borderId="0" xfId="0" applyNumberFormat="1" applyFont="1"/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0" fillId="4" borderId="0" xfId="0" applyNumberFormat="1" applyFill="1" applyAlignment="1">
      <alignment vertical="center"/>
    </xf>
    <xf numFmtId="4" fontId="3" fillId="3" borderId="0" xfId="0" applyNumberFormat="1" applyFont="1" applyFill="1" applyAlignment="1" applyProtection="1">
      <alignment vertical="center"/>
      <protection locked="0"/>
    </xf>
    <xf numFmtId="4" fontId="3" fillId="4" borderId="0" xfId="0" applyNumberFormat="1" applyFont="1" applyFill="1" applyAlignment="1">
      <alignment vertical="center"/>
    </xf>
    <xf numFmtId="4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0" fontId="3" fillId="3" borderId="4" xfId="0" quotePrefix="1" applyNumberFormat="1" applyFont="1" applyFill="1" applyBorder="1" applyProtection="1">
      <protection locked="0"/>
    </xf>
    <xf numFmtId="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19"/>
  <sheetViews>
    <sheetView tabSelected="1" zoomScaleNormal="100" workbookViewId="0">
      <selection activeCell="F17" sqref="F17"/>
    </sheetView>
  </sheetViews>
  <sheetFormatPr baseColWidth="10" defaultColWidth="11.44140625" defaultRowHeight="14.4" x14ac:dyDescent="0.3"/>
  <cols>
    <col min="1" max="1" width="20" customWidth="1"/>
    <col min="2" max="2" width="12.109375" bestFit="1" customWidth="1"/>
    <col min="3" max="3" width="44.77734375" customWidth="1"/>
    <col min="4" max="4" width="18.6640625" customWidth="1"/>
    <col min="5" max="5" width="27.6640625" style="4" customWidth="1"/>
    <col min="6" max="6" width="18" style="4" bestFit="1" customWidth="1"/>
    <col min="7" max="7" width="22.5546875" style="5" customWidth="1"/>
    <col min="8" max="8" width="19.6640625" bestFit="1" customWidth="1"/>
    <col min="9" max="9" width="18.6640625" style="4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3" t="s">
        <v>0</v>
      </c>
      <c r="H1" s="3" t="s">
        <v>1</v>
      </c>
    </row>
    <row r="2" spans="1:9" ht="15" thickBot="1" x14ac:dyDescent="0.35">
      <c r="A2" s="6" t="s">
        <v>2</v>
      </c>
      <c r="B2" s="24">
        <v>1</v>
      </c>
    </row>
    <row r="3" spans="1:9" ht="15" customHeight="1" thickBot="1" x14ac:dyDescent="0.35">
      <c r="A3" s="48" t="s">
        <v>3</v>
      </c>
      <c r="B3" s="49"/>
      <c r="C3" s="50"/>
      <c r="D3" s="7">
        <f>SUM(G$13:G$1048576)</f>
        <v>140000</v>
      </c>
      <c r="E3" s="48" t="s">
        <v>4</v>
      </c>
      <c r="F3" s="49"/>
      <c r="G3" s="50"/>
      <c r="H3" s="7">
        <f>ROUND(H6-H5-H4,2)</f>
        <v>0</v>
      </c>
    </row>
    <row r="4" spans="1:9" ht="15" customHeight="1" thickBot="1" x14ac:dyDescent="0.35">
      <c r="A4" s="20" t="s">
        <v>5</v>
      </c>
      <c r="B4" s="21"/>
      <c r="C4" s="8" t="s">
        <v>6</v>
      </c>
      <c r="D4" s="9">
        <f>ROUND($D$3*B4,2)</f>
        <v>0</v>
      </c>
      <c r="E4" s="10" t="s">
        <v>7</v>
      </c>
      <c r="F4" s="44">
        <v>0</v>
      </c>
      <c r="G4" s="8" t="s">
        <v>6</v>
      </c>
      <c r="H4" s="9">
        <f>ROUND((H6/(1+F5+F4))*F4,2)</f>
        <v>0</v>
      </c>
    </row>
    <row r="5" spans="1:9" ht="15" thickBot="1" x14ac:dyDescent="0.35">
      <c r="A5" s="20" t="s">
        <v>8</v>
      </c>
      <c r="B5" s="21"/>
      <c r="C5" s="8" t="s">
        <v>9</v>
      </c>
      <c r="D5" s="9">
        <f>ROUND($D$3*B5,2)</f>
        <v>0</v>
      </c>
      <c r="E5" s="10" t="s">
        <v>10</v>
      </c>
      <c r="F5" s="44">
        <v>0</v>
      </c>
      <c r="G5" s="8" t="s">
        <v>9</v>
      </c>
      <c r="H5" s="9">
        <f>ROUND((H6/(1+F5+F4))*F5,2)</f>
        <v>0</v>
      </c>
    </row>
    <row r="6" spans="1:9" ht="15" thickBot="1" x14ac:dyDescent="0.35">
      <c r="A6" s="51" t="s">
        <v>11</v>
      </c>
      <c r="B6" s="52"/>
      <c r="C6" s="53"/>
      <c r="D6" s="9">
        <f>SUM(D3,D4,D5)</f>
        <v>140000</v>
      </c>
      <c r="E6" s="51" t="s">
        <v>12</v>
      </c>
      <c r="F6" s="52"/>
      <c r="G6" s="53"/>
      <c r="H6" s="9">
        <f>SUM(I:I)</f>
        <v>0</v>
      </c>
    </row>
    <row r="7" spans="1:9" ht="15" thickBot="1" x14ac:dyDescent="0.35">
      <c r="A7" s="22" t="s">
        <v>13</v>
      </c>
      <c r="B7" s="23">
        <v>0.21</v>
      </c>
      <c r="C7" s="8" t="s">
        <v>14</v>
      </c>
      <c r="D7" s="9">
        <f>ROUND($D$6*B7,2)</f>
        <v>29400</v>
      </c>
      <c r="E7" s="11" t="s">
        <v>13</v>
      </c>
      <c r="F7" s="12">
        <f>B7</f>
        <v>0.21</v>
      </c>
      <c r="G7" s="8" t="s">
        <v>14</v>
      </c>
      <c r="H7" s="9">
        <f>ROUND($H$6*F7,2)</f>
        <v>0</v>
      </c>
    </row>
    <row r="8" spans="1:9" ht="15" thickBot="1" x14ac:dyDescent="0.35">
      <c r="A8" s="54" t="s">
        <v>15</v>
      </c>
      <c r="B8" s="55"/>
      <c r="C8" s="56"/>
      <c r="D8" s="13">
        <f>SUM(D6:D7)</f>
        <v>169400</v>
      </c>
      <c r="E8" s="54" t="s">
        <v>16</v>
      </c>
      <c r="F8" s="55"/>
      <c r="G8" s="56"/>
      <c r="H8" s="13">
        <f>SUM(H6:H7)</f>
        <v>0</v>
      </c>
    </row>
    <row r="9" spans="1:9" ht="15" thickBot="1" x14ac:dyDescent="0.35"/>
    <row r="10" spans="1:9" ht="15" thickBot="1" x14ac:dyDescent="0.35">
      <c r="A10" s="14"/>
      <c r="F10" s="46" t="s">
        <v>30</v>
      </c>
      <c r="G10" s="47"/>
      <c r="H10" s="46" t="s">
        <v>31</v>
      </c>
      <c r="I10" s="47"/>
    </row>
    <row r="11" spans="1:9" x14ac:dyDescent="0.3">
      <c r="A11" s="15" t="s">
        <v>17</v>
      </c>
      <c r="B11" s="15" t="s">
        <v>18</v>
      </c>
      <c r="C11" s="15" t="s">
        <v>19</v>
      </c>
      <c r="D11" s="15" t="s">
        <v>20</v>
      </c>
      <c r="E11" s="16" t="s">
        <v>21</v>
      </c>
      <c r="F11" s="16" t="s">
        <v>22</v>
      </c>
      <c r="G11" s="15" t="s">
        <v>23</v>
      </c>
      <c r="H11" s="15" t="s">
        <v>24</v>
      </c>
      <c r="I11" s="15" t="s">
        <v>25</v>
      </c>
    </row>
    <row r="12" spans="1:9" s="17" customFormat="1" x14ac:dyDescent="0.3">
      <c r="A12" s="25"/>
      <c r="B12" s="25"/>
      <c r="C12" s="33"/>
      <c r="D12" s="26"/>
      <c r="E12" s="27"/>
      <c r="F12" s="28"/>
      <c r="G12" s="18"/>
      <c r="H12" s="18"/>
      <c r="I12" s="18"/>
    </row>
    <row r="13" spans="1:9" s="17" customFormat="1" x14ac:dyDescent="0.3">
      <c r="A13" s="25"/>
      <c r="B13" s="42" t="s">
        <v>38</v>
      </c>
      <c r="C13" s="33" t="s">
        <v>37</v>
      </c>
      <c r="D13" s="34" t="s">
        <v>36</v>
      </c>
      <c r="E13" s="45">
        <v>1</v>
      </c>
      <c r="F13" s="40">
        <v>30000</v>
      </c>
      <c r="G13" s="37">
        <f>ROUND(E13*F13,2)</f>
        <v>30000</v>
      </c>
      <c r="H13" s="38"/>
      <c r="I13" s="39">
        <f>ROUND(E13*H13,2)</f>
        <v>0</v>
      </c>
    </row>
    <row r="14" spans="1:9" s="17" customFormat="1" ht="28.8" x14ac:dyDescent="0.3">
      <c r="A14" s="41"/>
      <c r="B14" s="42" t="s">
        <v>39</v>
      </c>
      <c r="C14" s="33" t="s">
        <v>40</v>
      </c>
      <c r="D14" s="34" t="s">
        <v>41</v>
      </c>
      <c r="E14" s="45">
        <v>7500</v>
      </c>
      <c r="F14" s="40">
        <v>2</v>
      </c>
      <c r="G14" s="37">
        <f t="shared" ref="G14:G16" si="0">ROUND(E14*F14,2)</f>
        <v>15000</v>
      </c>
      <c r="H14" s="38"/>
      <c r="I14" s="39">
        <f>ROUND(E14*H14,2)</f>
        <v>0</v>
      </c>
    </row>
    <row r="15" spans="1:9" s="17" customFormat="1" ht="28.8" x14ac:dyDescent="0.3">
      <c r="A15" s="25"/>
      <c r="B15" s="42" t="s">
        <v>34</v>
      </c>
      <c r="C15" s="33" t="s">
        <v>42</v>
      </c>
      <c r="D15" s="34" t="s">
        <v>32</v>
      </c>
      <c r="E15" s="45">
        <v>350</v>
      </c>
      <c r="F15" s="40">
        <v>142.86000000000001</v>
      </c>
      <c r="G15" s="37">
        <f t="shared" si="0"/>
        <v>50001</v>
      </c>
      <c r="H15" s="38"/>
      <c r="I15" s="39">
        <f t="shared" ref="I15:I16" si="1">ROUND(E15*H15,2)</f>
        <v>0</v>
      </c>
    </row>
    <row r="16" spans="1:9" s="17" customFormat="1" ht="28.2" customHeight="1" x14ac:dyDescent="0.3">
      <c r="A16" s="31"/>
      <c r="B16" s="43" t="s">
        <v>35</v>
      </c>
      <c r="C16" s="33" t="s">
        <v>33</v>
      </c>
      <c r="D16" s="34" t="s">
        <v>29</v>
      </c>
      <c r="E16" s="45">
        <v>1</v>
      </c>
      <c r="F16" s="40">
        <v>44999</v>
      </c>
      <c r="G16" s="37">
        <f t="shared" si="0"/>
        <v>44999</v>
      </c>
      <c r="H16" s="38"/>
      <c r="I16" s="39">
        <f t="shared" si="1"/>
        <v>0</v>
      </c>
    </row>
    <row r="17" spans="1:10" s="17" customFormat="1" x14ac:dyDescent="0.3">
      <c r="A17" s="25"/>
      <c r="B17" s="32"/>
      <c r="C17"/>
      <c r="D17" s="34"/>
      <c r="E17" s="36"/>
      <c r="F17" s="35"/>
      <c r="G17" s="35"/>
      <c r="H17" s="35"/>
      <c r="I17" s="35"/>
      <c r="J17" s="35"/>
    </row>
    <row r="18" spans="1:10" s="17" customFormat="1" x14ac:dyDescent="0.3">
      <c r="A18" s="25"/>
      <c r="B18" s="29"/>
      <c r="C18" s="33"/>
      <c r="D18" s="34"/>
      <c r="E18" s="36"/>
      <c r="F18" s="35"/>
      <c r="G18" s="35"/>
      <c r="H18" s="35"/>
      <c r="I18" s="35"/>
      <c r="J18" s="35"/>
    </row>
    <row r="19" spans="1:10" s="17" customFormat="1" x14ac:dyDescent="0.3">
      <c r="A19" s="30"/>
      <c r="B19" s="29"/>
      <c r="C19" s="33"/>
      <c r="D19" s="34"/>
      <c r="E19" s="36"/>
      <c r="F19" s="35"/>
      <c r="G19" s="35"/>
      <c r="H19" s="35"/>
      <c r="I19" s="35"/>
      <c r="J19" s="35"/>
    </row>
  </sheetData>
  <sheetProtection algorithmName="SHA-512" hashValue="D2QFfxLRTJSM1ZbJZTrF3zgD+zRpHaLwrzOhchHKvBFuOYvCnUGDPZ/GdxY4yflrg5b6ZKu4mEqxWcQvStrAzA==" saltValue="Pri5r/ovoKlQgfGYzLnFEQ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B3" sqref="B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26</v>
      </c>
    </row>
    <row r="2" spans="1:2" ht="15" thickBot="1" x14ac:dyDescent="0.35">
      <c r="A2" s="2"/>
      <c r="B2" s="1" t="s">
        <v>27</v>
      </c>
    </row>
    <row r="3" spans="1:2" ht="15" thickBot="1" x14ac:dyDescent="0.35">
      <c r="A3" s="19"/>
      <c r="B3" s="1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RVE4WTQSMYQ2-1827405729-861</_dlc_DocId>
    <_dlc_DocIdUrl xmlns="4fd46784-a323-4a13-9ce7-d880620db668">
      <Url>https://espacios.metromadrid.es/sitios/ACTI/_layouts/15/DocIdRedir.aspx?ID=RVE4WTQSMYQ2-1827405729-861</Url>
      <Description>RVE4WTQSMYQ2-1827405729-861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purl.org/dc/elements/1.1/"/>
    <ds:schemaRef ds:uri="4fd46784-a323-4a13-9ce7-d880620db668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EFE63A-37D1-4648-BD52-D57622BD1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Blanco, Mónica</dc:creator>
  <cp:keywords/>
  <dc:description/>
  <cp:lastModifiedBy>Ruiz de Agustín, Alberto</cp:lastModifiedBy>
  <cp:revision/>
  <dcterms:created xsi:type="dcterms:W3CDTF">2023-06-09T08:33:37Z</dcterms:created>
  <dcterms:modified xsi:type="dcterms:W3CDTF">2026-02-13T15:18:57Z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92dc4b35-97dd-40da-8f55-3ded6f971852</vt:lpwstr>
  </property>
  <property fmtid="{D5CDD505-2E9C-101B-9397-08002B2CF9AE}" pid="4" name="TaxKeyword">
    <vt:lpwstr/>
  </property>
</Properties>
</file>