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H Ramon y Cajal\Unidad de Contratacion\SERVICIOS GENERALES\2026\SG-2026-0-00002 Alimentos NO perecederos (mimi)\"/>
    </mc:Choice>
  </mc:AlternateContent>
  <bookViews>
    <workbookView xWindow="-120" yWindow="-120" windowWidth="29040" windowHeight="15720"/>
  </bookViews>
  <sheets>
    <sheet name="CONSERVAS" sheetId="3" r:id="rId1"/>
    <sheet name="BEBIDAS" sheetId="4" r:id="rId2"/>
    <sheet name="LEGUMBRES, ARROCES, PASTAS Y PU" sheetId="5" r:id="rId3"/>
    <sheet name="CAFÉ, AZÚCAR, CACAO, EDULCORANT" sheetId="6" r:id="rId4"/>
    <sheet name="GALLETAS, PANES Y BOLLERÍA INDU" sheetId="2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3" l="1"/>
  <c r="J24" i="3"/>
  <c r="J25" i="3"/>
  <c r="G14" i="2" l="1"/>
  <c r="G22" i="3"/>
  <c r="G21" i="3"/>
  <c r="G20" i="3"/>
  <c r="I22" i="3" l="1"/>
  <c r="J22" i="3"/>
  <c r="I20" i="3"/>
  <c r="J20" i="3" s="1"/>
  <c r="I21" i="3"/>
  <c r="J21" i="3" s="1"/>
  <c r="I14" i="2"/>
  <c r="J14" i="2" s="1"/>
  <c r="G35" i="6"/>
  <c r="I35" i="6" l="1"/>
  <c r="J35" i="6" s="1"/>
  <c r="G4" i="2"/>
  <c r="G5" i="2"/>
  <c r="G6" i="2"/>
  <c r="G7" i="2"/>
  <c r="G8" i="2"/>
  <c r="G9" i="2"/>
  <c r="G10" i="2"/>
  <c r="G11" i="2"/>
  <c r="G12" i="2"/>
  <c r="G13" i="2"/>
  <c r="G7" i="6"/>
  <c r="G9" i="6"/>
  <c r="G10" i="6"/>
  <c r="G11" i="6"/>
  <c r="G17" i="6"/>
  <c r="G18" i="6"/>
  <c r="G16" i="6"/>
  <c r="G22" i="6"/>
  <c r="G23" i="6"/>
  <c r="G3" i="6"/>
  <c r="G5" i="6"/>
  <c r="G4" i="6"/>
  <c r="G8" i="6"/>
  <c r="G12" i="6"/>
  <c r="G13" i="6"/>
  <c r="G14" i="6"/>
  <c r="G15" i="6"/>
  <c r="G19" i="6"/>
  <c r="G21" i="6"/>
  <c r="G20" i="6"/>
  <c r="G24" i="6"/>
  <c r="G25" i="6"/>
  <c r="G26" i="6"/>
  <c r="G27" i="6"/>
  <c r="G28" i="6"/>
  <c r="G29" i="6"/>
  <c r="G30" i="6"/>
  <c r="G31" i="6"/>
  <c r="G32" i="6"/>
  <c r="G33" i="6"/>
  <c r="G34" i="6"/>
  <c r="G6" i="6"/>
  <c r="G8" i="5"/>
  <c r="G9" i="5"/>
  <c r="G10" i="5"/>
  <c r="G3" i="5"/>
  <c r="G4" i="5"/>
  <c r="G5" i="5"/>
  <c r="G6" i="5"/>
  <c r="G11" i="5"/>
  <c r="G12" i="5"/>
  <c r="G13" i="5"/>
  <c r="G7" i="5"/>
  <c r="G5" i="4"/>
  <c r="G6" i="4"/>
  <c r="G7" i="4"/>
  <c r="G4" i="4"/>
  <c r="G8" i="4"/>
  <c r="G9" i="4"/>
  <c r="G10" i="4"/>
  <c r="G3" i="4"/>
  <c r="I29" i="6" l="1"/>
  <c r="J29" i="6" s="1"/>
  <c r="I22" i="6"/>
  <c r="J22" i="6" s="1"/>
  <c r="I31" i="6"/>
  <c r="J31" i="6" s="1"/>
  <c r="I7" i="4"/>
  <c r="J7" i="4" s="1"/>
  <c r="I17" i="6"/>
  <c r="J17" i="6" s="1"/>
  <c r="I26" i="6"/>
  <c r="J26" i="6"/>
  <c r="I7" i="6"/>
  <c r="J7" i="6" s="1"/>
  <c r="I10" i="5"/>
  <c r="J10" i="5" s="1"/>
  <c r="I16" i="6"/>
  <c r="J16" i="6" s="1"/>
  <c r="I28" i="6"/>
  <c r="J28" i="6" s="1"/>
  <c r="I27" i="6"/>
  <c r="J27" i="6" s="1"/>
  <c r="I7" i="5"/>
  <c r="J7" i="5" s="1"/>
  <c r="I13" i="5"/>
  <c r="J13" i="5" s="1"/>
  <c r="I24" i="6"/>
  <c r="J24" i="6"/>
  <c r="I11" i="5"/>
  <c r="J11" i="5" s="1"/>
  <c r="I12" i="2"/>
  <c r="J12" i="2"/>
  <c r="I4" i="5"/>
  <c r="J4" i="5" s="1"/>
  <c r="I8" i="2"/>
  <c r="J8" i="2"/>
  <c r="I5" i="6"/>
  <c r="J5" i="6" s="1"/>
  <c r="I30" i="6"/>
  <c r="J30" i="6" s="1"/>
  <c r="I6" i="4"/>
  <c r="J6" i="4" s="1"/>
  <c r="I10" i="6"/>
  <c r="J10" i="6"/>
  <c r="I25" i="6"/>
  <c r="J25" i="6" s="1"/>
  <c r="I12" i="5"/>
  <c r="J12" i="5" s="1"/>
  <c r="I20" i="6"/>
  <c r="J20" i="6" s="1"/>
  <c r="I6" i="5"/>
  <c r="J6" i="5" s="1"/>
  <c r="I19" i="6"/>
  <c r="J19" i="6" s="1"/>
  <c r="I15" i="6"/>
  <c r="J15" i="6" s="1"/>
  <c r="I14" i="6"/>
  <c r="J14" i="6"/>
  <c r="I13" i="6"/>
  <c r="J13" i="6" s="1"/>
  <c r="I12" i="6"/>
  <c r="J12" i="6"/>
  <c r="I6" i="2"/>
  <c r="J6" i="2" s="1"/>
  <c r="I8" i="4"/>
  <c r="J8" i="4" s="1"/>
  <c r="I4" i="4"/>
  <c r="J4" i="4" s="1"/>
  <c r="I18" i="6"/>
  <c r="J18" i="6" s="1"/>
  <c r="I5" i="4"/>
  <c r="J5" i="4" s="1"/>
  <c r="I11" i="6"/>
  <c r="J11" i="6"/>
  <c r="I9" i="6"/>
  <c r="J9" i="6" s="1"/>
  <c r="I13" i="2"/>
  <c r="J13" i="2" s="1"/>
  <c r="I21" i="6"/>
  <c r="J21" i="6" s="1"/>
  <c r="I5" i="5"/>
  <c r="J5" i="5" s="1"/>
  <c r="I11" i="2"/>
  <c r="J11" i="2"/>
  <c r="I10" i="2"/>
  <c r="J10" i="2" s="1"/>
  <c r="I3" i="5"/>
  <c r="J3" i="5" s="1"/>
  <c r="I9" i="2"/>
  <c r="J9" i="2" s="1"/>
  <c r="I9" i="5"/>
  <c r="J9" i="5" s="1"/>
  <c r="I7" i="2"/>
  <c r="J7" i="2"/>
  <c r="I8" i="5"/>
  <c r="J8" i="5" s="1"/>
  <c r="I8" i="6"/>
  <c r="J8" i="6" s="1"/>
  <c r="I6" i="6"/>
  <c r="J6" i="6" s="1"/>
  <c r="I4" i="6"/>
  <c r="J4" i="6" s="1"/>
  <c r="I5" i="2"/>
  <c r="J5" i="2"/>
  <c r="I3" i="4"/>
  <c r="J3" i="4" s="1"/>
  <c r="I34" i="6"/>
  <c r="J34" i="6"/>
  <c r="I4" i="2"/>
  <c r="J4" i="2"/>
  <c r="I10" i="4"/>
  <c r="J10" i="4" s="1"/>
  <c r="I33" i="6"/>
  <c r="J33" i="6"/>
  <c r="I3" i="6"/>
  <c r="I9" i="4"/>
  <c r="J9" i="4" s="1"/>
  <c r="I32" i="6"/>
  <c r="J32" i="6"/>
  <c r="I23" i="6"/>
  <c r="J23" i="6" s="1"/>
  <c r="G15" i="5"/>
  <c r="G37" i="6"/>
  <c r="G12" i="4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3" i="3"/>
  <c r="I14" i="3" l="1"/>
  <c r="J14" i="3" s="1"/>
  <c r="I11" i="3"/>
  <c r="J11" i="3" s="1"/>
  <c r="I9" i="3"/>
  <c r="J9" i="3" s="1"/>
  <c r="I37" i="6"/>
  <c r="J37" i="6" s="1"/>
  <c r="I8" i="3"/>
  <c r="J8" i="3" s="1"/>
  <c r="I16" i="3"/>
  <c r="J16" i="3" s="1"/>
  <c r="I13" i="3"/>
  <c r="J13" i="3" s="1"/>
  <c r="I10" i="3"/>
  <c r="J10" i="3" s="1"/>
  <c r="I15" i="5"/>
  <c r="J15" i="5" s="1"/>
  <c r="I15" i="3"/>
  <c r="J15" i="3" s="1"/>
  <c r="J3" i="6"/>
  <c r="I7" i="3"/>
  <c r="J7" i="3" s="1"/>
  <c r="I6" i="3"/>
  <c r="J6" i="3" s="1"/>
  <c r="I4" i="3"/>
  <c r="J4" i="3" s="1"/>
  <c r="I19" i="3"/>
  <c r="J19" i="3" s="1"/>
  <c r="I12" i="3"/>
  <c r="J12" i="3" s="1"/>
  <c r="I5" i="3"/>
  <c r="J5" i="3" s="1"/>
  <c r="I12" i="4"/>
  <c r="J12" i="4" s="1"/>
  <c r="G26" i="3"/>
  <c r="I3" i="3"/>
  <c r="J3" i="3"/>
  <c r="I18" i="3"/>
  <c r="J18" i="3" s="1"/>
  <c r="I17" i="3"/>
  <c r="J17" i="3" s="1"/>
  <c r="G3" i="2"/>
  <c r="I26" i="3" l="1"/>
  <c r="J26" i="3" s="1"/>
  <c r="G16" i="2"/>
  <c r="I3" i="2"/>
  <c r="I16" i="2" s="1"/>
  <c r="J3" i="2"/>
  <c r="J16" i="2" l="1"/>
</calcChain>
</file>

<file path=xl/sharedStrings.xml><?xml version="1.0" encoding="utf-8"?>
<sst xmlns="http://schemas.openxmlformats.org/spreadsheetml/2006/main" count="226" uniqueCount="122">
  <si>
    <t>Descripción</t>
  </si>
  <si>
    <t>Cantidad</t>
  </si>
  <si>
    <t>Unidad</t>
  </si>
  <si>
    <t>NO PROCEDE</t>
  </si>
  <si>
    <t>LOTE</t>
  </si>
  <si>
    <t>GALLETAS SIN GLUTEN (libres de alergenos), DISTINTOS FORMATOS, precio por 100gr.</t>
  </si>
  <si>
    <t>PAN DE MOLDE SIN CORTEZA  (PQ. 450 gr )</t>
  </si>
  <si>
    <t>PAN DE MOLDE SIN GLUTEN (PQ. 300 gr.)</t>
  </si>
  <si>
    <t>HARINA DE TRIGO (KG.)</t>
  </si>
  <si>
    <t>HARINA DE MAÍZ (KG.)</t>
  </si>
  <si>
    <t>PAN RALLADO (KG.)</t>
  </si>
  <si>
    <t>KG</t>
  </si>
  <si>
    <t>BOLLERÍA INDUSTRIAL Distintos tipos y formatos (magdalenas, caracolas, medias noches)(KG)</t>
  </si>
  <si>
    <t>ACEITUNAS NEGRAS LAMINADAS (ENVASE 3 KG)</t>
  </si>
  <si>
    <t>ALUBIA BLANCA COCIDA (ENVASE 3KG.)</t>
  </si>
  <si>
    <t>ESPÁRRAGO ENTERO (BOTE 1 KG. 12/24 UU.)</t>
  </si>
  <si>
    <t>GARBANZO COCIDO (ENVASE 3KG.)</t>
  </si>
  <si>
    <t>MAIZ EN GRANO (ENVASE 3KG.)</t>
  </si>
  <si>
    <t>L</t>
  </si>
  <si>
    <t>CHAMPIÑÓN ENTERO (ENVASE 3 KG)</t>
  </si>
  <si>
    <t>CHAMPIÑÓN LAMINADO (ENVASE 3 KG)</t>
  </si>
  <si>
    <t>MELOCOTÓN EN ALMÍBAR (ENVASE 3 KG)</t>
  </si>
  <si>
    <t>PIMIENTOS DEL PIQUILLO (ENVASE 3 KG)</t>
  </si>
  <si>
    <t>PIMIENTOS MORRONES (ENVASE 3 KG)</t>
  </si>
  <si>
    <t>TOMATE FRITO (ENVASE 3 KG)</t>
  </si>
  <si>
    <t>TOMATE PERA NATURAL  (ENVASE 4 KG)</t>
  </si>
  <si>
    <t>ESPÁRRAGO TALLOS (ENVASE 3 KG)</t>
  </si>
  <si>
    <t>PEPINILLOS (ENVASE 2 KG)</t>
  </si>
  <si>
    <t>GARBANZO NACIONAL B. 5Kg</t>
  </si>
  <si>
    <t>JUDIA BLANCA NACIONAL B. 5Kg</t>
  </si>
  <si>
    <t>JUDIA PINTA NACIONAL B. 5Kg</t>
  </si>
  <si>
    <t>LENTEJA PARDINA NACIONAL B. 5Kg</t>
  </si>
  <si>
    <t>ARROZ NACIONAL B. 5Kg</t>
  </si>
  <si>
    <t>FIDEOS (diversos tamaños: 0,00,etc..) B 5Kg</t>
  </si>
  <si>
    <t>FIDEUA B 5Kg</t>
  </si>
  <si>
    <t>PASTA (diversas formas: caracolas, macarrones, espaguetis,tallarines, etc...) B 5Kg</t>
  </si>
  <si>
    <t>PASTA SIN GLUTEN (en diversas formas) B 1Kg</t>
  </si>
  <si>
    <t>PURE PATATA sin lactosa GRANEL Kg.</t>
  </si>
  <si>
    <t>ARROZ VAPORIZADO NACIONAL 5Kg</t>
  </si>
  <si>
    <t>CACAO SOLUBLE SIN GLUTEN (Sobre monodosis )</t>
  </si>
  <si>
    <t>EDULCORANTE (SOBRE 1 GR.)</t>
  </si>
  <si>
    <t>INFUSIONES( te, manzanilla, tila , poleo, etc..)</t>
  </si>
  <si>
    <t xml:space="preserve">DULCE DE MEMBRILLO EN PORCIONES </t>
  </si>
  <si>
    <t>MERMELADA EN PORCIONES (20gr.)</t>
  </si>
  <si>
    <t>MERMELADA SIN AZÚCAR EN  PORCIONES (20gr.)</t>
  </si>
  <si>
    <t>ADEREZO (UNIDOSIS VINAGRE  10gr.)</t>
  </si>
  <si>
    <t>BICARBONATO KG.</t>
  </si>
  <si>
    <t>CANELA EN RAMA KG</t>
  </si>
  <si>
    <t>CANELA MOLIDA KG</t>
  </si>
  <si>
    <t>COLORANTE KG</t>
  </si>
  <si>
    <t>CURRY KG</t>
  </si>
  <si>
    <t>KÉTCHUP (SOBRE 12GR. )</t>
  </si>
  <si>
    <t>MAYONESA KG.</t>
  </si>
  <si>
    <t>MAYONESA (SOBRE 12GR)</t>
  </si>
  <si>
    <t>NUEZ MOSCADA KG</t>
  </si>
  <si>
    <t>ORÉGANO MOLIDO KG</t>
  </si>
  <si>
    <t>PIMENTÓN DULCE D.O. LA VERA KG.</t>
  </si>
  <si>
    <t>PIMIENTA BLANCA MOLIDA KG</t>
  </si>
  <si>
    <t>PIMIENTA NEGRA EN GRANO KG</t>
  </si>
  <si>
    <t xml:space="preserve">SAL (SOBRE 1 GR.) </t>
  </si>
  <si>
    <t>SAL FINA (A GRANEL KG.)</t>
  </si>
  <si>
    <t>SALSA CESAR (SOBRE IND. 50 ML)</t>
  </si>
  <si>
    <t>SALSA ROSA (SOBRE INDIVIDUAL)</t>
  </si>
  <si>
    <t>VINAGRE DE MANZANA Litro</t>
  </si>
  <si>
    <t>VINAGRE DE VINO  BLANCO (GARRAFA 5 L.)</t>
  </si>
  <si>
    <t>AZÚCAR  (SOBRE 7 GR)</t>
  </si>
  <si>
    <t>AZÚCAR GRANEL  KG</t>
  </si>
  <si>
    <t xml:space="preserve">CAFÉ SOLUBLE  ( SOBRE 2 GR)    </t>
  </si>
  <si>
    <t xml:space="preserve">CAFÉ SOLUBLE DESCAF. ( SOBRE 2 GR)    </t>
  </si>
  <si>
    <r>
      <t>PORCIÓN</t>
    </r>
    <r>
      <rPr>
        <b/>
        <sz val="10"/>
        <color theme="1"/>
        <rFont val="Arial"/>
        <family val="2"/>
      </rPr>
      <t>/</t>
    </r>
    <r>
      <rPr>
        <sz val="8"/>
        <color theme="1"/>
        <rFont val="Arial"/>
        <family val="2"/>
      </rPr>
      <t>UN</t>
    </r>
  </si>
  <si>
    <t>LIMON CONCENTRADO</t>
  </si>
  <si>
    <t>1 L.</t>
  </si>
  <si>
    <t>CALDO CONCENTRADO LIQUIDO DE CARNE</t>
  </si>
  <si>
    <t>CALDO CONCENTRADO LIQUIDO DE PESCADO</t>
  </si>
  <si>
    <t>CEREALES MONODOSIS (PAQ. 24 GR.)</t>
  </si>
  <si>
    <t>GALLETAS SIN AZÚCAR (PQ. 4 o 5 Und.) (20-25gr.)</t>
  </si>
  <si>
    <t>GALLETAS CON AZÚCAR (PQ. 4 o 5 Und.) (20-25gr.)</t>
  </si>
  <si>
    <t>UND</t>
  </si>
  <si>
    <t>PAN DE HAMBURGUESAS (Und.70-80 GR.)</t>
  </si>
  <si>
    <t>PAN TOSTADO MUY BAJO EN SAL (PQ. 2  REBANADAS)</t>
  </si>
  <si>
    <t>PIÑA EN SU JUGO NATURAL (ENVASE 3 KG)</t>
  </si>
  <si>
    <t>ACEITUNAS SIN HUESO ENVASE -100G-</t>
  </si>
  <si>
    <t xml:space="preserve">ATÚN EN ACEITE DE GIRASOL, ENV.AL VACÍO, -1 KG- </t>
  </si>
  <si>
    <t xml:space="preserve">CALDO CONCENTRADO LIQUIDO DE AVE </t>
  </si>
  <si>
    <t>IVA</t>
  </si>
  <si>
    <t>PRECIO IVA</t>
  </si>
  <si>
    <t>IMPORTE TOTAL</t>
  </si>
  <si>
    <t>Total Precio de Referencia (Base imponible)</t>
  </si>
  <si>
    <r>
      <t xml:space="preserve">Precio de Referencia </t>
    </r>
    <r>
      <rPr>
        <b/>
        <sz val="10"/>
        <rFont val="Verdana"/>
        <family val="2"/>
      </rPr>
      <t>(precio unitario base imponible)</t>
    </r>
  </si>
  <si>
    <t>Lista de precios de la oferta                LOTE 1 CONSERVAS</t>
  </si>
  <si>
    <t xml:space="preserve">Cod. Artículo </t>
  </si>
  <si>
    <t>AGUA MINERA - 1,5L.-</t>
  </si>
  <si>
    <t>BEBIDA ISOTONICA LATA (DIFERENTES SABORES) - 33 CL.-</t>
  </si>
  <si>
    <t>NÉCTAR FRUTAS BRICK  (VARIOS SABORES) -1L-</t>
  </si>
  <si>
    <t>NÉCTAR FRUTAS MINIBRICK SIN AZUCAR (VARIOS SABORES) - 200CL -</t>
  </si>
  <si>
    <t>REFRESCO LATA  ( VARIOS TIPOS, COLA, NARANJA LIMON..) -33CL-</t>
  </si>
  <si>
    <t>SIDRA SIN ALCOHOL BENJAMIN  - 33CL-</t>
  </si>
  <si>
    <t xml:space="preserve">VINO BLANCO Y TINTO BRICK  - 1L - </t>
  </si>
  <si>
    <t>VINOS ESPECIALES (Varios: Px, Jerez, D.O., Etc..) Botella 750 Cl.</t>
  </si>
  <si>
    <t xml:space="preserve">Total Precio de Referencia (Base imponible) </t>
  </si>
  <si>
    <t>Importe total:</t>
  </si>
  <si>
    <t xml:space="preserve">Importe total: </t>
  </si>
  <si>
    <t>Lista de precios de la oferta                    LOTE 2 BEBIDAS</t>
  </si>
  <si>
    <t>Lista de precios de la oferta  LOTE 3 LEGUMBRES,ARROCES,PASTAS Y PURÉS</t>
  </si>
  <si>
    <t>Lista de precios de la oferta:     LOTE 4 CAFÉ, AZÚCAR, CACAO, EDULCORANTE, INFUSIONES, MERMELADAS, ESPECIAS, SALSAS Y CONDIMENTOS</t>
  </si>
  <si>
    <t>ADEREZO (UNIDOSIS ACEITE 10 gr.)</t>
  </si>
  <si>
    <t>ADEREZO (UNIDOSIS TOMATE 25 gr.)</t>
  </si>
  <si>
    <t>1 GR/ un</t>
  </si>
  <si>
    <t>SOBRE/ un</t>
  </si>
  <si>
    <t>1 L/ unidad</t>
  </si>
  <si>
    <t>Lista de precios de la oferta   LOTE 5. GALLETAS PANES Y BOLLERÍA INDUSTRIAL</t>
  </si>
  <si>
    <t>paquete/unidad</t>
  </si>
  <si>
    <t>100 GR/ unidad</t>
  </si>
  <si>
    <r>
      <t xml:space="preserve">Cod. Artículo </t>
    </r>
    <r>
      <rPr>
        <b/>
        <sz val="10"/>
        <rFont val="Verdana"/>
        <family val="2"/>
      </rPr>
      <t>(REFERENCIA)</t>
    </r>
  </si>
  <si>
    <t>Cod. Artículo (REFERENCIA)</t>
  </si>
  <si>
    <t>Precio de Referencia (precio unitario base imponible)</t>
  </si>
  <si>
    <t>1 KG/ unidad</t>
  </si>
  <si>
    <t>1,5 l/ unidad</t>
  </si>
  <si>
    <t>33 cl/ unidad</t>
  </si>
  <si>
    <t>1 l/ unidad</t>
  </si>
  <si>
    <t>200cl / unidad</t>
  </si>
  <si>
    <t>750 cl/ 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</si>
</sst>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€_-;\-* #,##0.00\ _€_-;_-* &quot;-&quot;??\ _€_-;_-@_-"/>
    <numFmt numFmtId="165" formatCode="#,###.00"/>
    <numFmt numFmtId="166" formatCode="#,##0.00\ \€"/>
    <numFmt numFmtId="167" formatCode="#,###"/>
    <numFmt numFmtId="168" formatCode="_-* #,##0\ _€_-;\-* #,##0\ _€_-;_-* &quot;-&quot;??\ _€_-;_-@_-"/>
    <numFmt numFmtId="169" formatCode="#,##0.00\ &quot;€&quot;"/>
    <numFmt numFmtId="170" formatCode="#,##0.000\ &quot;€&quot;"/>
  </numFmts>
  <fonts count="15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u/>
      <sz val="24"/>
      <color theme="1"/>
      <name val="Arial"/>
      <family val="2"/>
    </font>
    <font>
      <b/>
      <i/>
      <u/>
      <sz val="24"/>
      <color theme="1"/>
      <name val="Arial"/>
      <family val="2"/>
    </font>
    <font>
      <b/>
      <u/>
      <sz val="18"/>
      <color theme="1"/>
      <name val="Arial"/>
      <family val="2"/>
    </font>
    <font>
      <b/>
      <sz val="24"/>
      <color theme="1"/>
      <name val="Arial"/>
      <family val="2"/>
    </font>
    <font>
      <b/>
      <sz val="10"/>
      <name val="Verdana"/>
      <family val="2"/>
    </font>
    <font>
      <sz val="10"/>
      <name val="Arial"/>
      <family val="2"/>
    </font>
    <font>
      <sz val="1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5">
    <xf numFmtId="0" fontId="0" fillId="0" borderId="0"/>
    <xf numFmtId="165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6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6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  <xf numFmtId="164" fontId="4" fillId="0" borderId="0" applyFont="0" applyFill="0" applyBorder="0" applyAlignment="0" applyProtection="0"/>
    <xf numFmtId="0" fontId="5" fillId="6" borderId="0" applyNumberFormat="0" applyBorder="0" applyAlignment="0" applyProtection="0"/>
    <xf numFmtId="9" fontId="4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Protection="1">
      <protection locked="0"/>
    </xf>
    <xf numFmtId="3" fontId="1" fillId="0" borderId="0" xfId="15" applyNumberFormat="1">
      <alignment horizontal="right" vertical="center"/>
    </xf>
    <xf numFmtId="0" fontId="2" fillId="0" borderId="0" xfId="0" applyFont="1"/>
    <xf numFmtId="14" fontId="0" fillId="0" borderId="0" xfId="0" applyNumberFormat="1"/>
    <xf numFmtId="0" fontId="2" fillId="3" borderId="1" xfId="3" applyBorder="1" applyProtection="1">
      <alignment horizontal="center" vertical="center"/>
    </xf>
    <xf numFmtId="0" fontId="2" fillId="3" borderId="1" xfId="3" applyBorder="1" applyAlignment="1" applyProtection="1">
      <alignment horizontal="center" vertical="center" wrapText="1"/>
    </xf>
    <xf numFmtId="0" fontId="2" fillId="3" borderId="1" xfId="3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/>
    <xf numFmtId="0" fontId="2" fillId="3" borderId="2" xfId="3" applyBorder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7" fillId="0" borderId="0" xfId="0" applyFont="1"/>
    <xf numFmtId="0" fontId="0" fillId="0" borderId="5" xfId="0" applyFont="1" applyBorder="1"/>
    <xf numFmtId="0" fontId="0" fillId="0" borderId="5" xfId="0" applyFont="1" applyBorder="1" applyAlignment="1">
      <alignment horizontal="center" vertical="top"/>
    </xf>
    <xf numFmtId="0" fontId="0" fillId="0" borderId="0" xfId="0" applyFont="1" applyProtection="1">
      <protection locked="0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top"/>
    </xf>
    <xf numFmtId="49" fontId="0" fillId="0" borderId="0" xfId="9" applyFont="1">
      <alignment horizontal="left" vertical="center"/>
    </xf>
    <xf numFmtId="0" fontId="0" fillId="0" borderId="0" xfId="0" applyFont="1" applyBorder="1"/>
    <xf numFmtId="0" fontId="0" fillId="0" borderId="5" xfId="0" applyFont="1" applyBorder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167" fontId="0" fillId="0" borderId="0" xfId="0" applyNumberFormat="1" applyFont="1"/>
    <xf numFmtId="0" fontId="0" fillId="0" borderId="0" xfId="0" applyFont="1"/>
    <xf numFmtId="0" fontId="0" fillId="0" borderId="5" xfId="0" applyFont="1" applyFill="1" applyBorder="1"/>
    <xf numFmtId="0" fontId="0" fillId="0" borderId="5" xfId="0" applyFont="1" applyFill="1" applyBorder="1" applyAlignment="1">
      <alignment horizontal="center" vertical="center"/>
    </xf>
    <xf numFmtId="0" fontId="4" fillId="7" borderId="3" xfId="23" applyFont="1" applyFill="1" applyBorder="1" applyAlignment="1">
      <alignment vertical="center"/>
    </xf>
    <xf numFmtId="168" fontId="4" fillId="0" borderId="0" xfId="22" applyNumberFormat="1" applyFont="1" applyBorder="1" applyAlignment="1">
      <alignment horizontal="center"/>
    </xf>
    <xf numFmtId="0" fontId="4" fillId="0" borderId="0" xfId="0" applyFont="1" applyProtection="1">
      <protection locked="0"/>
    </xf>
    <xf numFmtId="0" fontId="4" fillId="0" borderId="4" xfId="0" applyFont="1" applyBorder="1"/>
    <xf numFmtId="49" fontId="4" fillId="0" borderId="0" xfId="9" applyFont="1">
      <alignment horizontal="left" vertical="center"/>
    </xf>
    <xf numFmtId="0" fontId="4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167" fontId="0" fillId="0" borderId="0" xfId="0" applyNumberFormat="1"/>
    <xf numFmtId="0" fontId="0" fillId="0" borderId="0" xfId="0"/>
    <xf numFmtId="10" fontId="0" fillId="0" borderId="0" xfId="0" applyNumberFormat="1" applyFont="1" applyAlignment="1">
      <alignment horizontal="right"/>
    </xf>
    <xf numFmtId="10" fontId="0" fillId="0" borderId="0" xfId="0" applyNumberFormat="1" applyAlignment="1">
      <alignment horizontal="right"/>
    </xf>
    <xf numFmtId="10" fontId="0" fillId="0" borderId="0" xfId="0" applyNumberFormat="1" applyFill="1" applyBorder="1" applyAlignment="1">
      <alignment horizontal="right"/>
    </xf>
    <xf numFmtId="10" fontId="0" fillId="0" borderId="0" xfId="24" applyNumberFormat="1" applyFont="1" applyAlignment="1">
      <alignment horizontal="right"/>
    </xf>
    <xf numFmtId="10" fontId="0" fillId="0" borderId="0" xfId="24" applyNumberFormat="1" applyFont="1" applyAlignment="1">
      <alignment horizontal="right" vertical="center"/>
    </xf>
    <xf numFmtId="169" fontId="0" fillId="0" borderId="0" xfId="0" applyNumberFormat="1" applyFont="1" applyProtection="1">
      <protection locked="0"/>
    </xf>
    <xf numFmtId="169" fontId="0" fillId="0" borderId="0" xfId="1" applyNumberFormat="1" applyFont="1"/>
    <xf numFmtId="169" fontId="0" fillId="0" borderId="0" xfId="22" applyNumberFormat="1" applyFont="1" applyAlignment="1">
      <alignment horizontal="right"/>
    </xf>
    <xf numFmtId="169" fontId="0" fillId="0" borderId="0" xfId="1" applyNumberFormat="1" applyFont="1" applyAlignment="1">
      <alignment horizontal="right"/>
    </xf>
    <xf numFmtId="169" fontId="0" fillId="0" borderId="0" xfId="0" applyNumberFormat="1" applyFont="1"/>
    <xf numFmtId="169" fontId="2" fillId="3" borderId="1" xfId="3" applyNumberFormat="1" applyBorder="1" applyAlignment="1" applyProtection="1">
      <alignment horizontal="center" vertical="center" wrapText="1"/>
    </xf>
    <xf numFmtId="169" fontId="6" fillId="0" borderId="0" xfId="0" applyNumberFormat="1" applyFont="1"/>
    <xf numFmtId="0" fontId="6" fillId="0" borderId="0" xfId="0" applyFont="1"/>
    <xf numFmtId="169" fontId="6" fillId="0" borderId="0" xfId="1" applyNumberFormat="1" applyFont="1"/>
    <xf numFmtId="169" fontId="6" fillId="0" borderId="0" xfId="0" applyNumberFormat="1" applyFont="1" applyProtection="1">
      <protection locked="0"/>
    </xf>
    <xf numFmtId="0" fontId="12" fillId="3" borderId="1" xfId="3" applyFont="1" applyBorder="1" applyAlignment="1" applyProtection="1">
      <alignment horizontal="center" vertical="center" wrapText="1"/>
    </xf>
    <xf numFmtId="0" fontId="12" fillId="3" borderId="2" xfId="3" applyFont="1" applyBorder="1" applyProtection="1">
      <alignment horizontal="center" vertical="center"/>
    </xf>
    <xf numFmtId="0" fontId="12" fillId="3" borderId="1" xfId="3" applyFont="1" applyBorder="1" applyProtection="1">
      <alignment horizontal="center" vertical="center"/>
    </xf>
    <xf numFmtId="0" fontId="13" fillId="0" borderId="0" xfId="0" applyFont="1" applyBorder="1"/>
    <xf numFmtId="168" fontId="13" fillId="0" borderId="0" xfId="22" applyNumberFormat="1" applyFont="1" applyBorder="1" applyAlignment="1">
      <alignment horizontal="center"/>
    </xf>
    <xf numFmtId="49" fontId="13" fillId="0" borderId="0" xfId="9" applyFont="1">
      <alignment horizontal="left" vertical="center"/>
    </xf>
    <xf numFmtId="0" fontId="13" fillId="0" borderId="0" xfId="0" applyFont="1" applyProtection="1">
      <protection locked="0"/>
    </xf>
    <xf numFmtId="168" fontId="13" fillId="0" borderId="0" xfId="22" applyNumberFormat="1" applyFont="1" applyAlignment="1" applyProtection="1">
      <alignment horizontal="center"/>
      <protection locked="0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/>
    <xf numFmtId="169" fontId="13" fillId="0" borderId="0" xfId="0" applyNumberFormat="1" applyFont="1" applyProtection="1">
      <protection locked="0"/>
    </xf>
    <xf numFmtId="10" fontId="13" fillId="0" borderId="0" xfId="24" applyNumberFormat="1" applyFont="1" applyAlignment="1">
      <alignment horizontal="right"/>
    </xf>
    <xf numFmtId="3" fontId="14" fillId="0" borderId="0" xfId="15" applyNumberFormat="1" applyFont="1" applyFill="1">
      <alignment horizontal="right" vertical="center"/>
    </xf>
    <xf numFmtId="0" fontId="13" fillId="0" borderId="0" xfId="0" applyFont="1" applyFill="1"/>
    <xf numFmtId="170" fontId="13" fillId="0" borderId="0" xfId="0" applyNumberFormat="1" applyFont="1" applyFill="1" applyProtection="1">
      <protection locked="0"/>
    </xf>
    <xf numFmtId="169" fontId="13" fillId="0" borderId="0" xfId="0" applyNumberFormat="1" applyFont="1" applyFill="1" applyProtection="1">
      <protection locked="0"/>
    </xf>
    <xf numFmtId="10" fontId="13" fillId="0" borderId="0" xfId="24" applyNumberFormat="1" applyFont="1" applyFill="1" applyAlignment="1">
      <alignment horizontal="right"/>
    </xf>
    <xf numFmtId="0" fontId="3" fillId="2" borderId="2" xfId="2" applyBorder="1" applyProtection="1">
      <alignment horizontal="left" vertical="center"/>
    </xf>
    <xf numFmtId="0" fontId="0" fillId="0" borderId="0" xfId="0" applyProtection="1">
      <protection locked="0"/>
    </xf>
    <xf numFmtId="0" fontId="0" fillId="0" borderId="0" xfId="0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2" borderId="6" xfId="2" applyBorder="1" applyAlignment="1" applyProtection="1">
      <alignment horizontal="left" vertical="center" wrapText="1"/>
    </xf>
    <xf numFmtId="0" fontId="0" fillId="0" borderId="7" xfId="0" applyBorder="1" applyAlignment="1" applyProtection="1">
      <alignment wrapText="1"/>
      <protection locked="0"/>
    </xf>
    <xf numFmtId="0" fontId="0" fillId="0" borderId="7" xfId="0" applyBorder="1" applyAlignment="1">
      <alignment wrapText="1"/>
    </xf>
    <xf numFmtId="0" fontId="0" fillId="0" borderId="7" xfId="0" applyBorder="1" applyAlignment="1"/>
    <xf numFmtId="0" fontId="8" fillId="0" borderId="0" xfId="0" applyFont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</cellXfs>
  <cellStyles count="25">
    <cellStyle name="BodyStyle" xfId="9"/>
    <cellStyle name="BodyStyleBold" xfId="10"/>
    <cellStyle name="BodyStyleBoldRight" xfId="11"/>
    <cellStyle name="BodyStyleWithBorder" xfId="17"/>
    <cellStyle name="BorderThinBlack" xfId="21"/>
    <cellStyle name="Bueno" xfId="23" builtinId="26"/>
    <cellStyle name="DateStyle" xfId="13"/>
    <cellStyle name="DateTimeStyle" xfId="14"/>
    <cellStyle name="Decimal" xfId="16"/>
    <cellStyle name="DecimalWithBorder" xfId="20"/>
    <cellStyle name="EuroCurrency" xfId="12"/>
    <cellStyle name="EuroCurrencyWithBorder" xfId="18"/>
    <cellStyle name="HeaderStyle" xfId="3"/>
    <cellStyle name="HeaderSubTop" xfId="7"/>
    <cellStyle name="HeaderSubTopNoBold" xfId="8"/>
    <cellStyle name="HeaderTopBuyer" xfId="4"/>
    <cellStyle name="HeaderTopStyle" xfId="5"/>
    <cellStyle name="HeaderTopStyleAlignRight" xfId="6"/>
    <cellStyle name="MainTitle" xfId="2"/>
    <cellStyle name="Millares" xfId="22" builtinId="3"/>
    <cellStyle name="Moneda" xfId="1" builtinId="4"/>
    <cellStyle name="Normal" xfId="0" builtinId="0"/>
    <cellStyle name="Numeric" xfId="15"/>
    <cellStyle name="NumericWithBorder" xfId="19"/>
    <cellStyle name="Porcentaje" xfId="2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>
      <selection sqref="A1:XFD1048576"/>
    </sheetView>
  </sheetViews>
  <sheetFormatPr baseColWidth="10" defaultRowHeight="12.75" x14ac:dyDescent="0.2"/>
  <cols>
    <col min="1" max="1" width="11.5703125" customWidth="1"/>
    <col min="2" max="2" width="16.85546875" customWidth="1"/>
    <col min="3" max="3" width="52" customWidth="1"/>
    <col min="4" max="4" width="16.7109375" customWidth="1"/>
    <col min="5" max="5" width="13.42578125" customWidth="1"/>
    <col min="6" max="6" width="22.7109375" customWidth="1"/>
    <col min="7" max="7" width="23.85546875" customWidth="1"/>
    <col min="8" max="8" width="13" customWidth="1"/>
    <col min="9" max="9" width="14.28515625" customWidth="1"/>
    <col min="10" max="10" width="19.28515625" customWidth="1"/>
  </cols>
  <sheetData>
    <row r="1" spans="1:10" ht="36.75" customHeight="1" x14ac:dyDescent="0.2">
      <c r="A1" s="77" t="s">
        <v>89</v>
      </c>
      <c r="B1" s="78"/>
      <c r="C1" s="78"/>
      <c r="D1" s="78"/>
      <c r="E1" s="78"/>
      <c r="F1" s="78"/>
      <c r="G1" s="78"/>
      <c r="H1" s="79"/>
    </row>
    <row r="2" spans="1:10" ht="53.25" customHeight="1" x14ac:dyDescent="0.2">
      <c r="A2" s="7" t="s">
        <v>4</v>
      </c>
      <c r="B2" s="6" t="s">
        <v>90</v>
      </c>
      <c r="C2" s="13" t="s">
        <v>0</v>
      </c>
      <c r="D2" s="13" t="s">
        <v>1</v>
      </c>
      <c r="E2" s="5" t="s">
        <v>2</v>
      </c>
      <c r="F2" s="6" t="s">
        <v>88</v>
      </c>
      <c r="G2" s="54" t="s">
        <v>87</v>
      </c>
      <c r="H2" s="5" t="s">
        <v>84</v>
      </c>
      <c r="I2" s="5" t="s">
        <v>85</v>
      </c>
      <c r="J2" s="5" t="s">
        <v>86</v>
      </c>
    </row>
    <row r="3" spans="1:10" x14ac:dyDescent="0.2">
      <c r="A3" s="2">
        <v>1</v>
      </c>
      <c r="B3" s="11"/>
      <c r="C3" s="21" t="s">
        <v>81</v>
      </c>
      <c r="D3" s="28">
        <v>200</v>
      </c>
      <c r="E3" s="23" t="s">
        <v>2</v>
      </c>
      <c r="F3" s="49">
        <v>0.5</v>
      </c>
      <c r="G3" s="50">
        <f>D3*F3</f>
        <v>100</v>
      </c>
      <c r="H3" s="45">
        <v>0.1</v>
      </c>
      <c r="I3" s="50">
        <f>G3*0.1</f>
        <v>10</v>
      </c>
      <c r="J3" s="50">
        <f>G3+I3</f>
        <v>110</v>
      </c>
    </row>
    <row r="4" spans="1:10" x14ac:dyDescent="0.2">
      <c r="A4" s="2">
        <v>1</v>
      </c>
      <c r="B4" s="11"/>
      <c r="C4" s="27" t="s">
        <v>13</v>
      </c>
      <c r="D4" s="17">
        <v>50</v>
      </c>
      <c r="E4" s="23" t="s">
        <v>2</v>
      </c>
      <c r="F4" s="50">
        <v>7</v>
      </c>
      <c r="G4" s="50">
        <f t="shared" ref="G4:G22" si="0">D4*F4</f>
        <v>350</v>
      </c>
      <c r="H4" s="45">
        <v>0.1</v>
      </c>
      <c r="I4" s="50">
        <f t="shared" ref="I4:I26" si="1">G4*0.1</f>
        <v>35</v>
      </c>
      <c r="J4" s="50">
        <f t="shared" ref="J4:J26" si="2">G4+I4</f>
        <v>385</v>
      </c>
    </row>
    <row r="5" spans="1:10" x14ac:dyDescent="0.2">
      <c r="A5" s="2">
        <v>1</v>
      </c>
      <c r="B5" s="11"/>
      <c r="C5" s="27" t="s">
        <v>14</v>
      </c>
      <c r="D5" s="17">
        <v>250</v>
      </c>
      <c r="E5" s="23" t="s">
        <v>2</v>
      </c>
      <c r="F5" s="51">
        <v>4.8</v>
      </c>
      <c r="G5" s="50">
        <f t="shared" si="0"/>
        <v>1200</v>
      </c>
      <c r="H5" s="45">
        <v>0.1</v>
      </c>
      <c r="I5" s="50">
        <f t="shared" si="1"/>
        <v>120</v>
      </c>
      <c r="J5" s="50">
        <f t="shared" si="2"/>
        <v>1320</v>
      </c>
    </row>
    <row r="6" spans="1:10" x14ac:dyDescent="0.2">
      <c r="A6" s="2">
        <v>1</v>
      </c>
      <c r="B6" s="11"/>
      <c r="C6" s="27" t="s">
        <v>82</v>
      </c>
      <c r="D6" s="17">
        <v>300</v>
      </c>
      <c r="E6" s="23" t="s">
        <v>2</v>
      </c>
      <c r="F6" s="51">
        <v>7.5</v>
      </c>
      <c r="G6" s="50">
        <f t="shared" si="0"/>
        <v>2250</v>
      </c>
      <c r="H6" s="45">
        <v>0.1</v>
      </c>
      <c r="I6" s="50">
        <f t="shared" si="1"/>
        <v>225</v>
      </c>
      <c r="J6" s="50">
        <f t="shared" si="2"/>
        <v>2475</v>
      </c>
    </row>
    <row r="7" spans="1:10" x14ac:dyDescent="0.2">
      <c r="A7" s="2">
        <v>1</v>
      </c>
      <c r="B7" s="11"/>
      <c r="C7" s="27" t="s">
        <v>19</v>
      </c>
      <c r="D7" s="17">
        <v>50</v>
      </c>
      <c r="E7" s="23" t="s">
        <v>2</v>
      </c>
      <c r="F7" s="52">
        <v>5</v>
      </c>
      <c r="G7" s="50">
        <f t="shared" si="0"/>
        <v>250</v>
      </c>
      <c r="H7" s="45">
        <v>0.1</v>
      </c>
      <c r="I7" s="50">
        <f t="shared" si="1"/>
        <v>25</v>
      </c>
      <c r="J7" s="50">
        <f t="shared" si="2"/>
        <v>275</v>
      </c>
    </row>
    <row r="8" spans="1:10" x14ac:dyDescent="0.2">
      <c r="A8" s="2">
        <v>1</v>
      </c>
      <c r="B8" s="11"/>
      <c r="C8" s="27" t="s">
        <v>20</v>
      </c>
      <c r="D8" s="17">
        <v>50</v>
      </c>
      <c r="E8" s="23" t="s">
        <v>2</v>
      </c>
      <c r="F8" s="50">
        <v>5</v>
      </c>
      <c r="G8" s="50">
        <f t="shared" si="0"/>
        <v>250</v>
      </c>
      <c r="H8" s="45">
        <v>0.1</v>
      </c>
      <c r="I8" s="50">
        <f t="shared" si="1"/>
        <v>25</v>
      </c>
      <c r="J8" s="50">
        <f t="shared" si="2"/>
        <v>275</v>
      </c>
    </row>
    <row r="9" spans="1:10" x14ac:dyDescent="0.2">
      <c r="A9" s="2">
        <v>1</v>
      </c>
      <c r="B9" s="11"/>
      <c r="C9" s="27" t="s">
        <v>15</v>
      </c>
      <c r="D9" s="17">
        <v>100</v>
      </c>
      <c r="E9" s="23" t="s">
        <v>2</v>
      </c>
      <c r="F9" s="50">
        <v>3.8</v>
      </c>
      <c r="G9" s="50">
        <f t="shared" si="0"/>
        <v>380</v>
      </c>
      <c r="H9" s="45">
        <v>0.1</v>
      </c>
      <c r="I9" s="50">
        <f t="shared" si="1"/>
        <v>38</v>
      </c>
      <c r="J9" s="50">
        <f t="shared" si="2"/>
        <v>418</v>
      </c>
    </row>
    <row r="10" spans="1:10" x14ac:dyDescent="0.2">
      <c r="A10" s="2">
        <v>1</v>
      </c>
      <c r="B10" s="11"/>
      <c r="C10" s="27" t="s">
        <v>26</v>
      </c>
      <c r="D10" s="17">
        <v>400</v>
      </c>
      <c r="E10" s="23" t="s">
        <v>2</v>
      </c>
      <c r="F10" s="51">
        <v>5</v>
      </c>
      <c r="G10" s="50">
        <f t="shared" si="0"/>
        <v>2000</v>
      </c>
      <c r="H10" s="45">
        <v>0.1</v>
      </c>
      <c r="I10" s="50">
        <f t="shared" si="1"/>
        <v>200</v>
      </c>
      <c r="J10" s="50">
        <f t="shared" si="2"/>
        <v>2200</v>
      </c>
    </row>
    <row r="11" spans="1:10" x14ac:dyDescent="0.2">
      <c r="A11" s="2">
        <v>1</v>
      </c>
      <c r="B11" s="11"/>
      <c r="C11" s="27" t="s">
        <v>16</v>
      </c>
      <c r="D11" s="17">
        <v>50</v>
      </c>
      <c r="E11" s="23" t="s">
        <v>2</v>
      </c>
      <c r="F11" s="49">
        <v>4</v>
      </c>
      <c r="G11" s="50">
        <f t="shared" si="0"/>
        <v>200</v>
      </c>
      <c r="H11" s="45">
        <v>0.1</v>
      </c>
      <c r="I11" s="50">
        <f t="shared" si="1"/>
        <v>20</v>
      </c>
      <c r="J11" s="50">
        <f t="shared" si="2"/>
        <v>220</v>
      </c>
    </row>
    <row r="12" spans="1:10" x14ac:dyDescent="0.2">
      <c r="A12" s="2">
        <v>1</v>
      </c>
      <c r="B12" s="11"/>
      <c r="C12" s="27" t="s">
        <v>17</v>
      </c>
      <c r="D12" s="17">
        <v>200</v>
      </c>
      <c r="E12" s="23" t="s">
        <v>2</v>
      </c>
      <c r="F12" s="49">
        <v>6</v>
      </c>
      <c r="G12" s="50">
        <f t="shared" si="0"/>
        <v>1200</v>
      </c>
      <c r="H12" s="45">
        <v>0.1</v>
      </c>
      <c r="I12" s="50">
        <f t="shared" si="1"/>
        <v>120</v>
      </c>
      <c r="J12" s="50">
        <f t="shared" si="2"/>
        <v>1320</v>
      </c>
    </row>
    <row r="13" spans="1:10" x14ac:dyDescent="0.2">
      <c r="A13" s="2">
        <v>1</v>
      </c>
      <c r="B13" s="11"/>
      <c r="C13" s="16" t="s">
        <v>21</v>
      </c>
      <c r="D13" s="17">
        <v>800</v>
      </c>
      <c r="E13" s="23" t="s">
        <v>2</v>
      </c>
      <c r="F13" s="49">
        <v>4</v>
      </c>
      <c r="G13" s="50">
        <f t="shared" si="0"/>
        <v>3200</v>
      </c>
      <c r="H13" s="45">
        <v>0.1</v>
      </c>
      <c r="I13" s="50">
        <f t="shared" si="1"/>
        <v>320</v>
      </c>
      <c r="J13" s="50">
        <f t="shared" si="2"/>
        <v>3520</v>
      </c>
    </row>
    <row r="14" spans="1:10" x14ac:dyDescent="0.2">
      <c r="A14" s="2">
        <v>1</v>
      </c>
      <c r="C14" s="27" t="s">
        <v>27</v>
      </c>
      <c r="D14" s="17">
        <v>60</v>
      </c>
      <c r="E14" s="23" t="s">
        <v>2</v>
      </c>
      <c r="F14" s="49">
        <v>5</v>
      </c>
      <c r="G14" s="50">
        <f t="shared" si="0"/>
        <v>300</v>
      </c>
      <c r="H14" s="45">
        <v>0.1</v>
      </c>
      <c r="I14" s="50">
        <f t="shared" si="1"/>
        <v>30</v>
      </c>
      <c r="J14" s="50">
        <f t="shared" si="2"/>
        <v>330</v>
      </c>
    </row>
    <row r="15" spans="1:10" x14ac:dyDescent="0.2">
      <c r="A15" s="2">
        <v>1</v>
      </c>
      <c r="C15" s="27" t="s">
        <v>22</v>
      </c>
      <c r="D15" s="17">
        <v>300</v>
      </c>
      <c r="E15" s="23" t="s">
        <v>2</v>
      </c>
      <c r="F15" s="49">
        <v>7.5</v>
      </c>
      <c r="G15" s="50">
        <f t="shared" si="0"/>
        <v>2250</v>
      </c>
      <c r="H15" s="45">
        <v>0.1</v>
      </c>
      <c r="I15" s="50">
        <f t="shared" si="1"/>
        <v>225</v>
      </c>
      <c r="J15" s="50">
        <f t="shared" si="2"/>
        <v>2475</v>
      </c>
    </row>
    <row r="16" spans="1:10" x14ac:dyDescent="0.2">
      <c r="A16" s="2">
        <v>1</v>
      </c>
      <c r="C16" s="27" t="s">
        <v>23</v>
      </c>
      <c r="D16" s="17">
        <v>400</v>
      </c>
      <c r="E16" s="23" t="s">
        <v>2</v>
      </c>
      <c r="F16" s="49">
        <v>4.8</v>
      </c>
      <c r="G16" s="50">
        <f t="shared" si="0"/>
        <v>1920</v>
      </c>
      <c r="H16" s="45">
        <v>0.1</v>
      </c>
      <c r="I16" s="50">
        <f t="shared" si="1"/>
        <v>192</v>
      </c>
      <c r="J16" s="50">
        <f t="shared" si="2"/>
        <v>2112</v>
      </c>
    </row>
    <row r="17" spans="1:10" x14ac:dyDescent="0.2">
      <c r="A17" s="2">
        <v>1</v>
      </c>
      <c r="C17" s="27" t="s">
        <v>80</v>
      </c>
      <c r="D17" s="17">
        <v>600</v>
      </c>
      <c r="E17" s="23" t="s">
        <v>2</v>
      </c>
      <c r="F17" s="49">
        <v>5.5</v>
      </c>
      <c r="G17" s="50">
        <f t="shared" si="0"/>
        <v>3300</v>
      </c>
      <c r="H17" s="45">
        <v>0.1</v>
      </c>
      <c r="I17" s="50">
        <f t="shared" si="1"/>
        <v>330</v>
      </c>
      <c r="J17" s="50">
        <f t="shared" si="2"/>
        <v>3630</v>
      </c>
    </row>
    <row r="18" spans="1:10" x14ac:dyDescent="0.2">
      <c r="A18" s="2">
        <v>1</v>
      </c>
      <c r="C18" s="27" t="s">
        <v>24</v>
      </c>
      <c r="D18" s="17">
        <v>800</v>
      </c>
      <c r="E18" s="23" t="s">
        <v>2</v>
      </c>
      <c r="F18" s="49">
        <v>3</v>
      </c>
      <c r="G18" s="50">
        <f t="shared" si="0"/>
        <v>2400</v>
      </c>
      <c r="H18" s="45">
        <v>0.1</v>
      </c>
      <c r="I18" s="50">
        <f t="shared" si="1"/>
        <v>240</v>
      </c>
      <c r="J18" s="50">
        <f t="shared" si="2"/>
        <v>2640</v>
      </c>
    </row>
    <row r="19" spans="1:10" x14ac:dyDescent="0.2">
      <c r="A19" s="2">
        <v>1</v>
      </c>
      <c r="C19" s="27" t="s">
        <v>25</v>
      </c>
      <c r="D19" s="17">
        <v>2000</v>
      </c>
      <c r="E19" s="23" t="s">
        <v>2</v>
      </c>
      <c r="F19" s="49">
        <v>4</v>
      </c>
      <c r="G19" s="50">
        <f t="shared" si="0"/>
        <v>8000</v>
      </c>
      <c r="H19" s="45">
        <v>0.1</v>
      </c>
      <c r="I19" s="50">
        <f t="shared" si="1"/>
        <v>800</v>
      </c>
      <c r="J19" s="50">
        <f t="shared" si="2"/>
        <v>8800</v>
      </c>
    </row>
    <row r="20" spans="1:10" x14ac:dyDescent="0.2">
      <c r="A20" s="2">
        <v>1</v>
      </c>
      <c r="C20" s="29" t="s">
        <v>83</v>
      </c>
      <c r="D20" s="30">
        <v>100</v>
      </c>
      <c r="E20" s="23" t="s">
        <v>71</v>
      </c>
      <c r="F20" s="49">
        <v>3</v>
      </c>
      <c r="G20" s="50">
        <f t="shared" si="0"/>
        <v>300</v>
      </c>
      <c r="H20" s="45">
        <v>0.1</v>
      </c>
      <c r="I20" s="50">
        <f t="shared" si="1"/>
        <v>30</v>
      </c>
      <c r="J20" s="50">
        <f t="shared" si="2"/>
        <v>330</v>
      </c>
    </row>
    <row r="21" spans="1:10" x14ac:dyDescent="0.2">
      <c r="A21" s="2">
        <v>1</v>
      </c>
      <c r="C21" s="29" t="s">
        <v>72</v>
      </c>
      <c r="D21" s="30">
        <v>100</v>
      </c>
      <c r="E21" s="23" t="s">
        <v>71</v>
      </c>
      <c r="F21" s="49">
        <v>3</v>
      </c>
      <c r="G21" s="53">
        <f t="shared" si="0"/>
        <v>300</v>
      </c>
      <c r="H21" s="45">
        <v>0.1</v>
      </c>
      <c r="I21" s="50">
        <f t="shared" si="1"/>
        <v>30</v>
      </c>
      <c r="J21" s="50">
        <f t="shared" si="2"/>
        <v>330</v>
      </c>
    </row>
    <row r="22" spans="1:10" x14ac:dyDescent="0.2">
      <c r="A22" s="2">
        <v>1</v>
      </c>
      <c r="C22" s="29" t="s">
        <v>73</v>
      </c>
      <c r="D22" s="30">
        <v>100</v>
      </c>
      <c r="E22" s="23" t="s">
        <v>71</v>
      </c>
      <c r="F22" s="49">
        <v>3</v>
      </c>
      <c r="G22" s="53">
        <f t="shared" si="0"/>
        <v>300</v>
      </c>
      <c r="H22" s="45">
        <v>0.1</v>
      </c>
      <c r="I22" s="50">
        <f t="shared" si="1"/>
        <v>30</v>
      </c>
      <c r="J22" s="50">
        <f t="shared" si="2"/>
        <v>330</v>
      </c>
    </row>
    <row r="23" spans="1:10" x14ac:dyDescent="0.2">
      <c r="C23" s="80"/>
      <c r="D23" s="32"/>
      <c r="E23" s="32"/>
      <c r="F23" s="32"/>
      <c r="G23" s="32"/>
      <c r="I23" s="43"/>
      <c r="J23" s="42">
        <f t="shared" si="2"/>
        <v>0</v>
      </c>
    </row>
    <row r="24" spans="1:10" x14ac:dyDescent="0.2">
      <c r="C24" s="80"/>
      <c r="D24" s="32"/>
      <c r="E24" s="32"/>
      <c r="F24" s="32"/>
      <c r="G24" s="32"/>
      <c r="I24" s="43"/>
      <c r="J24" s="42">
        <f t="shared" si="2"/>
        <v>0</v>
      </c>
    </row>
    <row r="25" spans="1:10" x14ac:dyDescent="0.2">
      <c r="C25" s="80"/>
      <c r="D25" s="32"/>
      <c r="E25" s="32"/>
      <c r="F25" s="32"/>
      <c r="G25" s="32"/>
      <c r="I25" s="43"/>
      <c r="J25" s="42">
        <f t="shared" si="2"/>
        <v>0</v>
      </c>
    </row>
    <row r="26" spans="1:10" x14ac:dyDescent="0.2">
      <c r="C26" s="32"/>
      <c r="D26" s="32"/>
      <c r="E26" s="32"/>
      <c r="F26" s="32" t="s">
        <v>100</v>
      </c>
      <c r="G26" s="55">
        <f>SUM(G3:G25)</f>
        <v>30450</v>
      </c>
      <c r="H26" s="56"/>
      <c r="I26" s="55">
        <f t="shared" si="1"/>
        <v>3045</v>
      </c>
      <c r="J26" s="55">
        <f t="shared" si="2"/>
        <v>33495</v>
      </c>
    </row>
    <row r="36" spans="6:6" x14ac:dyDescent="0.2">
      <c r="F36" s="19"/>
    </row>
    <row r="37" spans="6:6" x14ac:dyDescent="0.2">
      <c r="F37" s="19"/>
    </row>
  </sheetData>
  <sheetProtection algorithmName="SHA-512" hashValue="x04xslo4p61Bnht7gUMqqF5er996rvdazSfjUoFkPFDK3twKvK+r/xHqu05vNZIY6+X4hBHfGzW9taW9+7Yqvw==" saltValue="q4/+hZmFFvrY1nzWi4BKGg==" spinCount="100000" sheet="1" objects="1" scenarios="1"/>
  <mergeCells count="2">
    <mergeCell ref="A1:H1"/>
    <mergeCell ref="C23:C2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sqref="A1:XFD1048576"/>
    </sheetView>
  </sheetViews>
  <sheetFormatPr baseColWidth="10" defaultRowHeight="12.75" x14ac:dyDescent="0.2"/>
  <cols>
    <col min="2" max="2" width="21.85546875" customWidth="1"/>
    <col min="3" max="3" width="64.5703125" customWidth="1"/>
    <col min="4" max="4" width="14.85546875" customWidth="1"/>
    <col min="5" max="5" width="14.5703125" customWidth="1"/>
    <col min="6" max="6" width="18.5703125" customWidth="1"/>
    <col min="7" max="7" width="33" customWidth="1"/>
    <col min="8" max="8" width="13.28515625" customWidth="1"/>
    <col min="9" max="9" width="14.7109375" customWidth="1"/>
    <col min="10" max="10" width="17.5703125" bestFit="1" customWidth="1"/>
  </cols>
  <sheetData>
    <row r="1" spans="1:10" ht="48.75" customHeight="1" x14ac:dyDescent="0.2">
      <c r="A1" s="77" t="s">
        <v>102</v>
      </c>
      <c r="B1" s="78"/>
      <c r="C1" s="78"/>
      <c r="D1" s="78"/>
      <c r="E1" s="78"/>
      <c r="F1" s="78"/>
      <c r="G1" s="78"/>
      <c r="H1" s="79"/>
    </row>
    <row r="2" spans="1:10" ht="51" x14ac:dyDescent="0.2">
      <c r="A2" s="7" t="s">
        <v>4</v>
      </c>
      <c r="B2" s="59" t="s">
        <v>114</v>
      </c>
      <c r="C2" s="60" t="s">
        <v>0</v>
      </c>
      <c r="D2" s="60" t="s">
        <v>1</v>
      </c>
      <c r="E2" s="61" t="s">
        <v>2</v>
      </c>
      <c r="F2" s="59" t="s">
        <v>115</v>
      </c>
      <c r="G2" s="6" t="s">
        <v>99</v>
      </c>
      <c r="H2" s="5" t="s">
        <v>84</v>
      </c>
      <c r="I2" s="5" t="s">
        <v>85</v>
      </c>
      <c r="J2" s="5" t="s">
        <v>86</v>
      </c>
    </row>
    <row r="3" spans="1:10" x14ac:dyDescent="0.2">
      <c r="A3" s="2">
        <v>2</v>
      </c>
      <c r="B3" s="11"/>
      <c r="C3" s="21" t="s">
        <v>91</v>
      </c>
      <c r="D3" s="22">
        <v>50000</v>
      </c>
      <c r="E3" s="23" t="s">
        <v>117</v>
      </c>
      <c r="F3" s="49">
        <v>0.5</v>
      </c>
      <c r="G3" s="50">
        <f t="shared" ref="G3:G10" si="0">D3*F3</f>
        <v>25000</v>
      </c>
      <c r="H3" s="45">
        <v>0.1</v>
      </c>
      <c r="I3" s="50">
        <f>G3*0.1</f>
        <v>2500</v>
      </c>
      <c r="J3" s="50">
        <f>G3+I3</f>
        <v>27500</v>
      </c>
    </row>
    <row r="4" spans="1:10" x14ac:dyDescent="0.2">
      <c r="A4" s="2">
        <v>2</v>
      </c>
      <c r="B4" s="11"/>
      <c r="C4" s="24" t="s">
        <v>92</v>
      </c>
      <c r="D4" s="25">
        <v>9000</v>
      </c>
      <c r="E4" s="23" t="s">
        <v>118</v>
      </c>
      <c r="F4" s="51">
        <v>1</v>
      </c>
      <c r="G4" s="50">
        <f t="shared" si="0"/>
        <v>9000</v>
      </c>
      <c r="H4" s="45">
        <v>0.21</v>
      </c>
      <c r="I4" s="50">
        <f>G4*0.21</f>
        <v>1890</v>
      </c>
      <c r="J4" s="50">
        <f t="shared" ref="J4:J10" si="1">G4+I4</f>
        <v>10890</v>
      </c>
    </row>
    <row r="5" spans="1:10" x14ac:dyDescent="0.2">
      <c r="A5" s="2">
        <v>2</v>
      </c>
      <c r="B5" s="11"/>
      <c r="C5" s="27" t="s">
        <v>93</v>
      </c>
      <c r="D5" s="25">
        <v>45000</v>
      </c>
      <c r="E5" s="23" t="s">
        <v>119</v>
      </c>
      <c r="F5" s="50">
        <v>1</v>
      </c>
      <c r="G5" s="50">
        <f t="shared" si="0"/>
        <v>45000</v>
      </c>
      <c r="H5" s="45">
        <v>0.21</v>
      </c>
      <c r="I5" s="50">
        <f>G5*0.21</f>
        <v>9450</v>
      </c>
      <c r="J5" s="50">
        <f t="shared" si="1"/>
        <v>54450</v>
      </c>
    </row>
    <row r="6" spans="1:10" x14ac:dyDescent="0.2">
      <c r="A6" s="2">
        <v>2</v>
      </c>
      <c r="B6" s="11"/>
      <c r="C6" s="27" t="s">
        <v>94</v>
      </c>
      <c r="D6" s="25">
        <v>100000</v>
      </c>
      <c r="E6" s="23" t="s">
        <v>120</v>
      </c>
      <c r="F6" s="51">
        <v>0.3</v>
      </c>
      <c r="G6" s="50">
        <f t="shared" si="0"/>
        <v>30000</v>
      </c>
      <c r="H6" s="45">
        <v>0.1</v>
      </c>
      <c r="I6" s="50">
        <f>G6*0.1</f>
        <v>3000</v>
      </c>
      <c r="J6" s="50">
        <f t="shared" si="1"/>
        <v>33000</v>
      </c>
    </row>
    <row r="7" spans="1:10" x14ac:dyDescent="0.2">
      <c r="A7" s="2">
        <v>2</v>
      </c>
      <c r="B7" s="11"/>
      <c r="C7" s="24" t="s">
        <v>95</v>
      </c>
      <c r="D7" s="25">
        <v>1500</v>
      </c>
      <c r="E7" s="23" t="s">
        <v>118</v>
      </c>
      <c r="F7" s="51">
        <v>1</v>
      </c>
      <c r="G7" s="50">
        <f t="shared" si="0"/>
        <v>1500</v>
      </c>
      <c r="H7" s="45">
        <v>0.21</v>
      </c>
      <c r="I7" s="50">
        <f>G7*0.21</f>
        <v>315</v>
      </c>
      <c r="J7" s="50">
        <f t="shared" si="1"/>
        <v>1815</v>
      </c>
    </row>
    <row r="8" spans="1:10" x14ac:dyDescent="0.2">
      <c r="A8" s="2">
        <v>2</v>
      </c>
      <c r="B8" s="11"/>
      <c r="C8" s="27" t="s">
        <v>96</v>
      </c>
      <c r="D8" s="25">
        <v>2000</v>
      </c>
      <c r="E8" s="23" t="s">
        <v>118</v>
      </c>
      <c r="F8" s="51">
        <v>1</v>
      </c>
      <c r="G8" s="50">
        <f t="shared" si="0"/>
        <v>2000</v>
      </c>
      <c r="H8" s="45">
        <v>0.1</v>
      </c>
      <c r="I8" s="50">
        <f>G8*0.1</f>
        <v>200</v>
      </c>
      <c r="J8" s="50">
        <f t="shared" si="1"/>
        <v>2200</v>
      </c>
    </row>
    <row r="9" spans="1:10" x14ac:dyDescent="0.2">
      <c r="A9" s="2">
        <v>2</v>
      </c>
      <c r="B9" s="11"/>
      <c r="C9" s="27" t="s">
        <v>97</v>
      </c>
      <c r="D9" s="25">
        <v>4000</v>
      </c>
      <c r="E9" s="23" t="s">
        <v>119</v>
      </c>
      <c r="F9" s="51">
        <v>1</v>
      </c>
      <c r="G9" s="50">
        <f t="shared" si="0"/>
        <v>4000</v>
      </c>
      <c r="H9" s="45">
        <v>0.21</v>
      </c>
      <c r="I9" s="50">
        <f>G9*0.21</f>
        <v>840</v>
      </c>
      <c r="J9" s="50">
        <f t="shared" si="1"/>
        <v>4840</v>
      </c>
    </row>
    <row r="10" spans="1:10" x14ac:dyDescent="0.2">
      <c r="A10" s="2">
        <v>2</v>
      </c>
      <c r="B10" s="11"/>
      <c r="C10" s="27" t="s">
        <v>98</v>
      </c>
      <c r="D10" s="25">
        <v>50</v>
      </c>
      <c r="E10" s="23" t="s">
        <v>121</v>
      </c>
      <c r="F10" s="51">
        <v>12</v>
      </c>
      <c r="G10" s="50">
        <f t="shared" si="0"/>
        <v>600</v>
      </c>
      <c r="H10" s="45">
        <v>0.21</v>
      </c>
      <c r="I10" s="50">
        <f>G10*0.21</f>
        <v>126</v>
      </c>
      <c r="J10" s="50">
        <f t="shared" si="1"/>
        <v>726</v>
      </c>
    </row>
    <row r="11" spans="1:10" x14ac:dyDescent="0.2">
      <c r="A11" s="2"/>
      <c r="B11" s="11"/>
      <c r="C11" s="27"/>
      <c r="D11" s="17"/>
      <c r="E11" s="23"/>
      <c r="F11" s="23"/>
      <c r="G11" s="23"/>
      <c r="H11" s="12"/>
      <c r="I11" s="43"/>
      <c r="J11" s="42"/>
    </row>
    <row r="12" spans="1:10" x14ac:dyDescent="0.2">
      <c r="A12" s="2"/>
      <c r="B12" s="11"/>
      <c r="C12" s="27"/>
      <c r="D12" s="17"/>
      <c r="E12" s="23"/>
      <c r="F12" s="23" t="s">
        <v>101</v>
      </c>
      <c r="G12" s="57">
        <f>SUM(G3:G11)</f>
        <v>117100</v>
      </c>
      <c r="H12" s="57"/>
      <c r="I12" s="57">
        <f>SUM(I3:I11)</f>
        <v>18321</v>
      </c>
      <c r="J12" s="57">
        <f>G12+I12</f>
        <v>135421</v>
      </c>
    </row>
    <row r="13" spans="1:10" x14ac:dyDescent="0.2">
      <c r="A13" s="2"/>
      <c r="B13" s="11"/>
      <c r="C13" s="27"/>
      <c r="D13" s="17"/>
      <c r="E13" s="23"/>
      <c r="F13" s="23"/>
      <c r="G13" s="23"/>
      <c r="H13" s="12"/>
    </row>
    <row r="14" spans="1:10" x14ac:dyDescent="0.2">
      <c r="C14" s="32"/>
      <c r="D14" s="32"/>
      <c r="E14" s="32"/>
      <c r="F14" s="32"/>
      <c r="G14" s="31"/>
      <c r="J14" s="42"/>
    </row>
    <row r="15" spans="1:10" x14ac:dyDescent="0.2">
      <c r="C15" s="32"/>
      <c r="D15" s="32"/>
      <c r="E15" s="32"/>
      <c r="F15" s="32"/>
      <c r="G15" s="32"/>
    </row>
    <row r="16" spans="1:10" x14ac:dyDescent="0.2">
      <c r="C16" s="32"/>
      <c r="D16" s="32"/>
      <c r="E16" s="32"/>
      <c r="F16" s="32"/>
      <c r="G16" s="32"/>
    </row>
    <row r="17" spans="3:7" x14ac:dyDescent="0.2">
      <c r="C17" s="32"/>
      <c r="D17" s="32"/>
      <c r="E17" s="32"/>
      <c r="F17" s="32"/>
      <c r="G17" s="32"/>
    </row>
    <row r="18" spans="3:7" x14ac:dyDescent="0.2">
      <c r="C18" s="32"/>
      <c r="D18" s="32"/>
      <c r="E18" s="32"/>
      <c r="F18" s="32"/>
      <c r="G18" s="32"/>
    </row>
    <row r="19" spans="3:7" x14ac:dyDescent="0.2">
      <c r="C19" s="32"/>
      <c r="D19" s="32"/>
      <c r="E19" s="32"/>
      <c r="F19" s="32"/>
      <c r="G19" s="32"/>
    </row>
    <row r="20" spans="3:7" x14ac:dyDescent="0.2">
      <c r="C20" s="32"/>
      <c r="D20" s="32"/>
      <c r="E20" s="32"/>
      <c r="F20" s="32"/>
      <c r="G20" s="32"/>
    </row>
    <row r="21" spans="3:7" x14ac:dyDescent="0.2">
      <c r="C21" s="32"/>
      <c r="D21" s="32"/>
      <c r="E21" s="32"/>
      <c r="F21" s="32"/>
      <c r="G21" s="32"/>
    </row>
    <row r="22" spans="3:7" x14ac:dyDescent="0.2">
      <c r="C22" s="32"/>
      <c r="D22" s="32"/>
      <c r="E22" s="32"/>
      <c r="F22" s="32"/>
      <c r="G22" s="32"/>
    </row>
    <row r="23" spans="3:7" ht="17.25" customHeight="1" x14ac:dyDescent="0.4">
      <c r="C23" s="41"/>
      <c r="D23" s="32"/>
      <c r="E23" s="32"/>
      <c r="F23" s="32"/>
      <c r="G23" s="32"/>
    </row>
    <row r="24" spans="3:7" x14ac:dyDescent="0.2">
      <c r="C24" s="18"/>
    </row>
  </sheetData>
  <sheetProtection algorithmName="SHA-512" hashValue="6trMOfGf/6eVZ0m6Ov0zTir/KbaIz5RKN5pJNyFkwP/zdTDeufjr32wR8hjGjV0tB3VmH/Xb51EH/Cwu8W7Djg==" saltValue="xiRxrQiINPBDHGHrDP/i9w==" spinCount="100000" sheet="1" objects="1" scenarios="1"/>
  <sortState ref="C4:G10">
    <sortCondition ref="C3"/>
  </sortState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sqref="A1:XFD1048576"/>
    </sheetView>
  </sheetViews>
  <sheetFormatPr baseColWidth="10" defaultRowHeight="12.75" x14ac:dyDescent="0.2"/>
  <cols>
    <col min="1" max="1" width="14.28515625" customWidth="1"/>
    <col min="2" max="2" width="18.28515625" customWidth="1"/>
    <col min="3" max="3" width="71.42578125" customWidth="1"/>
    <col min="4" max="4" width="15.85546875" customWidth="1"/>
    <col min="5" max="5" width="12.5703125" customWidth="1"/>
    <col min="6" max="6" width="23.28515625" customWidth="1"/>
    <col min="7" max="7" width="29.85546875" customWidth="1"/>
    <col min="8" max="8" width="11" customWidth="1"/>
    <col min="9" max="9" width="15.42578125" customWidth="1"/>
    <col min="10" max="10" width="20.5703125" customWidth="1"/>
  </cols>
  <sheetData>
    <row r="1" spans="1:10" ht="44.25" customHeight="1" x14ac:dyDescent="0.2">
      <c r="A1" s="77" t="s">
        <v>103</v>
      </c>
      <c r="B1" s="78"/>
      <c r="C1" s="78"/>
      <c r="D1" s="78"/>
      <c r="E1" s="78"/>
      <c r="F1" s="78"/>
      <c r="G1" s="78"/>
      <c r="H1" s="79"/>
    </row>
    <row r="2" spans="1:10" ht="38.25" x14ac:dyDescent="0.2">
      <c r="A2" s="7" t="s">
        <v>4</v>
      </c>
      <c r="B2" s="59" t="s">
        <v>114</v>
      </c>
      <c r="C2" s="60" t="s">
        <v>0</v>
      </c>
      <c r="D2" s="60" t="s">
        <v>1</v>
      </c>
      <c r="E2" s="61" t="s">
        <v>2</v>
      </c>
      <c r="F2" s="59" t="s">
        <v>115</v>
      </c>
      <c r="G2" s="6" t="s">
        <v>99</v>
      </c>
      <c r="H2" s="5" t="s">
        <v>84</v>
      </c>
      <c r="I2" s="5" t="s">
        <v>85</v>
      </c>
      <c r="J2" s="5" t="s">
        <v>86</v>
      </c>
    </row>
    <row r="3" spans="1:10" x14ac:dyDescent="0.2">
      <c r="A3" s="2">
        <v>3</v>
      </c>
      <c r="B3" s="11"/>
      <c r="C3" s="21" t="s">
        <v>32</v>
      </c>
      <c r="D3" s="28">
        <v>4000</v>
      </c>
      <c r="E3" s="65" t="s">
        <v>116</v>
      </c>
      <c r="F3" s="49">
        <v>2.5</v>
      </c>
      <c r="G3" s="49">
        <f t="shared" ref="G3:G13" si="0">D3*F3</f>
        <v>10000</v>
      </c>
      <c r="H3" s="44">
        <v>0.04</v>
      </c>
      <c r="I3" s="49">
        <f>G3*0.04</f>
        <v>400</v>
      </c>
      <c r="J3" s="49">
        <f t="shared" ref="J3:J13" si="1">G3+I3</f>
        <v>10400</v>
      </c>
    </row>
    <row r="4" spans="1:10" x14ac:dyDescent="0.2">
      <c r="A4" s="2">
        <v>3</v>
      </c>
      <c r="B4" s="11"/>
      <c r="C4" s="27" t="s">
        <v>38</v>
      </c>
      <c r="D4" s="17">
        <v>4000</v>
      </c>
      <c r="E4" s="65" t="s">
        <v>116</v>
      </c>
      <c r="F4" s="49">
        <v>2.5</v>
      </c>
      <c r="G4" s="49">
        <f t="shared" si="0"/>
        <v>10000</v>
      </c>
      <c r="H4" s="44">
        <v>0.04</v>
      </c>
      <c r="I4" s="49">
        <f>G4*0.04</f>
        <v>400</v>
      </c>
      <c r="J4" s="49">
        <f t="shared" si="1"/>
        <v>10400</v>
      </c>
    </row>
    <row r="5" spans="1:10" x14ac:dyDescent="0.2">
      <c r="A5" s="2">
        <v>3</v>
      </c>
      <c r="B5" s="11"/>
      <c r="C5" s="27" t="s">
        <v>33</v>
      </c>
      <c r="D5" s="17">
        <v>900</v>
      </c>
      <c r="E5" s="65" t="s">
        <v>116</v>
      </c>
      <c r="F5" s="49">
        <v>2</v>
      </c>
      <c r="G5" s="49">
        <f t="shared" si="0"/>
        <v>1800</v>
      </c>
      <c r="H5" s="44">
        <v>0.1</v>
      </c>
      <c r="I5" s="49">
        <f>G5*0.1</f>
        <v>180</v>
      </c>
      <c r="J5" s="49">
        <f t="shared" si="1"/>
        <v>1980</v>
      </c>
    </row>
    <row r="6" spans="1:10" x14ac:dyDescent="0.2">
      <c r="A6" s="2">
        <v>3</v>
      </c>
      <c r="B6" s="11"/>
      <c r="C6" s="27" t="s">
        <v>34</v>
      </c>
      <c r="D6" s="17">
        <v>300</v>
      </c>
      <c r="E6" s="65" t="s">
        <v>116</v>
      </c>
      <c r="F6" s="49">
        <v>2</v>
      </c>
      <c r="G6" s="49">
        <f t="shared" si="0"/>
        <v>600</v>
      </c>
      <c r="H6" s="44">
        <v>0.1</v>
      </c>
      <c r="I6" s="49">
        <f>G6*0.1</f>
        <v>60</v>
      </c>
      <c r="J6" s="49">
        <f t="shared" si="1"/>
        <v>660</v>
      </c>
    </row>
    <row r="7" spans="1:10" x14ac:dyDescent="0.2">
      <c r="A7" s="2">
        <v>3</v>
      </c>
      <c r="B7" s="11"/>
      <c r="C7" s="27" t="s">
        <v>28</v>
      </c>
      <c r="D7" s="17">
        <v>1000</v>
      </c>
      <c r="E7" s="65" t="s">
        <v>116</v>
      </c>
      <c r="F7" s="49">
        <v>4</v>
      </c>
      <c r="G7" s="49">
        <f t="shared" si="0"/>
        <v>4000</v>
      </c>
      <c r="H7" s="44">
        <v>0.04</v>
      </c>
      <c r="I7" s="49">
        <f>G7*0.04</f>
        <v>160</v>
      </c>
      <c r="J7" s="49">
        <f t="shared" si="1"/>
        <v>4160</v>
      </c>
    </row>
    <row r="8" spans="1:10" x14ac:dyDescent="0.2">
      <c r="A8" s="2">
        <v>3</v>
      </c>
      <c r="B8" s="11"/>
      <c r="C8" s="27" t="s">
        <v>29</v>
      </c>
      <c r="D8" s="17">
        <v>800</v>
      </c>
      <c r="E8" s="65" t="s">
        <v>116</v>
      </c>
      <c r="F8" s="49">
        <v>4</v>
      </c>
      <c r="G8" s="49">
        <f t="shared" si="0"/>
        <v>3200</v>
      </c>
      <c r="H8" s="44">
        <v>0.04</v>
      </c>
      <c r="I8" s="49">
        <f t="shared" ref="I8:I10" si="2">G8*0.04</f>
        <v>128</v>
      </c>
      <c r="J8" s="49">
        <f t="shared" si="1"/>
        <v>3328</v>
      </c>
    </row>
    <row r="9" spans="1:10" x14ac:dyDescent="0.2">
      <c r="A9" s="2">
        <v>3</v>
      </c>
      <c r="B9" s="11"/>
      <c r="C9" s="27" t="s">
        <v>30</v>
      </c>
      <c r="D9" s="17">
        <v>700</v>
      </c>
      <c r="E9" s="65" t="s">
        <v>116</v>
      </c>
      <c r="F9" s="49">
        <v>4</v>
      </c>
      <c r="G9" s="49">
        <f t="shared" si="0"/>
        <v>2800</v>
      </c>
      <c r="H9" s="44">
        <v>0.04</v>
      </c>
      <c r="I9" s="49">
        <f t="shared" si="2"/>
        <v>112</v>
      </c>
      <c r="J9" s="49">
        <f t="shared" si="1"/>
        <v>2912</v>
      </c>
    </row>
    <row r="10" spans="1:10" x14ac:dyDescent="0.2">
      <c r="A10" s="2">
        <v>3</v>
      </c>
      <c r="B10" s="11"/>
      <c r="C10" s="27" t="s">
        <v>31</v>
      </c>
      <c r="D10" s="17">
        <v>700</v>
      </c>
      <c r="E10" s="65" t="s">
        <v>116</v>
      </c>
      <c r="F10" s="49">
        <v>4</v>
      </c>
      <c r="G10" s="49">
        <f t="shared" si="0"/>
        <v>2800</v>
      </c>
      <c r="H10" s="44">
        <v>0.04</v>
      </c>
      <c r="I10" s="49">
        <f t="shared" si="2"/>
        <v>112</v>
      </c>
      <c r="J10" s="49">
        <f t="shared" si="1"/>
        <v>2912</v>
      </c>
    </row>
    <row r="11" spans="1:10" x14ac:dyDescent="0.2">
      <c r="A11" s="2">
        <v>3</v>
      </c>
      <c r="B11" s="11"/>
      <c r="C11" s="27" t="s">
        <v>35</v>
      </c>
      <c r="D11" s="17">
        <v>2000</v>
      </c>
      <c r="E11" s="65" t="s">
        <v>116</v>
      </c>
      <c r="F11" s="49">
        <v>2</v>
      </c>
      <c r="G11" s="49">
        <f t="shared" si="0"/>
        <v>4000</v>
      </c>
      <c r="H11" s="44">
        <v>0.1</v>
      </c>
      <c r="I11" s="49">
        <f>G11*0.1</f>
        <v>400</v>
      </c>
      <c r="J11" s="49">
        <f t="shared" si="1"/>
        <v>4400</v>
      </c>
    </row>
    <row r="12" spans="1:10" x14ac:dyDescent="0.2">
      <c r="A12" s="2">
        <v>3</v>
      </c>
      <c r="B12" s="11"/>
      <c r="C12" s="27" t="s">
        <v>36</v>
      </c>
      <c r="D12" s="17">
        <v>50</v>
      </c>
      <c r="E12" s="65" t="s">
        <v>116</v>
      </c>
      <c r="F12" s="49">
        <v>8</v>
      </c>
      <c r="G12" s="49">
        <f t="shared" si="0"/>
        <v>400</v>
      </c>
      <c r="H12" s="44">
        <v>0.1</v>
      </c>
      <c r="I12" s="49">
        <f t="shared" ref="I12:I13" si="3">G12*0.1</f>
        <v>40</v>
      </c>
      <c r="J12" s="49">
        <f t="shared" si="1"/>
        <v>440</v>
      </c>
    </row>
    <row r="13" spans="1:10" x14ac:dyDescent="0.2">
      <c r="A13" s="2">
        <v>3</v>
      </c>
      <c r="B13" s="11"/>
      <c r="C13" s="27" t="s">
        <v>37</v>
      </c>
      <c r="D13" s="17">
        <v>1200</v>
      </c>
      <c r="E13" s="65" t="s">
        <v>116</v>
      </c>
      <c r="F13" s="49">
        <v>5</v>
      </c>
      <c r="G13" s="49">
        <f t="shared" si="0"/>
        <v>6000</v>
      </c>
      <c r="H13" s="44">
        <v>0.1</v>
      </c>
      <c r="I13" s="49">
        <f t="shared" si="3"/>
        <v>600</v>
      </c>
      <c r="J13" s="49">
        <f t="shared" si="1"/>
        <v>6600</v>
      </c>
    </row>
    <row r="14" spans="1:10" x14ac:dyDescent="0.2">
      <c r="A14" s="11"/>
      <c r="B14" s="11"/>
      <c r="C14" s="23"/>
      <c r="D14" s="23"/>
      <c r="E14" s="23"/>
      <c r="F14" s="23"/>
      <c r="G14" s="23"/>
      <c r="H14" s="32"/>
      <c r="I14" s="32"/>
      <c r="J14" s="42"/>
    </row>
    <row r="15" spans="1:10" x14ac:dyDescent="0.2">
      <c r="C15" s="32"/>
      <c r="D15" s="32"/>
      <c r="E15" s="32"/>
      <c r="F15" s="32"/>
      <c r="G15" s="58">
        <f>SUM(G3:G14)</f>
        <v>45600</v>
      </c>
      <c r="H15" s="58"/>
      <c r="I15" s="58">
        <f>SUM(I3:I14)</f>
        <v>2592</v>
      </c>
      <c r="J15" s="58">
        <f>G15+I15</f>
        <v>48192</v>
      </c>
    </row>
    <row r="16" spans="1:10" x14ac:dyDescent="0.2">
      <c r="C16" s="32"/>
      <c r="D16" s="32"/>
      <c r="E16" s="32"/>
      <c r="F16" s="32"/>
      <c r="G16" s="32"/>
      <c r="H16" s="32"/>
      <c r="I16" s="32"/>
    </row>
    <row r="17" spans="3:9" x14ac:dyDescent="0.2">
      <c r="C17" s="32"/>
      <c r="D17" s="32"/>
      <c r="E17" s="32"/>
      <c r="F17" s="32"/>
      <c r="G17" s="32"/>
      <c r="H17" s="32"/>
      <c r="I17" s="32"/>
    </row>
    <row r="18" spans="3:9" x14ac:dyDescent="0.2">
      <c r="C18" s="32"/>
      <c r="D18" s="32"/>
      <c r="E18" s="32"/>
      <c r="F18" s="32"/>
      <c r="G18" s="32"/>
      <c r="H18" s="32"/>
      <c r="I18" s="32"/>
    </row>
    <row r="19" spans="3:9" x14ac:dyDescent="0.2">
      <c r="C19" s="32"/>
      <c r="D19" s="32"/>
      <c r="E19" s="32"/>
      <c r="F19" s="32"/>
      <c r="G19" s="32"/>
      <c r="H19" s="32"/>
      <c r="I19" s="32"/>
    </row>
    <row r="20" spans="3:9" x14ac:dyDescent="0.2">
      <c r="C20" s="81"/>
      <c r="D20" s="82"/>
      <c r="E20" s="82"/>
      <c r="F20" s="82"/>
      <c r="G20" s="82"/>
      <c r="H20" s="82"/>
      <c r="I20" s="82"/>
    </row>
    <row r="21" spans="3:9" x14ac:dyDescent="0.2">
      <c r="C21" s="82"/>
      <c r="D21" s="82"/>
      <c r="E21" s="82"/>
      <c r="F21" s="82"/>
      <c r="G21" s="82"/>
      <c r="H21" s="82"/>
      <c r="I21" s="82"/>
    </row>
    <row r="22" spans="3:9" x14ac:dyDescent="0.2">
      <c r="C22" s="82"/>
      <c r="D22" s="82"/>
      <c r="E22" s="82"/>
      <c r="F22" s="82"/>
      <c r="G22" s="82"/>
      <c r="H22" s="82"/>
      <c r="I22" s="82"/>
    </row>
  </sheetData>
  <sheetProtection algorithmName="SHA-512" hashValue="iMZqwdoWQ/IDQVSMLV94oGt+PK/1i42RvFpVZJjeLAiZHb8ggWc1o1HiOfeDN2pXyarNyLTawMKpC/VsNIpN+w==" saltValue="vRuwzUPfr8hxpiVs5g5LDw==" spinCount="100000" sheet="1" objects="1" scenarios="1"/>
  <sortState ref="C3:G13">
    <sortCondition ref="C3"/>
  </sortState>
  <mergeCells count="2">
    <mergeCell ref="A1:H1"/>
    <mergeCell ref="C20:I2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sqref="A1:XFD1048576"/>
    </sheetView>
  </sheetViews>
  <sheetFormatPr baseColWidth="10" defaultRowHeight="12.75" x14ac:dyDescent="0.2"/>
  <cols>
    <col min="1" max="1" width="16.7109375" customWidth="1"/>
    <col min="2" max="2" width="16.5703125" customWidth="1"/>
    <col min="3" max="3" width="48.140625" customWidth="1"/>
    <col min="5" max="5" width="15.85546875" customWidth="1"/>
    <col min="6" max="6" width="23.5703125" customWidth="1"/>
    <col min="7" max="7" width="28.42578125" customWidth="1"/>
    <col min="8" max="8" width="10.28515625" customWidth="1"/>
    <col min="9" max="9" width="15.85546875" customWidth="1"/>
    <col min="10" max="10" width="20" customWidth="1"/>
  </cols>
  <sheetData>
    <row r="1" spans="1:10" ht="33" customHeight="1" x14ac:dyDescent="0.2">
      <c r="A1" s="84" t="s">
        <v>104</v>
      </c>
      <c r="B1" s="85"/>
      <c r="C1" s="85"/>
      <c r="D1" s="85"/>
      <c r="E1" s="85"/>
      <c r="F1" s="85"/>
      <c r="G1" s="85"/>
      <c r="H1" s="86"/>
      <c r="I1" s="87"/>
      <c r="J1" s="87"/>
    </row>
    <row r="2" spans="1:10" ht="38.25" x14ac:dyDescent="0.2">
      <c r="A2" s="7" t="s">
        <v>4</v>
      </c>
      <c r="B2" s="59" t="s">
        <v>114</v>
      </c>
      <c r="C2" s="13" t="s">
        <v>0</v>
      </c>
      <c r="D2" s="13" t="s">
        <v>1</v>
      </c>
      <c r="E2" s="5" t="s">
        <v>2</v>
      </c>
      <c r="F2" s="59" t="s">
        <v>115</v>
      </c>
      <c r="G2" s="6" t="s">
        <v>99</v>
      </c>
      <c r="H2" s="5" t="s">
        <v>84</v>
      </c>
      <c r="I2" s="5" t="s">
        <v>85</v>
      </c>
      <c r="J2" s="5" t="s">
        <v>86</v>
      </c>
    </row>
    <row r="3" spans="1:10" x14ac:dyDescent="0.2">
      <c r="A3" s="2">
        <v>4</v>
      </c>
      <c r="B3" s="11"/>
      <c r="C3" s="33" t="s">
        <v>105</v>
      </c>
      <c r="D3" s="34">
        <v>50000</v>
      </c>
      <c r="E3" s="26" t="s">
        <v>2</v>
      </c>
      <c r="F3" s="49">
        <v>0.25</v>
      </c>
      <c r="G3" s="49">
        <f t="shared" ref="G3:G35" si="0">D3*F3</f>
        <v>12500</v>
      </c>
      <c r="H3" s="47">
        <v>0.1</v>
      </c>
      <c r="I3" s="49">
        <f>G3*0.1</f>
        <v>1250</v>
      </c>
      <c r="J3" s="49">
        <f>G3+I3</f>
        <v>13750</v>
      </c>
    </row>
    <row r="4" spans="1:10" x14ac:dyDescent="0.2">
      <c r="A4" s="2">
        <v>4</v>
      </c>
      <c r="B4" s="11"/>
      <c r="C4" s="27" t="s">
        <v>106</v>
      </c>
      <c r="D4" s="30">
        <v>25000</v>
      </c>
      <c r="E4" s="26" t="s">
        <v>2</v>
      </c>
      <c r="F4" s="49">
        <v>0.25</v>
      </c>
      <c r="G4" s="49">
        <f t="shared" si="0"/>
        <v>6250</v>
      </c>
      <c r="H4" s="47">
        <v>0.1</v>
      </c>
      <c r="I4" s="49">
        <f t="shared" ref="I4:I8" si="1">G4*0.1</f>
        <v>625</v>
      </c>
      <c r="J4" s="49">
        <f t="shared" ref="J4:J35" si="2">G4+I4</f>
        <v>6875</v>
      </c>
    </row>
    <row r="5" spans="1:10" x14ac:dyDescent="0.2">
      <c r="A5" s="2">
        <v>4</v>
      </c>
      <c r="B5" s="11"/>
      <c r="C5" s="29" t="s">
        <v>45</v>
      </c>
      <c r="D5" s="30">
        <v>50000</v>
      </c>
      <c r="E5" s="26" t="s">
        <v>2</v>
      </c>
      <c r="F5" s="49">
        <v>0.25</v>
      </c>
      <c r="G5" s="49">
        <f t="shared" si="0"/>
        <v>12500</v>
      </c>
      <c r="H5" s="47">
        <v>0.1</v>
      </c>
      <c r="I5" s="49">
        <f t="shared" si="1"/>
        <v>1250</v>
      </c>
      <c r="J5" s="49">
        <f t="shared" si="2"/>
        <v>13750</v>
      </c>
    </row>
    <row r="6" spans="1:10" x14ac:dyDescent="0.2">
      <c r="A6" s="2">
        <v>4</v>
      </c>
      <c r="B6" s="11"/>
      <c r="C6" s="27" t="s">
        <v>65</v>
      </c>
      <c r="D6" s="17">
        <v>500000</v>
      </c>
      <c r="E6" s="26" t="s">
        <v>2</v>
      </c>
      <c r="F6" s="49">
        <v>0.04</v>
      </c>
      <c r="G6" s="49">
        <f t="shared" si="0"/>
        <v>20000</v>
      </c>
      <c r="H6" s="47">
        <v>0.1</v>
      </c>
      <c r="I6" s="49">
        <f t="shared" si="1"/>
        <v>2000</v>
      </c>
      <c r="J6" s="49">
        <f t="shared" si="2"/>
        <v>22000</v>
      </c>
    </row>
    <row r="7" spans="1:10" x14ac:dyDescent="0.2">
      <c r="A7" s="2">
        <v>4</v>
      </c>
      <c r="B7" s="11"/>
      <c r="C7" s="29" t="s">
        <v>66</v>
      </c>
      <c r="D7" s="30">
        <v>200</v>
      </c>
      <c r="E7" s="23" t="s">
        <v>11</v>
      </c>
      <c r="F7" s="49">
        <v>1</v>
      </c>
      <c r="G7" s="49">
        <f t="shared" si="0"/>
        <v>200</v>
      </c>
      <c r="H7" s="47">
        <v>0.1</v>
      </c>
      <c r="I7" s="49">
        <f t="shared" si="1"/>
        <v>20</v>
      </c>
      <c r="J7" s="49">
        <f t="shared" si="2"/>
        <v>220</v>
      </c>
    </row>
    <row r="8" spans="1:10" x14ac:dyDescent="0.2">
      <c r="A8" s="2">
        <v>4</v>
      </c>
      <c r="B8" s="11"/>
      <c r="C8" s="29" t="s">
        <v>46</v>
      </c>
      <c r="D8" s="30">
        <v>2</v>
      </c>
      <c r="E8" s="32" t="s">
        <v>11</v>
      </c>
      <c r="F8" s="49">
        <v>4</v>
      </c>
      <c r="G8" s="49">
        <f t="shared" si="0"/>
        <v>8</v>
      </c>
      <c r="H8" s="47">
        <v>0.1</v>
      </c>
      <c r="I8" s="49">
        <f t="shared" si="1"/>
        <v>0.8</v>
      </c>
      <c r="J8" s="49">
        <f t="shared" si="2"/>
        <v>8.8000000000000007</v>
      </c>
    </row>
    <row r="9" spans="1:10" x14ac:dyDescent="0.2">
      <c r="A9" s="2">
        <v>4</v>
      </c>
      <c r="B9" s="11"/>
      <c r="C9" s="29" t="s">
        <v>39</v>
      </c>
      <c r="D9" s="30">
        <v>30000</v>
      </c>
      <c r="E9" s="15" t="s">
        <v>2</v>
      </c>
      <c r="F9" s="49">
        <v>0.35</v>
      </c>
      <c r="G9" s="49">
        <f t="shared" si="0"/>
        <v>10500</v>
      </c>
      <c r="H9" s="48">
        <v>0.21</v>
      </c>
      <c r="I9" s="49">
        <f>G9*0.21</f>
        <v>2205</v>
      </c>
      <c r="J9" s="49">
        <f t="shared" si="2"/>
        <v>12705</v>
      </c>
    </row>
    <row r="10" spans="1:10" x14ac:dyDescent="0.2">
      <c r="A10" s="2">
        <v>4</v>
      </c>
      <c r="B10" s="11"/>
      <c r="C10" s="27" t="s">
        <v>67</v>
      </c>
      <c r="D10" s="17">
        <v>50000</v>
      </c>
      <c r="E10" s="15" t="s">
        <v>2</v>
      </c>
      <c r="F10" s="49">
        <v>0.1</v>
      </c>
      <c r="G10" s="49">
        <f t="shared" si="0"/>
        <v>5000</v>
      </c>
      <c r="H10" s="47">
        <v>0.21</v>
      </c>
      <c r="I10" s="49">
        <f t="shared" ref="I10:I11" si="3">G10*0.21</f>
        <v>1050</v>
      </c>
      <c r="J10" s="49">
        <f t="shared" si="2"/>
        <v>6050</v>
      </c>
    </row>
    <row r="11" spans="1:10" x14ac:dyDescent="0.2">
      <c r="A11" s="2">
        <v>4</v>
      </c>
      <c r="B11" s="11"/>
      <c r="C11" s="27" t="s">
        <v>68</v>
      </c>
      <c r="D11" s="17">
        <v>50000</v>
      </c>
      <c r="E11" s="15" t="s">
        <v>2</v>
      </c>
      <c r="F11" s="49">
        <v>0.1</v>
      </c>
      <c r="G11" s="49">
        <f t="shared" si="0"/>
        <v>5000</v>
      </c>
      <c r="H11" s="47">
        <v>0.21</v>
      </c>
      <c r="I11" s="49">
        <f t="shared" si="3"/>
        <v>1050</v>
      </c>
      <c r="J11" s="49">
        <f t="shared" si="2"/>
        <v>6050</v>
      </c>
    </row>
    <row r="12" spans="1:10" x14ac:dyDescent="0.2">
      <c r="A12" s="2">
        <v>4</v>
      </c>
      <c r="B12" s="11"/>
      <c r="C12" s="29" t="s">
        <v>47</v>
      </c>
      <c r="D12" s="30">
        <v>3</v>
      </c>
      <c r="E12" s="32" t="s">
        <v>11</v>
      </c>
      <c r="F12" s="49">
        <v>30</v>
      </c>
      <c r="G12" s="49">
        <f t="shared" si="0"/>
        <v>90</v>
      </c>
      <c r="H12" s="47">
        <v>0.1</v>
      </c>
      <c r="I12" s="49">
        <f>G12*0.1</f>
        <v>9</v>
      </c>
      <c r="J12" s="49">
        <f t="shared" si="2"/>
        <v>99</v>
      </c>
    </row>
    <row r="13" spans="1:10" x14ac:dyDescent="0.2">
      <c r="A13" s="2">
        <v>4</v>
      </c>
      <c r="B13" s="11"/>
      <c r="C13" s="29" t="s">
        <v>48</v>
      </c>
      <c r="D13" s="30">
        <v>2</v>
      </c>
      <c r="E13" s="32" t="s">
        <v>11</v>
      </c>
      <c r="F13" s="49">
        <v>10</v>
      </c>
      <c r="G13" s="49">
        <f t="shared" si="0"/>
        <v>20</v>
      </c>
      <c r="H13" s="47">
        <v>0.1</v>
      </c>
      <c r="I13" s="49">
        <f t="shared" ref="I13:I28" si="4">G13*0.1</f>
        <v>2</v>
      </c>
      <c r="J13" s="49">
        <f t="shared" si="2"/>
        <v>22</v>
      </c>
    </row>
    <row r="14" spans="1:10" x14ac:dyDescent="0.2">
      <c r="A14" s="2">
        <v>4</v>
      </c>
      <c r="B14" s="11"/>
      <c r="C14" s="29" t="s">
        <v>49</v>
      </c>
      <c r="D14" s="30">
        <v>30</v>
      </c>
      <c r="E14" s="32" t="s">
        <v>11</v>
      </c>
      <c r="F14" s="49">
        <v>3</v>
      </c>
      <c r="G14" s="49">
        <f t="shared" si="0"/>
        <v>90</v>
      </c>
      <c r="H14" s="47">
        <v>0.1</v>
      </c>
      <c r="I14" s="49">
        <f t="shared" si="4"/>
        <v>9</v>
      </c>
      <c r="J14" s="49">
        <f t="shared" si="2"/>
        <v>99</v>
      </c>
    </row>
    <row r="15" spans="1:10" x14ac:dyDescent="0.2">
      <c r="A15" s="2">
        <v>4</v>
      </c>
      <c r="B15" s="12"/>
      <c r="C15" s="29" t="s">
        <v>50</v>
      </c>
      <c r="D15" s="30">
        <v>1</v>
      </c>
      <c r="E15" s="32" t="s">
        <v>11</v>
      </c>
      <c r="F15" s="49">
        <v>10</v>
      </c>
      <c r="G15" s="49">
        <f t="shared" si="0"/>
        <v>10</v>
      </c>
      <c r="H15" s="47">
        <v>0.1</v>
      </c>
      <c r="I15" s="49">
        <f t="shared" si="4"/>
        <v>1</v>
      </c>
      <c r="J15" s="49">
        <f t="shared" si="2"/>
        <v>11</v>
      </c>
    </row>
    <row r="16" spans="1:10" x14ac:dyDescent="0.2">
      <c r="A16" s="2">
        <v>4</v>
      </c>
      <c r="B16" s="12"/>
      <c r="C16" s="27" t="s">
        <v>42</v>
      </c>
      <c r="D16" s="17">
        <v>20000</v>
      </c>
      <c r="E16" s="15" t="s">
        <v>69</v>
      </c>
      <c r="F16" s="49">
        <v>0.35</v>
      </c>
      <c r="G16" s="49">
        <f t="shared" si="0"/>
        <v>7000</v>
      </c>
      <c r="H16" s="47">
        <v>0.1</v>
      </c>
      <c r="I16" s="49">
        <f t="shared" si="4"/>
        <v>700</v>
      </c>
      <c r="J16" s="49">
        <f t="shared" si="2"/>
        <v>7700</v>
      </c>
    </row>
    <row r="17" spans="1:10" x14ac:dyDescent="0.2">
      <c r="A17" s="2">
        <v>4</v>
      </c>
      <c r="B17" s="12"/>
      <c r="C17" s="27" t="s">
        <v>40</v>
      </c>
      <c r="D17" s="17">
        <v>300000</v>
      </c>
      <c r="E17" s="23" t="s">
        <v>107</v>
      </c>
      <c r="F17" s="49">
        <v>0.02</v>
      </c>
      <c r="G17" s="49">
        <f t="shared" si="0"/>
        <v>6000</v>
      </c>
      <c r="H17" s="47">
        <v>0.1</v>
      </c>
      <c r="I17" s="49">
        <f t="shared" si="4"/>
        <v>600</v>
      </c>
      <c r="J17" s="49">
        <f t="shared" si="2"/>
        <v>6600</v>
      </c>
    </row>
    <row r="18" spans="1:10" x14ac:dyDescent="0.2">
      <c r="A18" s="2">
        <v>4</v>
      </c>
      <c r="B18" s="12"/>
      <c r="C18" s="29" t="s">
        <v>41</v>
      </c>
      <c r="D18" s="17">
        <v>50000</v>
      </c>
      <c r="E18" s="15" t="s">
        <v>108</v>
      </c>
      <c r="F18" s="49">
        <v>0.05</v>
      </c>
      <c r="G18" s="49">
        <f t="shared" si="0"/>
        <v>2500</v>
      </c>
      <c r="H18" s="47">
        <v>0.1</v>
      </c>
      <c r="I18" s="49">
        <f t="shared" si="4"/>
        <v>250</v>
      </c>
      <c r="J18" s="49">
        <f t="shared" si="2"/>
        <v>2750</v>
      </c>
    </row>
    <row r="19" spans="1:10" x14ac:dyDescent="0.2">
      <c r="A19" s="2">
        <v>4</v>
      </c>
      <c r="B19" s="12"/>
      <c r="C19" s="29" t="s">
        <v>51</v>
      </c>
      <c r="D19" s="30">
        <v>2000</v>
      </c>
      <c r="E19" s="32" t="s">
        <v>2</v>
      </c>
      <c r="F19" s="49">
        <v>0.1</v>
      </c>
      <c r="G19" s="49">
        <f t="shared" si="0"/>
        <v>200</v>
      </c>
      <c r="H19" s="47">
        <v>0.1</v>
      </c>
      <c r="I19" s="49">
        <f t="shared" si="4"/>
        <v>20</v>
      </c>
      <c r="J19" s="49">
        <f t="shared" si="2"/>
        <v>220</v>
      </c>
    </row>
    <row r="20" spans="1:10" x14ac:dyDescent="0.2">
      <c r="A20" s="2">
        <v>4</v>
      </c>
      <c r="B20" s="12"/>
      <c r="C20" s="27" t="s">
        <v>53</v>
      </c>
      <c r="D20" s="17">
        <v>1000</v>
      </c>
      <c r="E20" s="32" t="s">
        <v>2</v>
      </c>
      <c r="F20" s="49">
        <v>0.2</v>
      </c>
      <c r="G20" s="49">
        <f t="shared" si="0"/>
        <v>200</v>
      </c>
      <c r="H20" s="47">
        <v>0.1</v>
      </c>
      <c r="I20" s="49">
        <f t="shared" si="4"/>
        <v>20</v>
      </c>
      <c r="J20" s="49">
        <f t="shared" si="2"/>
        <v>220</v>
      </c>
    </row>
    <row r="21" spans="1:10" x14ac:dyDescent="0.2">
      <c r="A21" s="2">
        <v>4</v>
      </c>
      <c r="B21" s="12"/>
      <c r="C21" s="29" t="s">
        <v>52</v>
      </c>
      <c r="D21" s="17">
        <v>100</v>
      </c>
      <c r="E21" s="32" t="s">
        <v>11</v>
      </c>
      <c r="F21" s="49">
        <v>7</v>
      </c>
      <c r="G21" s="49">
        <f t="shared" si="0"/>
        <v>700</v>
      </c>
      <c r="H21" s="47">
        <v>0.1</v>
      </c>
      <c r="I21" s="49">
        <f t="shared" si="4"/>
        <v>70</v>
      </c>
      <c r="J21" s="49">
        <f t="shared" si="2"/>
        <v>770</v>
      </c>
    </row>
    <row r="22" spans="1:10" x14ac:dyDescent="0.2">
      <c r="A22" s="2">
        <v>4</v>
      </c>
      <c r="B22" s="12"/>
      <c r="C22" s="27" t="s">
        <v>43</v>
      </c>
      <c r="D22" s="17">
        <v>60000</v>
      </c>
      <c r="E22" s="26" t="s">
        <v>2</v>
      </c>
      <c r="F22" s="49">
        <v>0.05</v>
      </c>
      <c r="G22" s="49">
        <f t="shared" si="0"/>
        <v>3000</v>
      </c>
      <c r="H22" s="47">
        <v>0.1</v>
      </c>
      <c r="I22" s="49">
        <f t="shared" si="4"/>
        <v>300</v>
      </c>
      <c r="J22" s="49">
        <f t="shared" si="2"/>
        <v>3300</v>
      </c>
    </row>
    <row r="23" spans="1:10" x14ac:dyDescent="0.2">
      <c r="A23" s="2">
        <v>4</v>
      </c>
      <c r="B23" s="12"/>
      <c r="C23" s="29" t="s">
        <v>44</v>
      </c>
      <c r="D23" s="30">
        <v>30000</v>
      </c>
      <c r="E23" s="26" t="s">
        <v>2</v>
      </c>
      <c r="F23" s="49">
        <v>0.1</v>
      </c>
      <c r="G23" s="49">
        <f t="shared" si="0"/>
        <v>3000</v>
      </c>
      <c r="H23" s="47">
        <v>0.1</v>
      </c>
      <c r="I23" s="49">
        <f t="shared" si="4"/>
        <v>300</v>
      </c>
      <c r="J23" s="49">
        <f t="shared" si="2"/>
        <v>3300</v>
      </c>
    </row>
    <row r="24" spans="1:10" x14ac:dyDescent="0.2">
      <c r="A24" s="2">
        <v>4</v>
      </c>
      <c r="B24" s="12"/>
      <c r="C24" s="29" t="s">
        <v>54</v>
      </c>
      <c r="D24" s="30">
        <v>0.5</v>
      </c>
      <c r="E24" s="32" t="s">
        <v>11</v>
      </c>
      <c r="F24" s="49">
        <v>16</v>
      </c>
      <c r="G24" s="49">
        <f t="shared" si="0"/>
        <v>8</v>
      </c>
      <c r="H24" s="47">
        <v>0.1</v>
      </c>
      <c r="I24" s="49">
        <f t="shared" si="4"/>
        <v>0.8</v>
      </c>
      <c r="J24" s="49">
        <f t="shared" si="2"/>
        <v>8.8000000000000007</v>
      </c>
    </row>
    <row r="25" spans="1:10" x14ac:dyDescent="0.2">
      <c r="A25" s="2">
        <v>4</v>
      </c>
      <c r="B25" s="12"/>
      <c r="C25" s="29" t="s">
        <v>55</v>
      </c>
      <c r="D25" s="30">
        <v>7</v>
      </c>
      <c r="E25" s="32" t="s">
        <v>11</v>
      </c>
      <c r="F25" s="49">
        <v>8</v>
      </c>
      <c r="G25" s="49">
        <f t="shared" si="0"/>
        <v>56</v>
      </c>
      <c r="H25" s="47">
        <v>0.1</v>
      </c>
      <c r="I25" s="49">
        <f t="shared" si="4"/>
        <v>5.6000000000000005</v>
      </c>
      <c r="J25" s="49">
        <f t="shared" si="2"/>
        <v>61.6</v>
      </c>
    </row>
    <row r="26" spans="1:10" x14ac:dyDescent="0.2">
      <c r="A26" s="2">
        <v>4</v>
      </c>
      <c r="B26" s="12"/>
      <c r="C26" s="29" t="s">
        <v>56</v>
      </c>
      <c r="D26" s="30">
        <v>50</v>
      </c>
      <c r="E26" s="32" t="s">
        <v>11</v>
      </c>
      <c r="F26" s="49">
        <v>15</v>
      </c>
      <c r="G26" s="49">
        <f t="shared" si="0"/>
        <v>750</v>
      </c>
      <c r="H26" s="47">
        <v>0.1</v>
      </c>
      <c r="I26" s="49">
        <f t="shared" si="4"/>
        <v>75</v>
      </c>
      <c r="J26" s="49">
        <f t="shared" si="2"/>
        <v>825</v>
      </c>
    </row>
    <row r="27" spans="1:10" x14ac:dyDescent="0.2">
      <c r="A27" s="2">
        <v>4</v>
      </c>
      <c r="C27" s="29" t="s">
        <v>57</v>
      </c>
      <c r="D27" s="30">
        <v>6</v>
      </c>
      <c r="E27" s="32" t="s">
        <v>11</v>
      </c>
      <c r="F27" s="49">
        <v>12</v>
      </c>
      <c r="G27" s="49">
        <f t="shared" si="0"/>
        <v>72</v>
      </c>
      <c r="H27" s="47">
        <v>0.1</v>
      </c>
      <c r="I27" s="49">
        <f t="shared" si="4"/>
        <v>7.2</v>
      </c>
      <c r="J27" s="49">
        <f t="shared" si="2"/>
        <v>79.2</v>
      </c>
    </row>
    <row r="28" spans="1:10" x14ac:dyDescent="0.2">
      <c r="A28" s="2">
        <v>4</v>
      </c>
      <c r="C28" s="29" t="s">
        <v>58</v>
      </c>
      <c r="D28" s="30">
        <v>2</v>
      </c>
      <c r="E28" s="32" t="s">
        <v>11</v>
      </c>
      <c r="F28" s="49">
        <v>12</v>
      </c>
      <c r="G28" s="49">
        <f t="shared" si="0"/>
        <v>24</v>
      </c>
      <c r="H28" s="47">
        <v>0.1</v>
      </c>
      <c r="I28" s="49">
        <f t="shared" si="4"/>
        <v>2.4000000000000004</v>
      </c>
      <c r="J28" s="49">
        <f t="shared" si="2"/>
        <v>26.4</v>
      </c>
    </row>
    <row r="29" spans="1:10" s="73" customFormat="1" x14ac:dyDescent="0.2">
      <c r="A29" s="72">
        <v>4</v>
      </c>
      <c r="C29" s="67" t="s">
        <v>59</v>
      </c>
      <c r="D29" s="68">
        <v>300000</v>
      </c>
      <c r="E29" s="73" t="s">
        <v>2</v>
      </c>
      <c r="F29" s="74">
        <v>5.0000000000000001E-3</v>
      </c>
      <c r="G29" s="75">
        <f t="shared" si="0"/>
        <v>1500</v>
      </c>
      <c r="H29" s="76">
        <v>0.04</v>
      </c>
      <c r="I29" s="75">
        <f>G29*0.04</f>
        <v>60</v>
      </c>
      <c r="J29" s="75">
        <f t="shared" si="2"/>
        <v>1560</v>
      </c>
    </row>
    <row r="30" spans="1:10" x14ac:dyDescent="0.2">
      <c r="A30" s="2">
        <v>4</v>
      </c>
      <c r="C30" s="29" t="s">
        <v>60</v>
      </c>
      <c r="D30" s="30">
        <v>700</v>
      </c>
      <c r="E30" s="32" t="s">
        <v>11</v>
      </c>
      <c r="F30" s="49">
        <v>0.3</v>
      </c>
      <c r="G30" s="49">
        <f t="shared" si="0"/>
        <v>210</v>
      </c>
      <c r="H30" s="47">
        <v>0.04</v>
      </c>
      <c r="I30" s="49">
        <f>G30*0.04</f>
        <v>8.4</v>
      </c>
      <c r="J30" s="49">
        <f t="shared" si="2"/>
        <v>218.4</v>
      </c>
    </row>
    <row r="31" spans="1:10" x14ac:dyDescent="0.2">
      <c r="A31" s="2">
        <v>4</v>
      </c>
      <c r="C31" s="29" t="s">
        <v>61</v>
      </c>
      <c r="D31" s="30">
        <v>500</v>
      </c>
      <c r="E31" s="32" t="s">
        <v>2</v>
      </c>
      <c r="F31" s="49">
        <v>0.5</v>
      </c>
      <c r="G31" s="49">
        <f t="shared" si="0"/>
        <v>250</v>
      </c>
      <c r="H31" s="47">
        <v>0.1</v>
      </c>
      <c r="I31" s="49">
        <f>G31*0.1</f>
        <v>25</v>
      </c>
      <c r="J31" s="49">
        <f t="shared" si="2"/>
        <v>275</v>
      </c>
    </row>
    <row r="32" spans="1:10" x14ac:dyDescent="0.2">
      <c r="A32" s="2">
        <v>4</v>
      </c>
      <c r="C32" s="27" t="s">
        <v>62</v>
      </c>
      <c r="D32" s="17">
        <v>500</v>
      </c>
      <c r="E32" s="20" t="s">
        <v>2</v>
      </c>
      <c r="F32" s="49">
        <v>0.1</v>
      </c>
      <c r="G32" s="49">
        <f t="shared" si="0"/>
        <v>50</v>
      </c>
      <c r="H32" s="47">
        <v>0.1</v>
      </c>
      <c r="I32" s="49">
        <f t="shared" ref="I32:I35" si="5">G32*0.1</f>
        <v>5</v>
      </c>
      <c r="J32" s="49">
        <f t="shared" si="2"/>
        <v>55</v>
      </c>
    </row>
    <row r="33" spans="1:10" x14ac:dyDescent="0.2">
      <c r="A33" s="2">
        <v>4</v>
      </c>
      <c r="C33" s="29" t="s">
        <v>63</v>
      </c>
      <c r="D33" s="30">
        <v>20</v>
      </c>
      <c r="E33" s="32" t="s">
        <v>18</v>
      </c>
      <c r="F33" s="49">
        <v>2</v>
      </c>
      <c r="G33" s="49">
        <f t="shared" si="0"/>
        <v>40</v>
      </c>
      <c r="H33" s="47">
        <v>0.1</v>
      </c>
      <c r="I33" s="49">
        <f t="shared" si="5"/>
        <v>4</v>
      </c>
      <c r="J33" s="49">
        <f t="shared" si="2"/>
        <v>44</v>
      </c>
    </row>
    <row r="34" spans="1:10" x14ac:dyDescent="0.2">
      <c r="A34" s="2">
        <v>4</v>
      </c>
      <c r="C34" s="67" t="s">
        <v>64</v>
      </c>
      <c r="D34" s="68">
        <v>2500</v>
      </c>
      <c r="E34" s="69" t="s">
        <v>109</v>
      </c>
      <c r="F34" s="70">
        <v>0.8</v>
      </c>
      <c r="G34" s="70">
        <f t="shared" si="0"/>
        <v>2000</v>
      </c>
      <c r="H34" s="71">
        <v>0.1</v>
      </c>
      <c r="I34" s="70">
        <f t="shared" si="5"/>
        <v>200</v>
      </c>
      <c r="J34" s="70">
        <f t="shared" si="2"/>
        <v>2200</v>
      </c>
    </row>
    <row r="35" spans="1:10" x14ac:dyDescent="0.2">
      <c r="A35" s="2">
        <v>4</v>
      </c>
      <c r="C35" s="29" t="s">
        <v>70</v>
      </c>
      <c r="D35" s="30">
        <v>100</v>
      </c>
      <c r="E35" s="32" t="s">
        <v>109</v>
      </c>
      <c r="F35" s="49">
        <v>4</v>
      </c>
      <c r="G35" s="49">
        <f t="shared" si="0"/>
        <v>400</v>
      </c>
      <c r="H35" s="47">
        <v>0.1</v>
      </c>
      <c r="I35" s="49">
        <f t="shared" si="5"/>
        <v>40</v>
      </c>
      <c r="J35" s="49">
        <f t="shared" si="2"/>
        <v>440</v>
      </c>
    </row>
    <row r="36" spans="1:10" x14ac:dyDescent="0.2">
      <c r="C36" s="32"/>
      <c r="D36" s="32"/>
      <c r="E36" s="32"/>
      <c r="F36" s="32"/>
      <c r="G36" s="32"/>
      <c r="H36" s="32"/>
      <c r="I36" s="32"/>
      <c r="J36" s="31"/>
    </row>
    <row r="37" spans="1:10" x14ac:dyDescent="0.2">
      <c r="C37" s="32"/>
      <c r="D37" s="32"/>
      <c r="E37" s="32"/>
      <c r="F37" s="32"/>
      <c r="G37" s="58">
        <f>SUM(G3:G36)</f>
        <v>100128</v>
      </c>
      <c r="H37" s="58"/>
      <c r="I37" s="58">
        <f>SUM(I3:I36)</f>
        <v>12165.199999999999</v>
      </c>
      <c r="J37" s="58">
        <f>G37+I37</f>
        <v>112293.2</v>
      </c>
    </row>
    <row r="38" spans="1:10" x14ac:dyDescent="0.2">
      <c r="C38" s="32"/>
      <c r="D38" s="32"/>
      <c r="E38" s="32"/>
      <c r="F38" s="32"/>
      <c r="G38" s="32"/>
      <c r="H38" s="32"/>
      <c r="I38" s="32"/>
      <c r="J38" s="32"/>
    </row>
    <row r="39" spans="1:10" x14ac:dyDescent="0.2">
      <c r="C39" s="32"/>
      <c r="D39" s="32"/>
      <c r="E39" s="32"/>
      <c r="F39" s="32"/>
      <c r="G39" s="32"/>
      <c r="H39" s="32"/>
      <c r="I39" s="32"/>
      <c r="J39" s="32"/>
    </row>
    <row r="40" spans="1:10" x14ac:dyDescent="0.2">
      <c r="C40" s="32"/>
      <c r="D40" s="32"/>
      <c r="E40" s="32"/>
      <c r="F40" s="32"/>
      <c r="G40" s="32"/>
      <c r="H40" s="32"/>
      <c r="I40" s="32"/>
      <c r="J40" s="32"/>
    </row>
    <row r="41" spans="1:10" ht="20.100000000000001" customHeight="1" x14ac:dyDescent="0.2">
      <c r="C41" s="81"/>
      <c r="D41" s="83"/>
      <c r="E41" s="83"/>
      <c r="F41" s="83"/>
      <c r="G41" s="83"/>
      <c r="H41" s="83"/>
      <c r="I41" s="83"/>
      <c r="J41" s="83"/>
    </row>
    <row r="42" spans="1:10" ht="20.100000000000001" customHeight="1" x14ac:dyDescent="0.2">
      <c r="C42" s="83"/>
      <c r="D42" s="83"/>
      <c r="E42" s="83"/>
      <c r="F42" s="83"/>
      <c r="G42" s="83"/>
      <c r="H42" s="83"/>
      <c r="I42" s="83"/>
      <c r="J42" s="83"/>
    </row>
    <row r="43" spans="1:10" ht="20.100000000000001" customHeight="1" x14ac:dyDescent="0.2">
      <c r="C43" s="83"/>
      <c r="D43" s="83"/>
      <c r="E43" s="83"/>
      <c r="F43" s="83"/>
      <c r="G43" s="83"/>
      <c r="H43" s="83"/>
      <c r="I43" s="83"/>
      <c r="J43" s="83"/>
    </row>
  </sheetData>
  <sheetProtection algorithmName="SHA-512" hashValue="V9JzJnbeDdSEdzuCbvEZpUn0zR0+9hPIvmdQu+1PW0TGMwCCJ1Y8dGHkVKmhRxbJ4+IKNe0mO2MiZtGrr6krXA==" saltValue="IrPp9jgj+OoxsDd22vF3/g==" spinCount="100000" sheet="1" objects="1" scenarios="1"/>
  <sortState ref="C3:G35">
    <sortCondition ref="C3"/>
  </sortState>
  <mergeCells count="2">
    <mergeCell ref="C41:J43"/>
    <mergeCell ref="A1:J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workbookViewId="0">
      <selection activeCell="D24" sqref="D24"/>
    </sheetView>
  </sheetViews>
  <sheetFormatPr baseColWidth="10" defaultColWidth="9.140625" defaultRowHeight="12.75" x14ac:dyDescent="0.2"/>
  <cols>
    <col min="1" max="1" width="18.28515625" style="1" customWidth="1"/>
    <col min="2" max="2" width="17.7109375" style="1" customWidth="1"/>
    <col min="3" max="3" width="83.42578125" style="1" customWidth="1"/>
    <col min="4" max="4" width="15.7109375" style="1" customWidth="1"/>
    <col min="5" max="5" width="14.42578125" style="1" customWidth="1"/>
    <col min="6" max="6" width="18.5703125" style="1" customWidth="1"/>
    <col min="7" max="7" width="26.85546875" style="1" customWidth="1"/>
    <col min="8" max="8" width="13.7109375" customWidth="1"/>
    <col min="9" max="9" width="15" customWidth="1"/>
    <col min="10" max="10" width="18.140625" customWidth="1"/>
    <col min="15" max="15" width="10.140625" bestFit="1" customWidth="1"/>
  </cols>
  <sheetData>
    <row r="1" spans="1:10" ht="47.25" customHeight="1" x14ac:dyDescent="0.2">
      <c r="A1" s="77" t="s">
        <v>110</v>
      </c>
      <c r="B1" s="78"/>
      <c r="C1" s="78"/>
      <c r="D1" s="78"/>
      <c r="E1" s="78"/>
      <c r="F1" s="78"/>
      <c r="G1" s="78"/>
      <c r="H1" s="79"/>
    </row>
    <row r="2" spans="1:10" ht="53.25" customHeight="1" x14ac:dyDescent="0.2">
      <c r="A2" s="7" t="s">
        <v>4</v>
      </c>
      <c r="B2" s="6" t="s">
        <v>113</v>
      </c>
      <c r="C2" s="13" t="s">
        <v>0</v>
      </c>
      <c r="D2" s="5" t="s">
        <v>1</v>
      </c>
      <c r="E2" s="5" t="s">
        <v>2</v>
      </c>
      <c r="F2" s="6" t="s">
        <v>88</v>
      </c>
      <c r="G2" s="6" t="s">
        <v>99</v>
      </c>
      <c r="H2" s="5" t="s">
        <v>84</v>
      </c>
      <c r="I2" s="5" t="s">
        <v>85</v>
      </c>
      <c r="J2" s="5" t="s">
        <v>86</v>
      </c>
    </row>
    <row r="3" spans="1:10" ht="17.25" customHeight="1" x14ac:dyDescent="0.2">
      <c r="A3" s="2">
        <v>5</v>
      </c>
      <c r="C3" s="35" t="s">
        <v>74</v>
      </c>
      <c r="D3" s="36">
        <v>4000</v>
      </c>
      <c r="E3" s="23" t="s">
        <v>111</v>
      </c>
      <c r="F3" s="49">
        <v>1.5</v>
      </c>
      <c r="G3" s="49">
        <f>D3*F3</f>
        <v>6000</v>
      </c>
      <c r="H3" s="45">
        <v>0.04</v>
      </c>
      <c r="I3" s="49">
        <f>G3*0.04</f>
        <v>240</v>
      </c>
      <c r="J3" s="49">
        <f>G3+I3</f>
        <v>6240</v>
      </c>
    </row>
    <row r="4" spans="1:10" x14ac:dyDescent="0.2">
      <c r="A4" s="2">
        <v>5</v>
      </c>
      <c r="C4" s="38" t="s">
        <v>12</v>
      </c>
      <c r="D4" s="36">
        <v>3000</v>
      </c>
      <c r="E4" s="39" t="s">
        <v>11</v>
      </c>
      <c r="F4" s="49">
        <v>7.5</v>
      </c>
      <c r="G4" s="49">
        <f t="shared" ref="G4:G14" si="0">D4*F4</f>
        <v>22500</v>
      </c>
      <c r="H4" s="45">
        <v>0.21</v>
      </c>
      <c r="I4" s="49">
        <f>G4*0.21</f>
        <v>4725</v>
      </c>
      <c r="J4" s="49">
        <f t="shared" ref="J4:J14" si="1">G4+I4</f>
        <v>27225</v>
      </c>
    </row>
    <row r="5" spans="1:10" s="9" customFormat="1" x14ac:dyDescent="0.2">
      <c r="A5" s="2">
        <v>5</v>
      </c>
      <c r="B5" s="8"/>
      <c r="C5" s="62" t="s">
        <v>76</v>
      </c>
      <c r="D5" s="63">
        <v>450000</v>
      </c>
      <c r="E5" s="64" t="s">
        <v>111</v>
      </c>
      <c r="F5" s="49">
        <v>0.1</v>
      </c>
      <c r="G5" s="49">
        <f t="shared" si="0"/>
        <v>45000</v>
      </c>
      <c r="H5" s="45">
        <v>0.21</v>
      </c>
      <c r="I5" s="49">
        <f t="shared" ref="I5:I7" si="2">G5*0.21</f>
        <v>9450</v>
      </c>
      <c r="J5" s="49">
        <f t="shared" si="1"/>
        <v>54450</v>
      </c>
    </row>
    <row r="6" spans="1:10" s="9" customFormat="1" x14ac:dyDescent="0.2">
      <c r="A6" s="2">
        <v>5</v>
      </c>
      <c r="B6" s="8"/>
      <c r="C6" s="62" t="s">
        <v>75</v>
      </c>
      <c r="D6" s="63">
        <v>100000</v>
      </c>
      <c r="E6" s="64" t="s">
        <v>111</v>
      </c>
      <c r="F6" s="49">
        <v>0.1</v>
      </c>
      <c r="G6" s="49">
        <f t="shared" si="0"/>
        <v>10000</v>
      </c>
      <c r="H6" s="46">
        <v>0.21</v>
      </c>
      <c r="I6" s="49">
        <f t="shared" si="2"/>
        <v>2100</v>
      </c>
      <c r="J6" s="49">
        <f t="shared" si="1"/>
        <v>12100</v>
      </c>
    </row>
    <row r="7" spans="1:10" x14ac:dyDescent="0.2">
      <c r="A7" s="2">
        <v>5</v>
      </c>
      <c r="C7" s="62" t="s">
        <v>5</v>
      </c>
      <c r="D7" s="63">
        <v>800</v>
      </c>
      <c r="E7" s="64" t="s">
        <v>112</v>
      </c>
      <c r="F7" s="49">
        <v>3</v>
      </c>
      <c r="G7" s="49">
        <f t="shared" si="0"/>
        <v>2400</v>
      </c>
      <c r="H7" s="45">
        <v>0.21</v>
      </c>
      <c r="I7" s="49">
        <f t="shared" si="2"/>
        <v>504</v>
      </c>
      <c r="J7" s="49">
        <f t="shared" si="1"/>
        <v>2904</v>
      </c>
    </row>
    <row r="8" spans="1:10" x14ac:dyDescent="0.2">
      <c r="A8" s="2">
        <v>5</v>
      </c>
      <c r="C8" s="62" t="s">
        <v>9</v>
      </c>
      <c r="D8" s="63">
        <v>500</v>
      </c>
      <c r="E8" s="65" t="s">
        <v>11</v>
      </c>
      <c r="F8" s="49">
        <v>5</v>
      </c>
      <c r="G8" s="49">
        <f t="shared" si="0"/>
        <v>2500</v>
      </c>
      <c r="H8" s="45">
        <v>0.04</v>
      </c>
      <c r="I8" s="49">
        <f>G8*0.04</f>
        <v>100</v>
      </c>
      <c r="J8" s="49">
        <f t="shared" si="1"/>
        <v>2600</v>
      </c>
    </row>
    <row r="9" spans="1:10" x14ac:dyDescent="0.2">
      <c r="A9" s="2">
        <v>5</v>
      </c>
      <c r="C9" s="62" t="s">
        <v>8</v>
      </c>
      <c r="D9" s="63">
        <v>1500</v>
      </c>
      <c r="E9" s="65" t="s">
        <v>11</v>
      </c>
      <c r="F9" s="49">
        <v>2</v>
      </c>
      <c r="G9" s="49">
        <f t="shared" si="0"/>
        <v>3000</v>
      </c>
      <c r="H9" s="45">
        <v>0.04</v>
      </c>
      <c r="I9" s="49">
        <f t="shared" ref="I9:I14" si="3">G9*0.04</f>
        <v>120</v>
      </c>
      <c r="J9" s="49">
        <f t="shared" si="1"/>
        <v>3120</v>
      </c>
    </row>
    <row r="10" spans="1:10" x14ac:dyDescent="0.2">
      <c r="A10" s="2">
        <v>5</v>
      </c>
      <c r="C10" s="62" t="s">
        <v>6</v>
      </c>
      <c r="D10" s="63">
        <v>15000</v>
      </c>
      <c r="E10" s="64" t="s">
        <v>111</v>
      </c>
      <c r="F10" s="49">
        <v>2</v>
      </c>
      <c r="G10" s="49">
        <f t="shared" si="0"/>
        <v>30000</v>
      </c>
      <c r="H10" s="45">
        <v>0.04</v>
      </c>
      <c r="I10" s="49">
        <f t="shared" si="3"/>
        <v>1200</v>
      </c>
      <c r="J10" s="49">
        <f t="shared" si="1"/>
        <v>31200</v>
      </c>
    </row>
    <row r="11" spans="1:10" x14ac:dyDescent="0.2">
      <c r="A11" s="2">
        <v>5</v>
      </c>
      <c r="C11" s="62" t="s">
        <v>7</v>
      </c>
      <c r="D11" s="63">
        <v>150</v>
      </c>
      <c r="E11" s="64" t="s">
        <v>111</v>
      </c>
      <c r="F11" s="49">
        <v>4</v>
      </c>
      <c r="G11" s="49">
        <f t="shared" si="0"/>
        <v>600</v>
      </c>
      <c r="H11" s="45">
        <v>0.04</v>
      </c>
      <c r="I11" s="49">
        <f t="shared" si="3"/>
        <v>24</v>
      </c>
      <c r="J11" s="49">
        <f t="shared" si="1"/>
        <v>624</v>
      </c>
    </row>
    <row r="12" spans="1:10" x14ac:dyDescent="0.2">
      <c r="A12" s="2">
        <v>5</v>
      </c>
      <c r="C12" s="62" t="s">
        <v>10</v>
      </c>
      <c r="D12" s="63">
        <v>2000</v>
      </c>
      <c r="E12" s="65" t="s">
        <v>11</v>
      </c>
      <c r="F12" s="49">
        <v>2</v>
      </c>
      <c r="G12" s="49">
        <f t="shared" si="0"/>
        <v>4000</v>
      </c>
      <c r="H12" s="45">
        <v>0.04</v>
      </c>
      <c r="I12" s="49">
        <f t="shared" si="3"/>
        <v>160</v>
      </c>
      <c r="J12" s="49">
        <f t="shared" si="1"/>
        <v>4160</v>
      </c>
    </row>
    <row r="13" spans="1:10" x14ac:dyDescent="0.2">
      <c r="A13" s="2">
        <v>5</v>
      </c>
      <c r="C13" s="62" t="s">
        <v>79</v>
      </c>
      <c r="D13" s="63">
        <v>240000</v>
      </c>
      <c r="E13" s="64" t="s">
        <v>111</v>
      </c>
      <c r="F13" s="49">
        <v>0.1</v>
      </c>
      <c r="G13" s="49">
        <f t="shared" si="0"/>
        <v>24000</v>
      </c>
      <c r="H13" s="45">
        <v>0.04</v>
      </c>
      <c r="I13" s="49">
        <f t="shared" si="3"/>
        <v>960</v>
      </c>
      <c r="J13" s="49">
        <f t="shared" si="1"/>
        <v>24960</v>
      </c>
    </row>
    <row r="14" spans="1:10" x14ac:dyDescent="0.2">
      <c r="A14" s="1">
        <v>5</v>
      </c>
      <c r="C14" s="65" t="s">
        <v>78</v>
      </c>
      <c r="D14" s="66">
        <v>1000</v>
      </c>
      <c r="E14" s="65" t="s">
        <v>77</v>
      </c>
      <c r="F14" s="49">
        <v>0.5</v>
      </c>
      <c r="G14" s="49">
        <f t="shared" si="0"/>
        <v>500</v>
      </c>
      <c r="H14" s="45">
        <v>0.04</v>
      </c>
      <c r="I14" s="49">
        <f t="shared" si="3"/>
        <v>20</v>
      </c>
      <c r="J14" s="49">
        <f t="shared" si="1"/>
        <v>520</v>
      </c>
    </row>
    <row r="15" spans="1:10" x14ac:dyDescent="0.2">
      <c r="C15" s="37"/>
      <c r="D15" s="37"/>
      <c r="E15" s="37"/>
      <c r="F15" s="37"/>
      <c r="G15" s="37"/>
      <c r="H15" s="42"/>
      <c r="J15" s="42"/>
    </row>
    <row r="16" spans="1:10" x14ac:dyDescent="0.2">
      <c r="C16" s="37"/>
      <c r="D16" s="37"/>
      <c r="E16" s="37"/>
      <c r="F16" s="37"/>
      <c r="G16" s="58">
        <f>SUM(G3:G15)</f>
        <v>150500</v>
      </c>
      <c r="H16" s="58"/>
      <c r="I16" s="58">
        <f>SUM(I3:I15)</f>
        <v>19603</v>
      </c>
      <c r="J16" s="58">
        <f>G16+I16</f>
        <v>170103</v>
      </c>
    </row>
    <row r="17" spans="3:8" x14ac:dyDescent="0.2">
      <c r="C17" s="37"/>
      <c r="D17" s="37"/>
      <c r="E17" s="37"/>
      <c r="F17" s="37"/>
      <c r="G17" s="37"/>
    </row>
    <row r="18" spans="3:8" x14ac:dyDescent="0.2">
      <c r="C18" s="37"/>
      <c r="D18" s="37"/>
      <c r="E18" s="37"/>
      <c r="F18" s="37"/>
      <c r="G18" s="37"/>
    </row>
    <row r="19" spans="3:8" x14ac:dyDescent="0.2">
      <c r="C19" s="37"/>
      <c r="D19" s="37"/>
      <c r="E19" s="37"/>
      <c r="F19" s="37"/>
      <c r="G19" s="37"/>
      <c r="H19" s="42"/>
    </row>
    <row r="20" spans="3:8" ht="12.75" customHeight="1" x14ac:dyDescent="0.2">
      <c r="C20" s="88"/>
      <c r="D20" s="40"/>
      <c r="E20" s="40"/>
      <c r="F20" s="40"/>
      <c r="G20" s="37"/>
    </row>
    <row r="21" spans="3:8" ht="12.75" customHeight="1" x14ac:dyDescent="0.2">
      <c r="C21" s="89"/>
      <c r="D21" s="40"/>
      <c r="E21" s="40"/>
      <c r="F21" s="40"/>
      <c r="G21" s="37"/>
    </row>
    <row r="22" spans="3:8" ht="12.75" customHeight="1" x14ac:dyDescent="0.2">
      <c r="C22" s="89"/>
      <c r="D22" s="40"/>
      <c r="E22" s="40"/>
      <c r="F22" s="40"/>
      <c r="G22" s="37"/>
    </row>
    <row r="23" spans="3:8" ht="12.75" customHeight="1" x14ac:dyDescent="0.2">
      <c r="C23" s="89"/>
      <c r="D23" s="40"/>
      <c r="E23" s="40"/>
      <c r="F23" s="40"/>
      <c r="G23" s="37"/>
    </row>
    <row r="24" spans="3:8" ht="12.75" customHeight="1" x14ac:dyDescent="0.2">
      <c r="C24" s="89"/>
      <c r="D24" s="40"/>
      <c r="E24" s="40"/>
      <c r="F24" s="40"/>
      <c r="G24" s="37"/>
    </row>
    <row r="25" spans="3:8" ht="12.75" customHeight="1" x14ac:dyDescent="0.2">
      <c r="C25" s="89"/>
      <c r="D25" s="40"/>
      <c r="E25" s="40"/>
      <c r="F25" s="40"/>
      <c r="G25" s="37"/>
    </row>
    <row r="26" spans="3:8" ht="12.75" customHeight="1" x14ac:dyDescent="0.2">
      <c r="C26" s="89"/>
      <c r="D26" s="37"/>
      <c r="E26" s="37"/>
      <c r="F26" s="37"/>
      <c r="G26" s="37"/>
    </row>
    <row r="27" spans="3:8" x14ac:dyDescent="0.2">
      <c r="C27" s="37"/>
      <c r="D27" s="37"/>
      <c r="E27" s="37"/>
      <c r="F27" s="37"/>
      <c r="G27" s="37"/>
    </row>
    <row r="28" spans="3:8" x14ac:dyDescent="0.2">
      <c r="G28" s="10"/>
    </row>
    <row r="29" spans="3:8" x14ac:dyDescent="0.2">
      <c r="G29" s="10"/>
    </row>
    <row r="30" spans="3:8" x14ac:dyDescent="0.2">
      <c r="G30" s="10"/>
    </row>
    <row r="31" spans="3:8" x14ac:dyDescent="0.2">
      <c r="G31" s="10"/>
    </row>
    <row r="32" spans="3:8" x14ac:dyDescent="0.2">
      <c r="G32" s="10"/>
    </row>
    <row r="33" spans="3:15" x14ac:dyDescent="0.2">
      <c r="F33" s="14"/>
      <c r="G33" s="10"/>
    </row>
    <row r="34" spans="3:15" x14ac:dyDescent="0.2">
      <c r="G34" s="10"/>
    </row>
    <row r="36" spans="3:15" x14ac:dyDescent="0.2">
      <c r="C36" s="15"/>
    </row>
    <row r="47" spans="3:15" x14ac:dyDescent="0.2">
      <c r="N47" s="3" t="s">
        <v>3</v>
      </c>
      <c r="O47" s="4">
        <v>44956</v>
      </c>
    </row>
  </sheetData>
  <sheetProtection algorithmName="SHA-512" hashValue="l/wSKLfFDVGItUJWajI8i8AHCk6xks7svMLDaJv/IG6nHRuiImFcjzzAUAqQBVm4PFLBVvbBbw0GbCV+tSkHiQ==" saltValue="myROVmjDHPeqvmxGwC27BA==" spinCount="100000" sheet="1" objects="1" scenarios="1"/>
  <sortState ref="C4:G13">
    <sortCondition ref="C3"/>
  </sortState>
  <mergeCells count="2">
    <mergeCell ref="A1:H1"/>
    <mergeCell ref="C20:C26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CONSERVAS</vt:lpstr>
      <vt:lpstr>BEBIDAS</vt:lpstr>
      <vt:lpstr>LEGUMBRES, ARROCES, PASTAS Y PU</vt:lpstr>
      <vt:lpstr>CAFÉ, AZÚCAR, CACAO, EDULCORANT</vt:lpstr>
      <vt:lpstr>GALLETAS, PANES Y BOLLERÍA INDU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Berrendero Izquierdo.Gema</dc:creator>
  <cp:keywords/>
  <dc:description/>
  <cp:lastModifiedBy>Madrid Digital</cp:lastModifiedBy>
  <dcterms:created xsi:type="dcterms:W3CDTF">2023-01-12T12:51:33Z</dcterms:created>
  <dcterms:modified xsi:type="dcterms:W3CDTF">2026-03-12T08:29:53Z</dcterms:modified>
  <cp:category/>
</cp:coreProperties>
</file>