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O:\Comp\Subdirecciones\Contratacion\00. EXPEDIENTES_REVISION_PUBLICADO\IN - 2025 - 235 - AB - ADMINISTRACIÓN Y EXPLOTACIÓN DE INFRAESTRUCTURA INFORMÁTICA - SER\"/>
    </mc:Choice>
  </mc:AlternateContent>
  <xr:revisionPtr revIDLastSave="0" documentId="13_ncr:1_{E65E4738-EB97-4E34-BEA7-21B6D20E7181}" xr6:coauthVersionLast="47" xr6:coauthVersionMax="47" xr10:uidLastSave="{00000000-0000-0000-0000-000000000000}"/>
  <bookViews>
    <workbookView xWindow="-120" yWindow="-120" windowWidth="29040" windowHeight="15720" xr2:uid="{00000000-000D-0000-FFFF-FFFF00000000}"/>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69" i="1" l="1"/>
  <c r="L26" i="1" s="1"/>
  <c r="M26" i="1" s="1"/>
  <c r="M70" i="1"/>
  <c r="M49" i="1"/>
  <c r="M50" i="1"/>
  <c r="M51" i="1"/>
  <c r="M52" i="1"/>
  <c r="M53" i="1"/>
  <c r="M54" i="1"/>
  <c r="M55" i="1"/>
  <c r="M56" i="1"/>
  <c r="M57" i="1"/>
  <c r="M58" i="1"/>
  <c r="M59" i="1"/>
  <c r="M60" i="1"/>
  <c r="M61" i="1"/>
  <c r="M62" i="1"/>
  <c r="M63" i="1"/>
  <c r="M64" i="1"/>
  <c r="M48" i="1"/>
  <c r="L18" i="1" l="1"/>
  <c r="M18" i="1" s="1"/>
  <c r="L29" i="1"/>
  <c r="M29" i="1" s="1"/>
  <c r="L27" i="1"/>
  <c r="M27" i="1" s="1"/>
  <c r="L11" i="1"/>
  <c r="M11" i="1" s="1"/>
  <c r="L24" i="1"/>
  <c r="M24" i="1" s="1"/>
  <c r="L17" i="1"/>
  <c r="M17" i="1" s="1"/>
  <c r="L21" i="1"/>
  <c r="M21" i="1" s="1"/>
  <c r="L5" i="1"/>
  <c r="L10" i="1"/>
  <c r="M10" i="1" s="1"/>
  <c r="L28" i="1"/>
  <c r="M28" i="1" s="1"/>
  <c r="L22" i="1"/>
  <c r="M22" i="1" s="1"/>
  <c r="L16" i="1"/>
  <c r="M16" i="1" s="1"/>
  <c r="L8" i="1"/>
  <c r="M8" i="1" s="1"/>
  <c r="L7" i="1"/>
  <c r="M7" i="1" s="1"/>
  <c r="L6" i="1"/>
  <c r="M6" i="1" s="1"/>
  <c r="L20" i="1"/>
  <c r="M20" i="1" s="1"/>
  <c r="L19" i="1"/>
  <c r="M19" i="1" s="1"/>
  <c r="L38" i="1"/>
  <c r="M38" i="1" s="1"/>
  <c r="L23" i="1"/>
  <c r="M23" i="1" s="1"/>
  <c r="L37" i="1"/>
  <c r="M37" i="1" s="1"/>
  <c r="L15" i="1"/>
  <c r="M15" i="1" s="1"/>
  <c r="L36" i="1"/>
  <c r="M36" i="1" s="1"/>
  <c r="L14" i="1"/>
  <c r="M14" i="1" s="1"/>
  <c r="L35" i="1"/>
  <c r="M35" i="1" s="1"/>
  <c r="L13" i="1"/>
  <c r="M13" i="1" s="1"/>
  <c r="L25" i="1"/>
  <c r="M25" i="1" s="1"/>
  <c r="L9" i="1"/>
  <c r="M9" i="1" s="1"/>
  <c r="L34" i="1"/>
  <c r="M34" i="1" s="1"/>
  <c r="L33" i="1"/>
  <c r="M33" i="1" s="1"/>
  <c r="L32" i="1"/>
  <c r="M32" i="1" s="1"/>
  <c r="L31" i="1"/>
  <c r="M31" i="1" s="1"/>
  <c r="L30" i="1"/>
  <c r="M30" i="1" s="1"/>
  <c r="L12" i="1"/>
  <c r="M12" i="1" s="1"/>
  <c r="K43" i="1"/>
  <c r="M43" i="1" s="1"/>
  <c r="M65" i="1"/>
  <c r="M44" i="1" l="1"/>
  <c r="M5" i="1" l="1"/>
  <c r="M39" i="1" s="1"/>
  <c r="M73" i="1" s="1"/>
  <c r="M74" i="1" l="1"/>
  <c r="M75" i="1" s="1"/>
</calcChain>
</file>

<file path=xl/sharedStrings.xml><?xml version="1.0" encoding="utf-8"?>
<sst xmlns="http://schemas.openxmlformats.org/spreadsheetml/2006/main" count="104" uniqueCount="90">
  <si>
    <t>Servicio/Sistema</t>
  </si>
  <si>
    <t>Desarrollo</t>
  </si>
  <si>
    <t>Integración</t>
  </si>
  <si>
    <t>Prod. Básico</t>
  </si>
  <si>
    <t>Prod Oro</t>
  </si>
  <si>
    <t>Prod. Platino</t>
  </si>
  <si>
    <t>Importe total</t>
  </si>
  <si>
    <t>Vol</t>
  </si>
  <si>
    <t>€/mes</t>
  </si>
  <si>
    <t>Sala sistemas/CPD</t>
  </si>
  <si>
    <t>Alojamiento &amp; BackUp servidor</t>
  </si>
  <si>
    <t>Administración SSOO servidor Unix/Linux</t>
  </si>
  <si>
    <t>Administración SSOO servidor Windows</t>
  </si>
  <si>
    <t>Mainframe - Productos IBM</t>
  </si>
  <si>
    <t>PCs Virtuales (Plataforma View) (Por pool)</t>
  </si>
  <si>
    <t>PCs Virtuales (máquina virtual en ESXi)</t>
  </si>
  <si>
    <t>Servidor web o aplicaciones (Apache, Jboss, Websphere, ..)</t>
  </si>
  <si>
    <t>Sistemas SAP (incluye BD y servidores de aplicación)</t>
  </si>
  <si>
    <t>Administración Controladores Dominio</t>
  </si>
  <si>
    <t>Red SAN (switches/directores)</t>
  </si>
  <si>
    <t>Coste mensual</t>
  </si>
  <si>
    <t>IMPORTE TOTAL</t>
  </si>
  <si>
    <t>IVA</t>
  </si>
  <si>
    <t>IMPORTE TOTAL (SIN IVA)</t>
  </si>
  <si>
    <t>Mainframe - Productos Software AG</t>
  </si>
  <si>
    <t>Instancias de BBDD Oracle, SQLServer, PostGres o Mysql</t>
  </si>
  <si>
    <t>Cabina almacenamiento NetApp</t>
  </si>
  <si>
    <t>Administracion Servicios Core RCD en CPD (switches core, balanceadores, top of the rack,..)</t>
  </si>
  <si>
    <t>VM IaaS Cloud</t>
  </si>
  <si>
    <t>Virtual Network IaaS Cloud</t>
  </si>
  <si>
    <t>Almacenamiento Cloud</t>
  </si>
  <si>
    <t>Servicio PaaS auxiliar Cloud</t>
  </si>
  <si>
    <t>Servicio PaaS de aplicaciones o bbdd</t>
  </si>
  <si>
    <t>CONCEPTO</t>
  </si>
  <si>
    <t>Horas</t>
  </si>
  <si>
    <t xml:space="preserve">Bolsa horas administrador Windows </t>
  </si>
  <si>
    <t xml:space="preserve">Bolsa horas administrador LINUX/UNIX  </t>
  </si>
  <si>
    <t xml:space="preserve">Bolsa horas administrador Almacenamiento y BackUp </t>
  </si>
  <si>
    <t xml:space="preserve">Bolsa horas administrador Bases de Datos </t>
  </si>
  <si>
    <t>Bolsa horas administrador SAP</t>
  </si>
  <si>
    <t xml:space="preserve">Bolsa horas administrador z/OS y Natural/Adabas </t>
  </si>
  <si>
    <t>Bolsa horas administrador Virtualización</t>
  </si>
  <si>
    <t xml:space="preserve">Bolsa horas administrador seguridad </t>
  </si>
  <si>
    <t xml:space="preserve">Bolsa horas administrador Redes y Control de Acceso </t>
  </si>
  <si>
    <t xml:space="preserve">Bolsa horas administrador Elastic </t>
  </si>
  <si>
    <t>Bolsa horas Administrador Infraestructura Técnica CPD</t>
  </si>
  <si>
    <t>Bolsa horas técnico especialista en explotación y operación (Gestión del Planificador)</t>
  </si>
  <si>
    <t>Bolsa horas Operador</t>
  </si>
  <si>
    <t xml:space="preserve">Bolsa horas Arquitecto Cloud </t>
  </si>
  <si>
    <t>Bolsa horas administrador Servidores de Aplicación estándar (IIS, Tomcat, Jboss, Apache) e Integración de Aplicaciones</t>
  </si>
  <si>
    <t>Bolsa horas administrador Servidores de Aplicación específico (Nagios, Alfresco, Liferay, GIS)</t>
  </si>
  <si>
    <t>Bolsa horas administrador Cloud</t>
  </si>
  <si>
    <t>Importe total (4)</t>
  </si>
  <si>
    <t>Mainframe - VTL Backup</t>
  </si>
  <si>
    <t>Mainframe - Cabinas Almacenamiento IBM</t>
  </si>
  <si>
    <t>Virtualización Nutanix AHV por servidor físico</t>
  </si>
  <si>
    <t>Virtualización VMware ESXi por servidor físico</t>
  </si>
  <si>
    <t>Administración RCD - Puntos de Acceso Wifi</t>
  </si>
  <si>
    <t>Administración RCD  - routers ubicaciones remotas, switches de acceso, SAIs, etc.</t>
  </si>
  <si>
    <t>Servidores de Aplicación Específicos (Elastic, Alfresco, ESRI, Ansible)</t>
  </si>
  <si>
    <t>Administración Control de Acceso y Seguridad (firewalls, VPN, APM, NAC)</t>
  </si>
  <si>
    <t>Librería de cintas - por drive</t>
  </si>
  <si>
    <t>Almacenamiento Nutanix por Container</t>
  </si>
  <si>
    <t>Administración EXADATA por servidor</t>
  </si>
  <si>
    <t>Administración Kubernetes/Openshift</t>
  </si>
  <si>
    <t>Servidores de Gestión y Administración técnica (Antivirus, PKI, HSM, CCM, RHNProxy, EnterpriseManager, VirtualCenter, SRM, monitorización, DHCP, RADIUS, servidores backup, etc..)</t>
  </si>
  <si>
    <t>Gestión Centralizada on-prem (políticas, permisos, grupos, carpetas compartidas) - por usuario activo</t>
  </si>
  <si>
    <t>Proyecto de transición</t>
  </si>
  <si>
    <t>Importe mensual</t>
  </si>
  <si>
    <t>Importe hora</t>
  </si>
  <si>
    <t>CAPITULO I - ESCENARIO HIPOTÉTICO ADMINISTRACIÓN - PLENO SERVICIO (1)(2)</t>
  </si>
  <si>
    <t>SUBTOTAL CAPITULO I (SIN IVA)(4)</t>
  </si>
  <si>
    <t>CAPÍTULO II - OPERACIÓN - PLENO SERVICIO</t>
  </si>
  <si>
    <t>Meses (3)</t>
  </si>
  <si>
    <t>SUBTOTAL CAPITULO II (SIN IVA) (4)</t>
  </si>
  <si>
    <t>CAPITULO III - ESCENARIO HIPOTÉTICO BOLSA DE HORAS PARA PROYECTOS - PLENO SERVICIO (1)(2)</t>
  </si>
  <si>
    <t>Duración en días (3)</t>
  </si>
  <si>
    <t>SUBTOTAL CAPITULO III (SIN IVA) (4)</t>
  </si>
  <si>
    <t>SUBTOTAL CAPITULO II (SIN IVA)(4)</t>
  </si>
  <si>
    <t>Nota 1: Las unidades establecidas en la tabla anterior se corresponden con un escenario hipotético de valoración para la duración inicial del contrato y, por tanto, no pueden ser modificadas por el licitador. Las ofertas de los licitadores que modifiquen las unidades referidas en la tabla anterior no serán tenidas en cuenta en el presente procedimiento de licitación.
Los precios unitarios ofertados deberán tener como máximo dos (2) decimales. En caso de que los licitadores oferten precios unitarios con más de dos (2) decimales se truncarán al segundo decimal, es decir sin redondeos en base al tercer decimal.</t>
  </si>
  <si>
    <t xml:space="preserve">Nota:2 El importe total IVA excluido de cada uno de los conceptos para las unidades previstas en el escenario hipotético de valoración será igual a la multiplicación del precio unitario IVA excluido ofertado por el licitador por el número de unidades previstas en dicho escenario para el concepto correspondiente. </t>
  </si>
  <si>
    <t>Nota 4: El importe total IVA excluido de la oferta del licitador será el sumatorio de los importes totales IVA excluido correspondiente a todas las unidades establecidas en la tabla anterior.
Las ofertas económicas que superen el importe máximo de licitación establecido en el apartado 3.3 del Anexo I del Pliego de Cláusulas Administrativas Particulares no se tendrán en cuenta en el presente procedimiento de licitación o incumplan los límites y umbrales establecidos a continuación, no se tendrán en cuenta en el presente procedimiento de licitación:</t>
  </si>
  <si>
    <t xml:space="preserve"> - El importe total del CAPÍTULO I no puede superar el 80% del importe total de la oferta</t>
  </si>
  <si>
    <t xml:space="preserve"> - El importe total del CAPÍTULO II no puede superar el 25% del importe total de la oferta</t>
  </si>
  <si>
    <t xml:space="preserve"> - El importe total del CAPÍTULO IV no podrá superar el 10% del importe total de la oferta</t>
  </si>
  <si>
    <r>
      <rPr>
        <b/>
        <sz val="11"/>
        <color theme="1"/>
        <rFont val="Calibri"/>
        <family val="2"/>
        <scheme val="minor"/>
      </rPr>
      <t xml:space="preserve">ANEXO II
MODELO PROPOSICIÓN ECONÓMICA
</t>
    </r>
    <r>
      <rPr>
        <sz val="11"/>
        <color theme="1"/>
        <rFont val="Calibri"/>
        <family val="2"/>
        <scheme val="minor"/>
      </rPr>
      <t xml:space="preserve">
CANAL DE ISABEL II, S.A., M.P.
Santa Engracia, 125
D.   ..................................................................................., con D.N.I. ......................, en nombre y representación de .........................................................., con domicilio social en ..................................................................................enterado de las condiciones, requisitos y obligaciones establecidos en los Pliegos de Cláusulas Administrativas Particulares y de Prescripciones Técnicas del procedimiento de licitación CONTRATO DE SERVICIOS DE ADMINISTRACIÓN Y EXPLOTACIÓN DE INFRAESTRUCTURA INFORMÁTICA Nº 235/2025, cuyo contenido declara conocer y acepta plenamente y de las obligaciones sobre protección del medio ambiente y las relativas a las condiciones sobre protección del empleo, condiciones de trabajo y prevención de riesgos laborales vigentes en la Comunidad de Madrid, contenidas en la normativa en materia laboral, de seguridad social, de integración social de personas con discapacidad y de prevención de riesgos laborales, así como  las obligaciones contenidas en el convenio colectivo que le sea de aplicación, sin que la oferta realizada pueda justificar una causa económica, organizativa, técnica o de producción para modificar las citadas obligaciones, comprometiéndose a  acreditar el cumplimiento de la referida obligación ante el órgano de contratación, cuando sea requerido para ello, en cualquier momento durante la vigencia del contrato, se compromete a tomar a su cargo la ejecución del Contrato, en las siguientes condiciones:   </t>
    </r>
  </si>
  <si>
    <t xml:space="preserve"> - El importe total del CAPÍTULO III no podrá superar el 10% del importe total de la oferta</t>
  </si>
  <si>
    <t>CAPÍTULO IV - PROYECTO DE TRANSICIÓN</t>
  </si>
  <si>
    <t xml:space="preserve">Rellenar las casillas en amarillo, con un máximo de dos decimales. Las casillas naranjas se rellenan automáticamente a partir de los datos introducidos. Para tener una correcta visualización, deben imprimir a PDF en orientación horizontal, tamaño A3 y ajustar todas las columnas en una página. </t>
  </si>
  <si>
    <t>Nota 3: La suma de la duración en meses del proyecto de transición con la duración en meses del pleno servicio de administración debe ser igual a la duración inicial del contrato, es decir 48 meses. La suma de la duración en meses del proyecto de transición con la duración en meses del pleno servicio de operación debe ser igual a la duración inicial del contrato, es decir 48 meses. Para ello deben indicar la duración en días naturales del proyecto de transición, en consonancia con el valor ofertado en el criterio de valoración 8A)2.5. Ambos valores deberán coincidir y en caso de discrepancia se tendrá en cuenta a efectos de valoración y de ejecución el mayor número de días como plazo de duración de la fase de transición en días naturales.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</si>
</sst>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 &quot;€&quot;"/>
    <numFmt numFmtId="165" formatCode="_-* #,##0_-;\-* #,##0_-;_-* &quot;-&quot;??_-;_-@_-"/>
  </numFmts>
  <fonts count="6" x14ac:knownFonts="1">
    <font>
      <sz val="11"/>
      <color theme="1"/>
      <name val="Calibri"/>
      <family val="2"/>
      <scheme val="minor"/>
    </font>
    <font>
      <b/>
      <sz val="11"/>
      <color theme="1"/>
      <name val="Calibri"/>
      <family val="2"/>
      <scheme val="minor"/>
    </font>
    <font>
      <b/>
      <sz val="8"/>
      <color rgb="FF000000"/>
      <name val="Arial Narrow"/>
      <family val="2"/>
    </font>
    <font>
      <sz val="8"/>
      <color theme="1"/>
      <name val="Arial Narrow"/>
      <family val="2"/>
    </font>
    <font>
      <sz val="8"/>
      <color rgb="FF000000"/>
      <name val="Arial Narrow"/>
      <family val="2"/>
    </font>
    <font>
      <sz val="11"/>
      <color theme="1"/>
      <name val="Calibri"/>
      <family val="2"/>
      <scheme val="minor"/>
    </font>
  </fonts>
  <fills count="10">
    <fill>
      <patternFill patternType="none"/>
    </fill>
    <fill>
      <patternFill patternType="gray125"/>
    </fill>
    <fill>
      <patternFill patternType="solid">
        <fgColor rgb="FFBFBFBF"/>
        <bgColor indexed="64"/>
      </patternFill>
    </fill>
    <fill>
      <patternFill patternType="solid">
        <fgColor rgb="FFC0C0C0"/>
        <bgColor indexed="64"/>
      </patternFill>
    </fill>
    <fill>
      <patternFill patternType="solid">
        <fgColor rgb="FFFFFF99"/>
        <bgColor indexed="64"/>
      </patternFill>
    </fill>
    <fill>
      <patternFill patternType="solid">
        <fgColor rgb="FF00B0F0"/>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249977111117893"/>
        <bgColor indexed="64"/>
      </patternFill>
    </fill>
  </fills>
  <borders count="22">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43" fontId="5" fillId="0" borderId="0" applyFont="0" applyFill="0" applyBorder="0" applyAlignment="0" applyProtection="0"/>
  </cellStyleXfs>
  <cellXfs count="75">
    <xf numFmtId="0" fontId="0" fillId="0" borderId="0" xfId="0"/>
    <xf numFmtId="0" fontId="3" fillId="0" borderId="3" xfId="0" applyFont="1" applyBorder="1" applyAlignment="1">
      <alignment vertical="center" wrapText="1"/>
    </xf>
    <xf numFmtId="0" fontId="0" fillId="0" borderId="0" xfId="0" applyAlignment="1">
      <alignment horizontal="center" vertical="center"/>
    </xf>
    <xf numFmtId="0" fontId="0" fillId="0" borderId="4" xfId="0" applyBorder="1" applyAlignment="1">
      <alignment horizontal="center" vertical="center"/>
    </xf>
    <xf numFmtId="0" fontId="2" fillId="3" borderId="4" xfId="0" applyFont="1" applyFill="1" applyBorder="1" applyAlignment="1">
      <alignment horizontal="center" vertical="center"/>
    </xf>
    <xf numFmtId="0" fontId="4" fillId="2" borderId="4" xfId="0" applyFont="1" applyFill="1" applyBorder="1" applyAlignment="1">
      <alignment horizontal="center" vertical="center"/>
    </xf>
    <xf numFmtId="0" fontId="3" fillId="0" borderId="4" xfId="0" applyFont="1" applyBorder="1" applyAlignment="1">
      <alignment horizontal="center" vertical="center"/>
    </xf>
    <xf numFmtId="0" fontId="4" fillId="3" borderId="4" xfId="0" applyFont="1" applyFill="1" applyBorder="1" applyAlignment="1">
      <alignment horizontal="center" vertical="center"/>
    </xf>
    <xf numFmtId="0" fontId="3" fillId="0" borderId="2" xfId="0" applyFont="1" applyBorder="1" applyAlignment="1">
      <alignment horizontal="center" vertical="center"/>
    </xf>
    <xf numFmtId="0" fontId="2" fillId="7" borderId="4" xfId="0" applyFont="1" applyFill="1" applyBorder="1" applyAlignment="1">
      <alignment horizontal="center" vertical="center"/>
    </xf>
    <xf numFmtId="0" fontId="2" fillId="7" borderId="4"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1" fillId="8" borderId="8" xfId="0" applyFont="1" applyFill="1" applyBorder="1" applyAlignment="1">
      <alignment horizontal="right"/>
    </xf>
    <xf numFmtId="0" fontId="1" fillId="8" borderId="2" xfId="0" applyFont="1" applyFill="1" applyBorder="1" applyAlignment="1">
      <alignment horizontal="right"/>
    </xf>
    <xf numFmtId="0" fontId="1" fillId="8" borderId="7" xfId="0" applyFont="1" applyFill="1" applyBorder="1" applyAlignment="1">
      <alignment horizontal="right"/>
    </xf>
    <xf numFmtId="0" fontId="3" fillId="0" borderId="1" xfId="0" applyFont="1" applyBorder="1" applyAlignment="1">
      <alignment vertical="center" wrapText="1"/>
    </xf>
    <xf numFmtId="0" fontId="3" fillId="0" borderId="1" xfId="0" applyFont="1" applyBorder="1" applyAlignment="1">
      <alignment horizontal="center" vertical="center"/>
    </xf>
    <xf numFmtId="0" fontId="3" fillId="0" borderId="1" xfId="0" applyFont="1" applyBorder="1"/>
    <xf numFmtId="0" fontId="3" fillId="0" borderId="20" xfId="0" applyFont="1" applyBorder="1" applyAlignment="1">
      <alignment vertical="center" wrapText="1"/>
    </xf>
    <xf numFmtId="0" fontId="0" fillId="0" borderId="1" xfId="0" applyBorder="1" applyAlignment="1">
      <alignment horizontal="center" vertical="center"/>
    </xf>
    <xf numFmtId="0" fontId="1" fillId="0" borderId="0" xfId="0" applyFont="1" applyAlignment="1">
      <alignment horizontal="right"/>
    </xf>
    <xf numFmtId="164" fontId="3" fillId="0" borderId="0" xfId="0" applyNumberFormat="1" applyFont="1" applyAlignment="1">
      <alignment horizontal="center" vertical="center"/>
    </xf>
    <xf numFmtId="0" fontId="0" fillId="0" borderId="0" xfId="0" applyAlignment="1">
      <alignment wrapText="1"/>
    </xf>
    <xf numFmtId="0" fontId="3" fillId="0" borderId="20" xfId="0" applyFont="1" applyBorder="1" applyAlignment="1">
      <alignment horizontal="center" vertical="center"/>
    </xf>
    <xf numFmtId="0" fontId="1" fillId="8" borderId="0" xfId="0" applyFont="1" applyFill="1" applyAlignment="1">
      <alignment horizontal="right"/>
    </xf>
    <xf numFmtId="165" fontId="3" fillId="0" borderId="4" xfId="1" applyNumberFormat="1" applyFont="1" applyBorder="1" applyAlignment="1">
      <alignment horizontal="right" vertical="center"/>
    </xf>
    <xf numFmtId="0" fontId="3" fillId="9" borderId="4" xfId="0" applyFont="1" applyFill="1" applyBorder="1" applyAlignment="1">
      <alignment horizontal="center" vertical="center"/>
    </xf>
    <xf numFmtId="164" fontId="3" fillId="9" borderId="4" xfId="0" applyNumberFormat="1" applyFont="1" applyFill="1" applyBorder="1" applyAlignment="1">
      <alignment horizontal="center" vertical="center"/>
    </xf>
    <xf numFmtId="164" fontId="3" fillId="9" borderId="2" xfId="0" applyNumberFormat="1" applyFont="1" applyFill="1" applyBorder="1" applyAlignment="1">
      <alignment horizontal="center" vertical="center"/>
    </xf>
    <xf numFmtId="164" fontId="3" fillId="9" borderId="10" xfId="0" applyNumberFormat="1" applyFont="1" applyFill="1" applyBorder="1" applyAlignment="1">
      <alignment horizontal="center" vertical="center"/>
    </xf>
    <xf numFmtId="0" fontId="4" fillId="6" borderId="4" xfId="0" applyFont="1" applyFill="1" applyBorder="1" applyAlignment="1">
      <alignment horizontal="center" vertical="center"/>
    </xf>
    <xf numFmtId="0" fontId="4" fillId="4" borderId="4" xfId="0"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protection locked="0"/>
    </xf>
    <xf numFmtId="0" fontId="4" fillId="4" borderId="2" xfId="0" applyFont="1" applyFill="1" applyBorder="1" applyAlignment="1" applyProtection="1">
      <alignment horizontal="center" vertical="center"/>
      <protection locked="0"/>
    </xf>
    <xf numFmtId="0" fontId="4" fillId="4" borderId="4" xfId="0" applyFont="1" applyFill="1" applyBorder="1" applyAlignment="1" applyProtection="1">
      <alignment vertical="center"/>
      <protection locked="0"/>
    </xf>
    <xf numFmtId="4" fontId="3" fillId="9" borderId="4" xfId="0" applyNumberFormat="1" applyFont="1" applyFill="1" applyBorder="1" applyAlignment="1">
      <alignment horizontal="center" vertical="center"/>
    </xf>
    <xf numFmtId="0" fontId="4" fillId="9" borderId="4" xfId="0" applyFont="1" applyFill="1" applyBorder="1" applyAlignment="1">
      <alignment vertical="center"/>
    </xf>
    <xf numFmtId="0" fontId="0" fillId="0" borderId="21" xfId="0" applyBorder="1" applyAlignment="1" applyProtection="1">
      <alignment horizontal="left" vertical="center" wrapText="1"/>
      <protection locked="0"/>
    </xf>
    <xf numFmtId="0" fontId="0" fillId="0" borderId="21" xfId="0" applyBorder="1" applyAlignment="1" applyProtection="1">
      <alignment horizontal="left" vertical="center"/>
      <protection locked="0"/>
    </xf>
    <xf numFmtId="0" fontId="1" fillId="7" borderId="7" xfId="0" applyFont="1" applyFill="1" applyBorder="1" applyAlignment="1">
      <alignment horizontal="right"/>
    </xf>
    <xf numFmtId="0" fontId="1" fillId="7" borderId="8" xfId="0" applyFont="1" applyFill="1" applyBorder="1" applyAlignment="1">
      <alignment horizontal="right"/>
    </xf>
    <xf numFmtId="0" fontId="1" fillId="7" borderId="2" xfId="0" applyFont="1" applyFill="1" applyBorder="1" applyAlignment="1">
      <alignment horizontal="right"/>
    </xf>
    <xf numFmtId="0" fontId="3" fillId="0" borderId="14"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5" xfId="0" applyFont="1" applyBorder="1" applyAlignment="1">
      <alignment horizontal="center" vertical="center" wrapText="1"/>
    </xf>
    <xf numFmtId="0" fontId="3" fillId="6" borderId="7" xfId="0" applyFont="1" applyFill="1" applyBorder="1" applyAlignment="1">
      <alignment horizontal="center" vertical="center" wrapText="1"/>
    </xf>
    <xf numFmtId="0" fontId="3" fillId="6" borderId="8"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2" fillId="7" borderId="7" xfId="0" applyFont="1" applyFill="1" applyBorder="1" applyAlignment="1">
      <alignment horizontal="center" vertical="center"/>
    </xf>
    <xf numFmtId="0" fontId="2" fillId="7" borderId="8" xfId="0" applyFont="1" applyFill="1" applyBorder="1" applyAlignment="1">
      <alignment horizontal="center" vertical="center"/>
    </xf>
    <xf numFmtId="0" fontId="2" fillId="7" borderId="2" xfId="0" applyFont="1" applyFill="1" applyBorder="1" applyAlignment="1">
      <alignment horizontal="center" vertical="center"/>
    </xf>
    <xf numFmtId="0" fontId="1" fillId="7" borderId="10" xfId="0" applyFont="1" applyFill="1" applyBorder="1" applyAlignment="1">
      <alignment horizontal="right"/>
    </xf>
    <xf numFmtId="0" fontId="1" fillId="7" borderId="20" xfId="0" applyFont="1" applyFill="1" applyBorder="1" applyAlignment="1">
      <alignment horizontal="right"/>
    </xf>
    <xf numFmtId="0" fontId="1" fillId="7" borderId="21" xfId="0" applyFont="1" applyFill="1" applyBorder="1" applyAlignment="1">
      <alignment horizontal="right"/>
    </xf>
    <xf numFmtId="0" fontId="1" fillId="7" borderId="4" xfId="0" applyFont="1" applyFill="1" applyBorder="1" applyAlignment="1">
      <alignment horizontal="right"/>
    </xf>
    <xf numFmtId="0" fontId="1" fillId="5" borderId="7" xfId="0" applyFont="1" applyFill="1" applyBorder="1" applyAlignment="1">
      <alignment horizontal="center"/>
    </xf>
    <xf numFmtId="0" fontId="1" fillId="5" borderId="8" xfId="0" applyFont="1" applyFill="1" applyBorder="1" applyAlignment="1">
      <alignment horizontal="center"/>
    </xf>
    <xf numFmtId="0" fontId="1" fillId="5" borderId="2" xfId="0" applyFont="1" applyFill="1" applyBorder="1" applyAlignment="1">
      <alignment horizontal="center"/>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0" fillId="6" borderId="9" xfId="0" applyFill="1" applyBorder="1" applyAlignment="1">
      <alignment horizontal="center"/>
    </xf>
    <xf numFmtId="0" fontId="0" fillId="6" borderId="19" xfId="0" applyFill="1" applyBorder="1" applyAlignment="1">
      <alignment horizontal="center"/>
    </xf>
    <xf numFmtId="0" fontId="0" fillId="6" borderId="0" xfId="0" applyFill="1" applyAlignment="1">
      <alignment horizontal="center"/>
    </xf>
    <xf numFmtId="0" fontId="0" fillId="6" borderId="5" xfId="0" applyFill="1" applyBorder="1" applyAlignment="1">
      <alignment horizontal="center"/>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2" fillId="7" borderId="6" xfId="0" applyFont="1" applyFill="1" applyBorder="1" applyAlignment="1">
      <alignment horizontal="center" vertical="center"/>
    </xf>
    <xf numFmtId="0" fontId="2" fillId="7" borderId="3" xfId="0" applyFont="1" applyFill="1" applyBorder="1" applyAlignment="1">
      <alignment horizontal="center" vertical="center"/>
    </xf>
    <xf numFmtId="0" fontId="2" fillId="7" borderId="6" xfId="0" applyFont="1" applyFill="1" applyBorder="1" applyAlignment="1">
      <alignment vertical="center"/>
    </xf>
    <xf numFmtId="0" fontId="2" fillId="7" borderId="3" xfId="0" applyFont="1" applyFill="1" applyBorder="1" applyAlignment="1">
      <alignment vertical="center"/>
    </xf>
    <xf numFmtId="0" fontId="0" fillId="0" borderId="0" xfId="0" applyAlignment="1">
      <alignment horizontal="left" vertical="center" wrapText="1"/>
    </xf>
    <xf numFmtId="0" fontId="0" fillId="0" borderId="0" xfId="0" applyAlignment="1">
      <alignment wrapText="1"/>
    </xf>
    <xf numFmtId="0" fontId="0" fillId="0" borderId="0" xfId="0"/>
  </cellXfs>
  <cellStyles count="2">
    <cellStyle name="Millares" xfId="1" builtinId="3"/>
    <cellStyle name="Normal" xfId="0" builtinId="0"/>
  </cellStyles>
  <dxfs count="5">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85"/>
  <sheetViews>
    <sheetView tabSelected="1" zoomScale="110" zoomScaleNormal="110" workbookViewId="0">
      <selection activeCell="A79" sqref="A79:M79"/>
    </sheetView>
  </sheetViews>
  <sheetFormatPr baseColWidth="10" defaultColWidth="9.109375" defaultRowHeight="14.4" x14ac:dyDescent="0.3"/>
  <cols>
    <col min="1" max="1" width="68.5546875" bestFit="1" customWidth="1"/>
    <col min="2" max="8" width="9.109375" style="2"/>
    <col min="9" max="9" width="9.33203125" style="2" customWidth="1"/>
    <col min="10" max="12" width="9.109375" style="2"/>
    <col min="13" max="13" width="32.33203125" style="2" customWidth="1"/>
    <col min="14" max="14" width="87.33203125" bestFit="1" customWidth="1"/>
  </cols>
  <sheetData>
    <row r="1" spans="1:13" ht="268.5" customHeight="1" thickBot="1" x14ac:dyDescent="0.35">
      <c r="A1" s="37" t="s">
        <v>85</v>
      </c>
      <c r="B1" s="38"/>
      <c r="C1" s="38"/>
      <c r="D1" s="38"/>
      <c r="E1" s="38"/>
      <c r="F1" s="38"/>
      <c r="G1" s="38"/>
      <c r="H1" s="38"/>
      <c r="I1" s="38"/>
      <c r="J1" s="38"/>
      <c r="K1" s="38"/>
      <c r="L1" s="38"/>
      <c r="M1" s="38"/>
    </row>
    <row r="2" spans="1:13" ht="15" thickBot="1" x14ac:dyDescent="0.35">
      <c r="A2" s="55" t="s">
        <v>70</v>
      </c>
      <c r="B2" s="56"/>
      <c r="C2" s="56"/>
      <c r="D2" s="56"/>
      <c r="E2" s="56"/>
      <c r="F2" s="56"/>
      <c r="G2" s="56"/>
      <c r="H2" s="56"/>
      <c r="I2" s="56"/>
      <c r="J2" s="56"/>
      <c r="K2" s="56"/>
      <c r="L2" s="56"/>
      <c r="M2" s="57"/>
    </row>
    <row r="3" spans="1:13" ht="15" thickBot="1" x14ac:dyDescent="0.35">
      <c r="A3" s="70" t="s">
        <v>0</v>
      </c>
      <c r="B3" s="48" t="s">
        <v>1</v>
      </c>
      <c r="C3" s="50"/>
      <c r="D3" s="48" t="s">
        <v>2</v>
      </c>
      <c r="E3" s="50"/>
      <c r="F3" s="48" t="s">
        <v>3</v>
      </c>
      <c r="G3" s="50"/>
      <c r="H3" s="48" t="s">
        <v>4</v>
      </c>
      <c r="I3" s="50"/>
      <c r="J3" s="48" t="s">
        <v>5</v>
      </c>
      <c r="K3" s="50"/>
      <c r="L3" s="68" t="s">
        <v>73</v>
      </c>
      <c r="M3" s="68" t="s">
        <v>6</v>
      </c>
    </row>
    <row r="4" spans="1:13" ht="15" thickBot="1" x14ac:dyDescent="0.35">
      <c r="A4" s="71"/>
      <c r="B4" s="9" t="s">
        <v>7</v>
      </c>
      <c r="C4" s="9" t="s">
        <v>8</v>
      </c>
      <c r="D4" s="9" t="s">
        <v>7</v>
      </c>
      <c r="E4" s="9" t="s">
        <v>8</v>
      </c>
      <c r="F4" s="9" t="s">
        <v>7</v>
      </c>
      <c r="G4" s="9" t="s">
        <v>8</v>
      </c>
      <c r="H4" s="9" t="s">
        <v>7</v>
      </c>
      <c r="I4" s="9" t="s">
        <v>8</v>
      </c>
      <c r="J4" s="9" t="s">
        <v>7</v>
      </c>
      <c r="K4" s="9" t="s">
        <v>8</v>
      </c>
      <c r="L4" s="69"/>
      <c r="M4" s="69"/>
    </row>
    <row r="5" spans="1:13" ht="15" thickBot="1" x14ac:dyDescent="0.35">
      <c r="A5" s="1" t="s">
        <v>9</v>
      </c>
      <c r="B5" s="3"/>
      <c r="C5" s="4"/>
      <c r="D5" s="3"/>
      <c r="E5" s="4"/>
      <c r="F5" s="3"/>
      <c r="G5" s="5"/>
      <c r="H5" s="3"/>
      <c r="I5" s="5"/>
      <c r="J5" s="6">
        <v>2</v>
      </c>
      <c r="K5" s="31"/>
      <c r="L5" s="26">
        <f t="shared" ref="L5:L17" si="0">48-$K$69</f>
        <v>48</v>
      </c>
      <c r="M5" s="27">
        <f>TRUNC(L5*((B5*C5)+(D5*E5)+(F5*G5)+(H5*I5)+(J5*K5)),2)</f>
        <v>0</v>
      </c>
    </row>
    <row r="6" spans="1:13" ht="15" thickBot="1" x14ac:dyDescent="0.35">
      <c r="A6" s="1" t="s">
        <v>13</v>
      </c>
      <c r="B6" s="3"/>
      <c r="C6" s="7"/>
      <c r="D6" s="3"/>
      <c r="E6" s="7"/>
      <c r="F6" s="3"/>
      <c r="G6" s="5"/>
      <c r="H6" s="3"/>
      <c r="I6" s="5"/>
      <c r="J6" s="6">
        <v>2</v>
      </c>
      <c r="K6" s="31"/>
      <c r="L6" s="26">
        <f t="shared" si="0"/>
        <v>48</v>
      </c>
      <c r="M6" s="27">
        <f t="shared" ref="M6:M38" si="1">TRUNC(L6*((B6*C6)+(D6*E6)+(F6*G6)+(H6*I6)+(J6*K6)),2)</f>
        <v>0</v>
      </c>
    </row>
    <row r="7" spans="1:13" ht="15" thickBot="1" x14ac:dyDescent="0.35">
      <c r="A7" s="1" t="s">
        <v>24</v>
      </c>
      <c r="B7" s="3"/>
      <c r="C7" s="7"/>
      <c r="D7" s="3"/>
      <c r="E7" s="7"/>
      <c r="F7" s="3"/>
      <c r="G7" s="5"/>
      <c r="H7" s="3"/>
      <c r="I7" s="5"/>
      <c r="J7" s="6">
        <v>2</v>
      </c>
      <c r="K7" s="31"/>
      <c r="L7" s="26">
        <f t="shared" si="0"/>
        <v>48</v>
      </c>
      <c r="M7" s="27">
        <f t="shared" si="1"/>
        <v>0</v>
      </c>
    </row>
    <row r="8" spans="1:13" ht="15" thickBot="1" x14ac:dyDescent="0.35">
      <c r="A8" s="1" t="s">
        <v>53</v>
      </c>
      <c r="B8" s="3"/>
      <c r="C8" s="7"/>
      <c r="D8" s="3"/>
      <c r="E8" s="7"/>
      <c r="F8" s="3"/>
      <c r="G8" s="5"/>
      <c r="H8" s="3"/>
      <c r="I8" s="5"/>
      <c r="J8" s="6">
        <v>2</v>
      </c>
      <c r="K8" s="31"/>
      <c r="L8" s="26">
        <f t="shared" si="0"/>
        <v>48</v>
      </c>
      <c r="M8" s="27">
        <f t="shared" si="1"/>
        <v>0</v>
      </c>
    </row>
    <row r="9" spans="1:13" ht="15" thickBot="1" x14ac:dyDescent="0.35">
      <c r="A9" s="1" t="s">
        <v>54</v>
      </c>
      <c r="B9" s="3"/>
      <c r="C9" s="7"/>
      <c r="D9" s="3"/>
      <c r="E9" s="7"/>
      <c r="F9" s="3"/>
      <c r="G9" s="5"/>
      <c r="H9" s="3"/>
      <c r="I9" s="5"/>
      <c r="J9" s="6">
        <v>2</v>
      </c>
      <c r="K9" s="31"/>
      <c r="L9" s="26">
        <f t="shared" si="0"/>
        <v>48</v>
      </c>
      <c r="M9" s="27">
        <f t="shared" si="1"/>
        <v>0</v>
      </c>
    </row>
    <row r="10" spans="1:13" ht="15" thickBot="1" x14ac:dyDescent="0.35">
      <c r="A10" s="1" t="s">
        <v>19</v>
      </c>
      <c r="B10" s="3"/>
      <c r="C10" s="5"/>
      <c r="D10" s="3"/>
      <c r="E10" s="5"/>
      <c r="F10" s="3"/>
      <c r="G10" s="5"/>
      <c r="H10" s="3"/>
      <c r="I10" s="5"/>
      <c r="J10" s="6">
        <v>8</v>
      </c>
      <c r="K10" s="31"/>
      <c r="L10" s="26">
        <f t="shared" si="0"/>
        <v>48</v>
      </c>
      <c r="M10" s="27">
        <f t="shared" si="1"/>
        <v>0</v>
      </c>
    </row>
    <row r="11" spans="1:13" ht="15" thickBot="1" x14ac:dyDescent="0.35">
      <c r="A11" s="1" t="s">
        <v>61</v>
      </c>
      <c r="B11" s="3"/>
      <c r="C11" s="5"/>
      <c r="D11" s="3"/>
      <c r="E11" s="5"/>
      <c r="F11" s="3"/>
      <c r="G11" s="5"/>
      <c r="H11" s="3"/>
      <c r="I11" s="5"/>
      <c r="J11" s="6">
        <v>12</v>
      </c>
      <c r="K11" s="31"/>
      <c r="L11" s="26">
        <f t="shared" si="0"/>
        <v>48</v>
      </c>
      <c r="M11" s="27">
        <f t="shared" si="1"/>
        <v>0</v>
      </c>
    </row>
    <row r="12" spans="1:13" ht="15" thickBot="1" x14ac:dyDescent="0.35">
      <c r="A12" s="15" t="s">
        <v>26</v>
      </c>
      <c r="B12" s="3"/>
      <c r="C12" s="5"/>
      <c r="D12" s="3"/>
      <c r="E12" s="5"/>
      <c r="F12" s="3"/>
      <c r="G12" s="5"/>
      <c r="H12" s="3"/>
      <c r="I12" s="5"/>
      <c r="J12" s="6">
        <v>12</v>
      </c>
      <c r="K12" s="31"/>
      <c r="L12" s="26">
        <f t="shared" si="0"/>
        <v>48</v>
      </c>
      <c r="M12" s="27">
        <f t="shared" si="1"/>
        <v>0</v>
      </c>
    </row>
    <row r="13" spans="1:13" ht="15" thickBot="1" x14ac:dyDescent="0.35">
      <c r="A13" s="1" t="s">
        <v>56</v>
      </c>
      <c r="B13" s="6"/>
      <c r="C13" s="30"/>
      <c r="D13" s="6">
        <v>24</v>
      </c>
      <c r="E13" s="31"/>
      <c r="F13" s="6"/>
      <c r="G13" s="30"/>
      <c r="H13" s="6"/>
      <c r="I13" s="30"/>
      <c r="J13" s="6">
        <v>80</v>
      </c>
      <c r="K13" s="31"/>
      <c r="L13" s="26">
        <f t="shared" si="0"/>
        <v>48</v>
      </c>
      <c r="M13" s="27">
        <f t="shared" si="1"/>
        <v>0</v>
      </c>
    </row>
    <row r="14" spans="1:13" ht="15" thickBot="1" x14ac:dyDescent="0.35">
      <c r="A14" s="1" t="s">
        <v>14</v>
      </c>
      <c r="B14" s="6"/>
      <c r="C14" s="30"/>
      <c r="D14" s="6">
        <v>2</v>
      </c>
      <c r="E14" s="31"/>
      <c r="F14" s="6">
        <v>50</v>
      </c>
      <c r="G14" s="31"/>
      <c r="H14" s="6"/>
      <c r="I14" s="30"/>
      <c r="J14" s="6"/>
      <c r="K14" s="30"/>
      <c r="L14" s="26">
        <f t="shared" si="0"/>
        <v>48</v>
      </c>
      <c r="M14" s="27">
        <f t="shared" si="1"/>
        <v>0</v>
      </c>
    </row>
    <row r="15" spans="1:13" ht="15" thickBot="1" x14ac:dyDescent="0.35">
      <c r="A15" s="1" t="s">
        <v>15</v>
      </c>
      <c r="B15" s="6"/>
      <c r="C15" s="30"/>
      <c r="D15" s="6">
        <v>2</v>
      </c>
      <c r="E15" s="31"/>
      <c r="F15" s="6">
        <v>200</v>
      </c>
      <c r="G15" s="31"/>
      <c r="H15" s="6"/>
      <c r="I15" s="30"/>
      <c r="J15" s="6"/>
      <c r="K15" s="30"/>
      <c r="L15" s="26">
        <f t="shared" si="0"/>
        <v>48</v>
      </c>
      <c r="M15" s="27">
        <f t="shared" si="1"/>
        <v>0</v>
      </c>
    </row>
    <row r="16" spans="1:13" ht="15" thickBot="1" x14ac:dyDescent="0.35">
      <c r="A16" s="1" t="s">
        <v>55</v>
      </c>
      <c r="B16" s="3"/>
      <c r="C16" s="5"/>
      <c r="D16" s="3"/>
      <c r="E16" s="5"/>
      <c r="F16" s="3"/>
      <c r="G16" s="5"/>
      <c r="H16" s="3"/>
      <c r="I16" s="5"/>
      <c r="J16" s="6">
        <v>12</v>
      </c>
      <c r="K16" s="31"/>
      <c r="L16" s="26">
        <f t="shared" si="0"/>
        <v>48</v>
      </c>
      <c r="M16" s="27">
        <f t="shared" si="1"/>
        <v>0</v>
      </c>
    </row>
    <row r="17" spans="1:14" ht="15" thickBot="1" x14ac:dyDescent="0.35">
      <c r="A17" s="1" t="s">
        <v>62</v>
      </c>
      <c r="B17" s="6">
        <v>4</v>
      </c>
      <c r="C17" s="31"/>
      <c r="D17" s="6">
        <v>4</v>
      </c>
      <c r="E17" s="31"/>
      <c r="F17" s="3"/>
      <c r="G17" s="5"/>
      <c r="H17" s="3"/>
      <c r="I17" s="5"/>
      <c r="J17" s="6">
        <v>12</v>
      </c>
      <c r="K17" s="31"/>
      <c r="L17" s="26">
        <f t="shared" si="0"/>
        <v>48</v>
      </c>
      <c r="M17" s="27">
        <f t="shared" si="1"/>
        <v>0</v>
      </c>
    </row>
    <row r="18" spans="1:14" ht="15" thickBot="1" x14ac:dyDescent="0.35">
      <c r="A18" s="1" t="s">
        <v>63</v>
      </c>
      <c r="B18" s="3"/>
      <c r="C18" s="5"/>
      <c r="D18" s="3"/>
      <c r="E18" s="5"/>
      <c r="F18" s="3"/>
      <c r="G18" s="5"/>
      <c r="H18" s="3"/>
      <c r="I18" s="5"/>
      <c r="J18" s="6">
        <v>8</v>
      </c>
      <c r="K18" s="31"/>
      <c r="L18" s="26">
        <f>48-$K$69</f>
        <v>48</v>
      </c>
      <c r="M18" s="27">
        <f t="shared" si="1"/>
        <v>0</v>
      </c>
    </row>
    <row r="19" spans="1:14" ht="15" thickBot="1" x14ac:dyDescent="0.35">
      <c r="A19" s="1" t="s">
        <v>10</v>
      </c>
      <c r="B19" s="6">
        <v>10</v>
      </c>
      <c r="C19" s="31"/>
      <c r="D19" s="6">
        <v>10</v>
      </c>
      <c r="E19" s="31"/>
      <c r="F19" s="6">
        <v>50</v>
      </c>
      <c r="G19" s="31"/>
      <c r="H19" s="6">
        <v>12</v>
      </c>
      <c r="I19" s="31"/>
      <c r="J19" s="6"/>
      <c r="K19" s="30"/>
      <c r="L19" s="26">
        <f t="shared" ref="L19:L38" si="2">48-$K$69</f>
        <v>48</v>
      </c>
      <c r="M19" s="27">
        <f t="shared" si="1"/>
        <v>0</v>
      </c>
    </row>
    <row r="20" spans="1:14" ht="15" thickBot="1" x14ac:dyDescent="0.35">
      <c r="A20" s="1" t="s">
        <v>11</v>
      </c>
      <c r="B20" s="6">
        <v>10</v>
      </c>
      <c r="C20" s="31"/>
      <c r="D20" s="6">
        <v>30</v>
      </c>
      <c r="E20" s="31"/>
      <c r="F20" s="6">
        <v>20</v>
      </c>
      <c r="G20" s="31"/>
      <c r="H20" s="6">
        <v>20</v>
      </c>
      <c r="I20" s="31"/>
      <c r="J20" s="6"/>
      <c r="K20" s="30"/>
      <c r="L20" s="26">
        <f t="shared" si="2"/>
        <v>48</v>
      </c>
      <c r="M20" s="27">
        <f t="shared" si="1"/>
        <v>0</v>
      </c>
    </row>
    <row r="21" spans="1:14" ht="15" thickBot="1" x14ac:dyDescent="0.35">
      <c r="A21" s="1" t="s">
        <v>12</v>
      </c>
      <c r="B21" s="6">
        <v>30</v>
      </c>
      <c r="C21" s="31"/>
      <c r="D21" s="6">
        <v>30</v>
      </c>
      <c r="E21" s="31"/>
      <c r="F21" s="6">
        <v>40</v>
      </c>
      <c r="G21" s="31"/>
      <c r="H21" s="6">
        <v>10</v>
      </c>
      <c r="I21" s="31"/>
      <c r="J21" s="6">
        <v>10</v>
      </c>
      <c r="K21" s="31"/>
      <c r="L21" s="26">
        <f t="shared" si="2"/>
        <v>48</v>
      </c>
      <c r="M21" s="27">
        <f t="shared" si="1"/>
        <v>0</v>
      </c>
    </row>
    <row r="22" spans="1:14" ht="15" thickBot="1" x14ac:dyDescent="0.35">
      <c r="A22" s="1" t="s">
        <v>16</v>
      </c>
      <c r="B22" s="6">
        <v>120</v>
      </c>
      <c r="C22" s="31"/>
      <c r="D22" s="6">
        <v>120</v>
      </c>
      <c r="E22" s="31"/>
      <c r="F22" s="6">
        <v>40</v>
      </c>
      <c r="G22" s="31"/>
      <c r="H22" s="6">
        <v>40</v>
      </c>
      <c r="I22" s="31"/>
      <c r="J22" s="6">
        <v>120</v>
      </c>
      <c r="K22" s="31"/>
      <c r="L22" s="26">
        <f t="shared" si="2"/>
        <v>48</v>
      </c>
      <c r="M22" s="27">
        <f t="shared" si="1"/>
        <v>0</v>
      </c>
    </row>
    <row r="23" spans="1:14" ht="15" thickBot="1" x14ac:dyDescent="0.35">
      <c r="A23" s="1" t="s">
        <v>25</v>
      </c>
      <c r="B23" s="6">
        <v>50</v>
      </c>
      <c r="C23" s="31"/>
      <c r="D23" s="6">
        <v>110</v>
      </c>
      <c r="E23" s="31"/>
      <c r="F23" s="6">
        <v>50</v>
      </c>
      <c r="G23" s="31"/>
      <c r="H23" s="6">
        <v>10</v>
      </c>
      <c r="I23" s="31"/>
      <c r="J23" s="6">
        <v>100</v>
      </c>
      <c r="K23" s="31"/>
      <c r="L23" s="26">
        <f t="shared" si="2"/>
        <v>48</v>
      </c>
      <c r="M23" s="27">
        <f t="shared" si="1"/>
        <v>0</v>
      </c>
    </row>
    <row r="24" spans="1:14" ht="15" thickBot="1" x14ac:dyDescent="0.35">
      <c r="A24" s="1" t="s">
        <v>17</v>
      </c>
      <c r="B24" s="6">
        <v>20</v>
      </c>
      <c r="C24" s="31"/>
      <c r="D24" s="6">
        <v>20</v>
      </c>
      <c r="E24" s="31"/>
      <c r="F24" s="6">
        <v>20</v>
      </c>
      <c r="G24" s="31"/>
      <c r="H24" s="6">
        <v>5</v>
      </c>
      <c r="I24" s="31"/>
      <c r="J24" s="6">
        <v>10</v>
      </c>
      <c r="K24" s="31"/>
      <c r="L24" s="26">
        <f t="shared" si="2"/>
        <v>48</v>
      </c>
      <c r="M24" s="27">
        <f t="shared" si="1"/>
        <v>0</v>
      </c>
    </row>
    <row r="25" spans="1:14" ht="15" thickBot="1" x14ac:dyDescent="0.35">
      <c r="A25" s="1" t="s">
        <v>59</v>
      </c>
      <c r="B25" s="23">
        <v>10</v>
      </c>
      <c r="C25" s="32"/>
      <c r="D25" s="16">
        <v>20</v>
      </c>
      <c r="E25" s="31"/>
      <c r="F25" s="8">
        <v>10</v>
      </c>
      <c r="G25" s="33"/>
      <c r="H25" s="8">
        <v>10</v>
      </c>
      <c r="I25" s="31"/>
      <c r="J25" s="8">
        <v>20</v>
      </c>
      <c r="K25" s="31"/>
      <c r="L25" s="26">
        <f t="shared" si="2"/>
        <v>48</v>
      </c>
      <c r="M25" s="27">
        <f t="shared" si="1"/>
        <v>0</v>
      </c>
    </row>
    <row r="26" spans="1:14" ht="15" thickBot="1" x14ac:dyDescent="0.35">
      <c r="A26" s="1" t="s">
        <v>64</v>
      </c>
      <c r="B26" s="6">
        <v>2</v>
      </c>
      <c r="C26" s="31"/>
      <c r="D26" s="6">
        <v>2</v>
      </c>
      <c r="E26" s="31"/>
      <c r="F26" s="6"/>
      <c r="G26" s="30"/>
      <c r="H26" s="6"/>
      <c r="I26" s="30"/>
      <c r="J26" s="6">
        <v>4</v>
      </c>
      <c r="K26" s="31"/>
      <c r="L26" s="26">
        <f t="shared" si="2"/>
        <v>48</v>
      </c>
      <c r="M26" s="27">
        <f t="shared" si="1"/>
        <v>0</v>
      </c>
    </row>
    <row r="27" spans="1:14" ht="15" thickBot="1" x14ac:dyDescent="0.35">
      <c r="A27" s="1" t="s">
        <v>18</v>
      </c>
      <c r="B27" s="6">
        <v>2</v>
      </c>
      <c r="C27" s="31"/>
      <c r="D27" s="6">
        <v>2</v>
      </c>
      <c r="E27" s="31"/>
      <c r="F27" s="6"/>
      <c r="G27" s="30"/>
      <c r="H27" s="6"/>
      <c r="I27" s="30"/>
      <c r="J27" s="6">
        <v>5</v>
      </c>
      <c r="K27" s="31"/>
      <c r="L27" s="26">
        <f t="shared" si="2"/>
        <v>48</v>
      </c>
      <c r="M27" s="27">
        <f t="shared" si="1"/>
        <v>0</v>
      </c>
    </row>
    <row r="28" spans="1:14" ht="42.6" customHeight="1" thickBot="1" x14ac:dyDescent="0.35">
      <c r="A28" s="1" t="s">
        <v>65</v>
      </c>
      <c r="B28" s="6">
        <v>20</v>
      </c>
      <c r="C28" s="31"/>
      <c r="D28" s="6">
        <v>20</v>
      </c>
      <c r="E28" s="31"/>
      <c r="F28" s="6">
        <v>20</v>
      </c>
      <c r="G28" s="31"/>
      <c r="H28" s="6">
        <v>20</v>
      </c>
      <c r="I28" s="31"/>
      <c r="J28" s="6">
        <v>250</v>
      </c>
      <c r="K28" s="31"/>
      <c r="L28" s="26">
        <f t="shared" si="2"/>
        <v>48</v>
      </c>
      <c r="M28" s="27">
        <f t="shared" si="1"/>
        <v>0</v>
      </c>
      <c r="N28" s="22"/>
    </row>
    <row r="29" spans="1:14" ht="15" thickBot="1" x14ac:dyDescent="0.35">
      <c r="A29" s="1" t="s">
        <v>66</v>
      </c>
      <c r="B29" s="3"/>
      <c r="C29" s="5"/>
      <c r="D29" s="3"/>
      <c r="E29" s="5"/>
      <c r="F29" s="6">
        <v>9000</v>
      </c>
      <c r="G29" s="31"/>
      <c r="H29" s="3"/>
      <c r="I29" s="5"/>
      <c r="J29" s="3"/>
      <c r="K29" s="5"/>
      <c r="L29" s="26">
        <f t="shared" si="2"/>
        <v>48</v>
      </c>
      <c r="M29" s="27">
        <f t="shared" si="1"/>
        <v>0</v>
      </c>
    </row>
    <row r="30" spans="1:14" ht="15" thickBot="1" x14ac:dyDescent="0.35">
      <c r="A30" s="15" t="s">
        <v>27</v>
      </c>
      <c r="B30" s="16">
        <v>2</v>
      </c>
      <c r="C30" s="31"/>
      <c r="D30" s="6">
        <v>2</v>
      </c>
      <c r="E30" s="31"/>
      <c r="F30" s="6"/>
      <c r="G30" s="30"/>
      <c r="H30" s="6"/>
      <c r="I30" s="30"/>
      <c r="J30" s="6">
        <v>120</v>
      </c>
      <c r="K30" s="31"/>
      <c r="L30" s="26">
        <f t="shared" si="2"/>
        <v>48</v>
      </c>
      <c r="M30" s="27">
        <f t="shared" si="1"/>
        <v>0</v>
      </c>
    </row>
    <row r="31" spans="1:14" ht="15" thickBot="1" x14ac:dyDescent="0.35">
      <c r="A31" s="15" t="s">
        <v>60</v>
      </c>
      <c r="B31" s="16">
        <v>2</v>
      </c>
      <c r="C31" s="31"/>
      <c r="D31" s="6">
        <v>2</v>
      </c>
      <c r="E31" s="31"/>
      <c r="F31" s="6"/>
      <c r="G31" s="30"/>
      <c r="H31" s="6">
        <v>6</v>
      </c>
      <c r="I31" s="31"/>
      <c r="J31" s="6">
        <v>12</v>
      </c>
      <c r="K31" s="31"/>
      <c r="L31" s="26">
        <f t="shared" si="2"/>
        <v>48</v>
      </c>
      <c r="M31" s="27">
        <f t="shared" si="1"/>
        <v>0</v>
      </c>
    </row>
    <row r="32" spans="1:14" ht="15" thickBot="1" x14ac:dyDescent="0.35">
      <c r="A32" s="17" t="s">
        <v>57</v>
      </c>
      <c r="B32" s="16"/>
      <c r="C32" s="5"/>
      <c r="D32" s="6"/>
      <c r="E32" s="5"/>
      <c r="F32" s="6">
        <v>500</v>
      </c>
      <c r="G32" s="31"/>
      <c r="H32" s="6"/>
      <c r="I32" s="5"/>
      <c r="J32" s="6"/>
      <c r="K32" s="5"/>
      <c r="L32" s="26">
        <f t="shared" si="2"/>
        <v>48</v>
      </c>
      <c r="M32" s="27">
        <f t="shared" si="1"/>
        <v>0</v>
      </c>
    </row>
    <row r="33" spans="1:13" ht="15" thickBot="1" x14ac:dyDescent="0.35">
      <c r="A33" s="18" t="s">
        <v>58</v>
      </c>
      <c r="B33" s="19"/>
      <c r="C33" s="5"/>
      <c r="D33" s="3"/>
      <c r="E33" s="5"/>
      <c r="F33" s="6">
        <v>500</v>
      </c>
      <c r="G33" s="31"/>
      <c r="H33" s="6">
        <v>50</v>
      </c>
      <c r="I33" s="31"/>
      <c r="J33" s="6">
        <v>75</v>
      </c>
      <c r="K33" s="31"/>
      <c r="L33" s="26">
        <f t="shared" si="2"/>
        <v>48</v>
      </c>
      <c r="M33" s="27">
        <f t="shared" si="1"/>
        <v>0</v>
      </c>
    </row>
    <row r="34" spans="1:13" ht="15" thickBot="1" x14ac:dyDescent="0.35">
      <c r="A34" s="1" t="s">
        <v>29</v>
      </c>
      <c r="B34" s="6">
        <v>50</v>
      </c>
      <c r="C34" s="31"/>
      <c r="D34" s="6">
        <v>50</v>
      </c>
      <c r="E34" s="31"/>
      <c r="F34" s="6">
        <v>100</v>
      </c>
      <c r="G34" s="31"/>
      <c r="H34" s="6">
        <v>10</v>
      </c>
      <c r="I34" s="31"/>
      <c r="J34" s="6">
        <v>10</v>
      </c>
      <c r="K34" s="31"/>
      <c r="L34" s="26">
        <f t="shared" si="2"/>
        <v>48</v>
      </c>
      <c r="M34" s="27">
        <f t="shared" si="1"/>
        <v>0</v>
      </c>
    </row>
    <row r="35" spans="1:13" ht="15" thickBot="1" x14ac:dyDescent="0.35">
      <c r="A35" s="1" t="s">
        <v>31</v>
      </c>
      <c r="B35" s="6">
        <v>50</v>
      </c>
      <c r="C35" s="31"/>
      <c r="D35" s="6">
        <v>50</v>
      </c>
      <c r="E35" s="31"/>
      <c r="F35" s="6">
        <v>200</v>
      </c>
      <c r="G35" s="31"/>
      <c r="H35" s="6">
        <v>10</v>
      </c>
      <c r="I35" s="31"/>
      <c r="J35" s="6">
        <v>10</v>
      </c>
      <c r="K35" s="31"/>
      <c r="L35" s="26">
        <f t="shared" si="2"/>
        <v>48</v>
      </c>
      <c r="M35" s="27">
        <f t="shared" si="1"/>
        <v>0</v>
      </c>
    </row>
    <row r="36" spans="1:13" ht="15" thickBot="1" x14ac:dyDescent="0.35">
      <c r="A36" s="1" t="s">
        <v>28</v>
      </c>
      <c r="B36" s="6">
        <v>50</v>
      </c>
      <c r="C36" s="31"/>
      <c r="D36" s="6">
        <v>50</v>
      </c>
      <c r="E36" s="31"/>
      <c r="F36" s="6">
        <v>200</v>
      </c>
      <c r="G36" s="31"/>
      <c r="H36" s="6">
        <v>10</v>
      </c>
      <c r="I36" s="31"/>
      <c r="J36" s="6">
        <v>10</v>
      </c>
      <c r="K36" s="31"/>
      <c r="L36" s="26">
        <f t="shared" si="2"/>
        <v>48</v>
      </c>
      <c r="M36" s="27">
        <f t="shared" si="1"/>
        <v>0</v>
      </c>
    </row>
    <row r="37" spans="1:13" ht="15" thickBot="1" x14ac:dyDescent="0.35">
      <c r="A37" s="1" t="s">
        <v>30</v>
      </c>
      <c r="B37" s="6">
        <v>50</v>
      </c>
      <c r="C37" s="31"/>
      <c r="D37" s="6">
        <v>50</v>
      </c>
      <c r="E37" s="31"/>
      <c r="F37" s="6">
        <v>200</v>
      </c>
      <c r="G37" s="31"/>
      <c r="H37" s="6">
        <v>2</v>
      </c>
      <c r="I37" s="31"/>
      <c r="J37" s="6">
        <v>2</v>
      </c>
      <c r="K37" s="31"/>
      <c r="L37" s="26">
        <f t="shared" si="2"/>
        <v>48</v>
      </c>
      <c r="M37" s="27">
        <f t="shared" si="1"/>
        <v>0</v>
      </c>
    </row>
    <row r="38" spans="1:13" ht="15" thickBot="1" x14ac:dyDescent="0.35">
      <c r="A38" s="1" t="s">
        <v>32</v>
      </c>
      <c r="B38" s="6">
        <v>50</v>
      </c>
      <c r="C38" s="31"/>
      <c r="D38" s="6">
        <v>50</v>
      </c>
      <c r="E38" s="31"/>
      <c r="F38" s="6">
        <v>100</v>
      </c>
      <c r="G38" s="31"/>
      <c r="H38" s="6">
        <v>2</v>
      </c>
      <c r="I38" s="31"/>
      <c r="J38" s="6">
        <v>2</v>
      </c>
      <c r="K38" s="31"/>
      <c r="L38" s="26">
        <f t="shared" si="2"/>
        <v>48</v>
      </c>
      <c r="M38" s="27">
        <f t="shared" si="1"/>
        <v>0</v>
      </c>
    </row>
    <row r="39" spans="1:13" ht="15" thickBot="1" x14ac:dyDescent="0.35">
      <c r="A39" s="39" t="s">
        <v>71</v>
      </c>
      <c r="B39" s="40"/>
      <c r="C39" s="53"/>
      <c r="D39" s="40"/>
      <c r="E39" s="40"/>
      <c r="F39" s="40"/>
      <c r="G39" s="40"/>
      <c r="H39" s="40"/>
      <c r="I39" s="40"/>
      <c r="J39" s="40"/>
      <c r="K39" s="40"/>
      <c r="L39" s="41"/>
      <c r="M39" s="28">
        <f>SUM(M5:M38)</f>
        <v>0</v>
      </c>
    </row>
    <row r="40" spans="1:13" ht="15" thickBot="1" x14ac:dyDescent="0.35">
      <c r="A40" s="14"/>
      <c r="B40" s="12"/>
      <c r="C40" s="12"/>
      <c r="D40" s="12"/>
      <c r="E40" s="12"/>
      <c r="F40" s="12"/>
      <c r="G40" s="12"/>
      <c r="H40" s="12"/>
      <c r="I40" s="12"/>
      <c r="J40" s="12"/>
      <c r="K40" s="12"/>
      <c r="L40" s="12"/>
      <c r="M40" s="13"/>
    </row>
    <row r="41" spans="1:13" ht="15" thickBot="1" x14ac:dyDescent="0.35">
      <c r="A41" s="55" t="s">
        <v>72</v>
      </c>
      <c r="B41" s="56"/>
      <c r="C41" s="56"/>
      <c r="D41" s="56"/>
      <c r="E41" s="56"/>
      <c r="F41" s="56"/>
      <c r="G41" s="56"/>
      <c r="H41" s="56"/>
      <c r="I41" s="56"/>
      <c r="J41" s="56"/>
      <c r="K41" s="56"/>
      <c r="L41" s="56"/>
      <c r="M41" s="57"/>
    </row>
    <row r="42" spans="1:13" ht="21" thickBot="1" x14ac:dyDescent="0.35">
      <c r="A42" s="45"/>
      <c r="B42" s="46"/>
      <c r="C42" s="46"/>
      <c r="D42" s="47"/>
      <c r="E42" s="48" t="s">
        <v>33</v>
      </c>
      <c r="F42" s="49"/>
      <c r="G42" s="49"/>
      <c r="H42" s="49"/>
      <c r="I42" s="49"/>
      <c r="J42" s="50"/>
      <c r="K42" s="9" t="s">
        <v>73</v>
      </c>
      <c r="L42" s="10" t="s">
        <v>68</v>
      </c>
      <c r="M42" s="11" t="s">
        <v>52</v>
      </c>
    </row>
    <row r="43" spans="1:13" ht="15" thickBot="1" x14ac:dyDescent="0.35">
      <c r="A43" s="45"/>
      <c r="B43" s="46"/>
      <c r="C43" s="46"/>
      <c r="D43" s="47"/>
      <c r="E43" s="42" t="s">
        <v>20</v>
      </c>
      <c r="F43" s="43"/>
      <c r="G43" s="43"/>
      <c r="H43" s="43"/>
      <c r="I43" s="43"/>
      <c r="J43" s="44"/>
      <c r="K43" s="36">
        <f>48-$K$69</f>
        <v>48</v>
      </c>
      <c r="L43" s="34"/>
      <c r="M43" s="27">
        <f>TRUNC(K43*L43,2)</f>
        <v>0</v>
      </c>
    </row>
    <row r="44" spans="1:13" ht="15" thickBot="1" x14ac:dyDescent="0.35">
      <c r="A44" s="39" t="s">
        <v>74</v>
      </c>
      <c r="B44" s="40"/>
      <c r="C44" s="40"/>
      <c r="D44" s="40"/>
      <c r="E44" s="40"/>
      <c r="F44" s="40"/>
      <c r="G44" s="40"/>
      <c r="H44" s="40"/>
      <c r="I44" s="40"/>
      <c r="J44" s="40"/>
      <c r="K44" s="40"/>
      <c r="L44" s="41"/>
      <c r="M44" s="27">
        <f>SUM(M43)</f>
        <v>0</v>
      </c>
    </row>
    <row r="45" spans="1:13" ht="15" thickBot="1" x14ac:dyDescent="0.35">
      <c r="A45" s="14"/>
      <c r="B45" s="12"/>
      <c r="C45" s="12"/>
      <c r="D45" s="12"/>
      <c r="E45" s="12"/>
      <c r="F45" s="12"/>
      <c r="G45" s="12"/>
      <c r="H45" s="12"/>
      <c r="I45" s="12"/>
      <c r="J45" s="12"/>
      <c r="K45" s="12"/>
      <c r="L45" s="12"/>
      <c r="M45" s="13"/>
    </row>
    <row r="46" spans="1:13" ht="15" thickBot="1" x14ac:dyDescent="0.35">
      <c r="A46" s="55" t="s">
        <v>75</v>
      </c>
      <c r="B46" s="56"/>
      <c r="C46" s="56"/>
      <c r="D46" s="56"/>
      <c r="E46" s="56"/>
      <c r="F46" s="56"/>
      <c r="G46" s="56"/>
      <c r="H46" s="56"/>
      <c r="I46" s="56"/>
      <c r="J46" s="56"/>
      <c r="K46" s="56"/>
      <c r="L46" s="56"/>
      <c r="M46" s="57"/>
    </row>
    <row r="47" spans="1:13" ht="15" thickBot="1" x14ac:dyDescent="0.35">
      <c r="A47" s="61"/>
      <c r="B47" s="61"/>
      <c r="C47" s="61"/>
      <c r="D47" s="62"/>
      <c r="E47" s="48" t="s">
        <v>33</v>
      </c>
      <c r="F47" s="49"/>
      <c r="G47" s="49"/>
      <c r="H47" s="49"/>
      <c r="I47" s="49"/>
      <c r="J47" s="50"/>
      <c r="K47" s="9" t="s">
        <v>34</v>
      </c>
      <c r="L47" s="10" t="s">
        <v>69</v>
      </c>
      <c r="M47" s="10" t="s">
        <v>6</v>
      </c>
    </row>
    <row r="48" spans="1:13" ht="33.75" customHeight="1" thickBot="1" x14ac:dyDescent="0.35">
      <c r="A48" s="63"/>
      <c r="B48" s="63"/>
      <c r="C48" s="63"/>
      <c r="D48" s="64"/>
      <c r="E48" s="65" t="s">
        <v>35</v>
      </c>
      <c r="F48" s="66"/>
      <c r="G48" s="66"/>
      <c r="H48" s="66"/>
      <c r="I48" s="66"/>
      <c r="J48" s="67"/>
      <c r="K48" s="25">
        <v>1000</v>
      </c>
      <c r="L48" s="34"/>
      <c r="M48" s="28">
        <f>K48*L48</f>
        <v>0</v>
      </c>
    </row>
    <row r="49" spans="1:13" ht="15.75" customHeight="1" thickBot="1" x14ac:dyDescent="0.35">
      <c r="A49" s="63"/>
      <c r="B49" s="63"/>
      <c r="C49" s="63"/>
      <c r="D49" s="64"/>
      <c r="E49" s="42" t="s">
        <v>36</v>
      </c>
      <c r="F49" s="43"/>
      <c r="G49" s="43"/>
      <c r="H49" s="43"/>
      <c r="I49" s="43"/>
      <c r="J49" s="44"/>
      <c r="K49" s="25">
        <v>1000</v>
      </c>
      <c r="L49" s="34"/>
      <c r="M49" s="28">
        <f t="shared" ref="M49:M64" si="3">K49*L49</f>
        <v>0</v>
      </c>
    </row>
    <row r="50" spans="1:13" ht="15.75" customHeight="1" thickBot="1" x14ac:dyDescent="0.35">
      <c r="A50" s="63"/>
      <c r="B50" s="63"/>
      <c r="C50" s="63"/>
      <c r="D50" s="64"/>
      <c r="E50" s="42" t="s">
        <v>37</v>
      </c>
      <c r="F50" s="43"/>
      <c r="G50" s="43"/>
      <c r="H50" s="43"/>
      <c r="I50" s="43"/>
      <c r="J50" s="44"/>
      <c r="K50" s="25">
        <v>1000</v>
      </c>
      <c r="L50" s="34"/>
      <c r="M50" s="28">
        <f t="shared" si="3"/>
        <v>0</v>
      </c>
    </row>
    <row r="51" spans="1:13" ht="30" customHeight="1" thickBot="1" x14ac:dyDescent="0.35">
      <c r="A51" s="63"/>
      <c r="B51" s="63"/>
      <c r="C51" s="63"/>
      <c r="D51" s="64"/>
      <c r="E51" s="42" t="s">
        <v>38</v>
      </c>
      <c r="F51" s="43"/>
      <c r="G51" s="43"/>
      <c r="H51" s="43"/>
      <c r="I51" s="43"/>
      <c r="J51" s="44"/>
      <c r="K51" s="25">
        <v>1000</v>
      </c>
      <c r="L51" s="34"/>
      <c r="M51" s="28">
        <f t="shared" si="3"/>
        <v>0</v>
      </c>
    </row>
    <row r="52" spans="1:13" ht="27" customHeight="1" thickBot="1" x14ac:dyDescent="0.35">
      <c r="A52" s="63"/>
      <c r="B52" s="63"/>
      <c r="C52" s="63"/>
      <c r="D52" s="64"/>
      <c r="E52" s="42" t="s">
        <v>49</v>
      </c>
      <c r="F52" s="43"/>
      <c r="G52" s="43"/>
      <c r="H52" s="43"/>
      <c r="I52" s="43"/>
      <c r="J52" s="44"/>
      <c r="K52" s="25">
        <v>1000</v>
      </c>
      <c r="L52" s="34"/>
      <c r="M52" s="28">
        <f t="shared" si="3"/>
        <v>0</v>
      </c>
    </row>
    <row r="53" spans="1:13" ht="15.75" customHeight="1" thickBot="1" x14ac:dyDescent="0.35">
      <c r="A53" s="63"/>
      <c r="B53" s="63"/>
      <c r="C53" s="63"/>
      <c r="D53" s="64"/>
      <c r="E53" s="42" t="s">
        <v>39</v>
      </c>
      <c r="F53" s="43"/>
      <c r="G53" s="43"/>
      <c r="H53" s="43"/>
      <c r="I53" s="43"/>
      <c r="J53" s="44"/>
      <c r="K53" s="25">
        <v>2000</v>
      </c>
      <c r="L53" s="34"/>
      <c r="M53" s="28">
        <f t="shared" si="3"/>
        <v>0</v>
      </c>
    </row>
    <row r="54" spans="1:13" ht="15.75" customHeight="1" thickBot="1" x14ac:dyDescent="0.35">
      <c r="A54" s="63"/>
      <c r="B54" s="63"/>
      <c r="C54" s="63"/>
      <c r="D54" s="64"/>
      <c r="E54" s="42" t="s">
        <v>40</v>
      </c>
      <c r="F54" s="43"/>
      <c r="G54" s="43"/>
      <c r="H54" s="43"/>
      <c r="I54" s="43"/>
      <c r="J54" s="44"/>
      <c r="K54" s="25">
        <v>500</v>
      </c>
      <c r="L54" s="34"/>
      <c r="M54" s="28">
        <f t="shared" si="3"/>
        <v>0</v>
      </c>
    </row>
    <row r="55" spans="1:13" ht="15.75" customHeight="1" thickBot="1" x14ac:dyDescent="0.35">
      <c r="A55" s="63"/>
      <c r="B55" s="63"/>
      <c r="C55" s="63"/>
      <c r="D55" s="64"/>
      <c r="E55" s="42" t="s">
        <v>41</v>
      </c>
      <c r="F55" s="43"/>
      <c r="G55" s="43"/>
      <c r="H55" s="43"/>
      <c r="I55" s="43"/>
      <c r="J55" s="44"/>
      <c r="K55" s="25">
        <v>1000</v>
      </c>
      <c r="L55" s="34"/>
      <c r="M55" s="28">
        <f t="shared" si="3"/>
        <v>0</v>
      </c>
    </row>
    <row r="56" spans="1:13" ht="26.25" customHeight="1" thickBot="1" x14ac:dyDescent="0.35">
      <c r="A56" s="63"/>
      <c r="B56" s="63"/>
      <c r="C56" s="63"/>
      <c r="D56" s="64"/>
      <c r="E56" s="42" t="s">
        <v>50</v>
      </c>
      <c r="F56" s="43"/>
      <c r="G56" s="43"/>
      <c r="H56" s="43"/>
      <c r="I56" s="43"/>
      <c r="J56" s="44"/>
      <c r="K56" s="25">
        <v>1500</v>
      </c>
      <c r="L56" s="34"/>
      <c r="M56" s="28">
        <f t="shared" si="3"/>
        <v>0</v>
      </c>
    </row>
    <row r="57" spans="1:13" ht="15.75" customHeight="1" thickBot="1" x14ac:dyDescent="0.35">
      <c r="A57" s="63"/>
      <c r="B57" s="63"/>
      <c r="C57" s="63"/>
      <c r="D57" s="64"/>
      <c r="E57" s="42" t="s">
        <v>42</v>
      </c>
      <c r="F57" s="43"/>
      <c r="G57" s="43"/>
      <c r="H57" s="43"/>
      <c r="I57" s="43"/>
      <c r="J57" s="44"/>
      <c r="K57" s="25">
        <v>500</v>
      </c>
      <c r="L57" s="34"/>
      <c r="M57" s="28">
        <f t="shared" si="3"/>
        <v>0</v>
      </c>
    </row>
    <row r="58" spans="1:13" ht="15.75" customHeight="1" thickBot="1" x14ac:dyDescent="0.35">
      <c r="A58" s="63"/>
      <c r="B58" s="63"/>
      <c r="C58" s="63"/>
      <c r="D58" s="64"/>
      <c r="E58" s="42" t="s">
        <v>43</v>
      </c>
      <c r="F58" s="43"/>
      <c r="G58" s="43"/>
      <c r="H58" s="43"/>
      <c r="I58" s="43"/>
      <c r="J58" s="44"/>
      <c r="K58" s="25">
        <v>1000</v>
      </c>
      <c r="L58" s="34"/>
      <c r="M58" s="28">
        <f t="shared" si="3"/>
        <v>0</v>
      </c>
    </row>
    <row r="59" spans="1:13" ht="25.5" customHeight="1" thickBot="1" x14ac:dyDescent="0.35">
      <c r="A59" s="63"/>
      <c r="B59" s="63"/>
      <c r="C59" s="63"/>
      <c r="D59" s="64"/>
      <c r="E59" s="42" t="s">
        <v>44</v>
      </c>
      <c r="F59" s="43"/>
      <c r="G59" s="43"/>
      <c r="H59" s="43"/>
      <c r="I59" s="43"/>
      <c r="J59" s="44"/>
      <c r="K59" s="25">
        <v>600</v>
      </c>
      <c r="L59" s="34"/>
      <c r="M59" s="28">
        <f t="shared" si="3"/>
        <v>0</v>
      </c>
    </row>
    <row r="60" spans="1:13" ht="15.75" customHeight="1" thickBot="1" x14ac:dyDescent="0.35">
      <c r="A60" s="63"/>
      <c r="B60" s="63"/>
      <c r="C60" s="63"/>
      <c r="D60" s="64"/>
      <c r="E60" s="42" t="s">
        <v>45</v>
      </c>
      <c r="F60" s="43"/>
      <c r="G60" s="43"/>
      <c r="H60" s="43"/>
      <c r="I60" s="43"/>
      <c r="J60" s="44"/>
      <c r="K60" s="25">
        <v>500</v>
      </c>
      <c r="L60" s="34"/>
      <c r="M60" s="28">
        <f t="shared" si="3"/>
        <v>0</v>
      </c>
    </row>
    <row r="61" spans="1:13" ht="27" customHeight="1" thickBot="1" x14ac:dyDescent="0.35">
      <c r="A61" s="63"/>
      <c r="B61" s="63"/>
      <c r="C61" s="63"/>
      <c r="D61" s="64"/>
      <c r="E61" s="42" t="s">
        <v>46</v>
      </c>
      <c r="F61" s="43"/>
      <c r="G61" s="43"/>
      <c r="H61" s="43"/>
      <c r="I61" s="43"/>
      <c r="J61" s="44"/>
      <c r="K61" s="25">
        <v>1000</v>
      </c>
      <c r="L61" s="34"/>
      <c r="M61" s="28">
        <f t="shared" si="3"/>
        <v>0</v>
      </c>
    </row>
    <row r="62" spans="1:13" ht="15.75" customHeight="1" thickBot="1" x14ac:dyDescent="0.35">
      <c r="A62" s="63"/>
      <c r="B62" s="63"/>
      <c r="C62" s="63"/>
      <c r="D62" s="64"/>
      <c r="E62" s="42" t="s">
        <v>47</v>
      </c>
      <c r="F62" s="43"/>
      <c r="G62" s="43"/>
      <c r="H62" s="43"/>
      <c r="I62" s="43"/>
      <c r="J62" s="44"/>
      <c r="K62" s="25">
        <v>100</v>
      </c>
      <c r="L62" s="34"/>
      <c r="M62" s="28">
        <f t="shared" si="3"/>
        <v>0</v>
      </c>
    </row>
    <row r="63" spans="1:13" ht="15.75" customHeight="1" thickBot="1" x14ac:dyDescent="0.35">
      <c r="A63" s="63"/>
      <c r="B63" s="63"/>
      <c r="C63" s="63"/>
      <c r="D63" s="64"/>
      <c r="E63" s="42" t="s">
        <v>48</v>
      </c>
      <c r="F63" s="43"/>
      <c r="G63" s="43"/>
      <c r="H63" s="43"/>
      <c r="I63" s="43"/>
      <c r="J63" s="44"/>
      <c r="K63" s="25">
        <v>1500</v>
      </c>
      <c r="L63" s="34"/>
      <c r="M63" s="28">
        <f t="shared" si="3"/>
        <v>0</v>
      </c>
    </row>
    <row r="64" spans="1:13" ht="15.75" customHeight="1" thickBot="1" x14ac:dyDescent="0.35">
      <c r="A64" s="63"/>
      <c r="B64" s="63"/>
      <c r="C64" s="63"/>
      <c r="D64" s="64"/>
      <c r="E64" s="58" t="s">
        <v>51</v>
      </c>
      <c r="F64" s="59"/>
      <c r="G64" s="59"/>
      <c r="H64" s="59"/>
      <c r="I64" s="59"/>
      <c r="J64" s="60"/>
      <c r="K64" s="25">
        <v>1500</v>
      </c>
      <c r="L64" s="34"/>
      <c r="M64" s="28">
        <f t="shared" si="3"/>
        <v>0</v>
      </c>
    </row>
    <row r="65" spans="1:13" ht="15" thickBot="1" x14ac:dyDescent="0.35">
      <c r="A65" s="39" t="s">
        <v>77</v>
      </c>
      <c r="B65" s="40"/>
      <c r="C65" s="40"/>
      <c r="D65" s="40"/>
      <c r="E65" s="40"/>
      <c r="F65" s="40"/>
      <c r="G65" s="40"/>
      <c r="H65" s="40"/>
      <c r="I65" s="40"/>
      <c r="J65" s="40"/>
      <c r="K65" s="40"/>
      <c r="L65" s="41"/>
      <c r="M65" s="28">
        <f>SUM(M48:M64)</f>
        <v>0</v>
      </c>
    </row>
    <row r="66" spans="1:13" ht="15" thickBot="1" x14ac:dyDescent="0.35">
      <c r="A66" s="14"/>
      <c r="B66" s="12"/>
      <c r="C66" s="12"/>
      <c r="D66" s="12"/>
      <c r="E66" s="12"/>
      <c r="F66" s="12"/>
      <c r="G66" s="12"/>
      <c r="H66" s="12"/>
      <c r="I66" s="12"/>
      <c r="J66" s="12"/>
      <c r="K66" s="12"/>
      <c r="L66" s="12"/>
      <c r="M66" s="13"/>
    </row>
    <row r="67" spans="1:13" ht="15" thickBot="1" x14ac:dyDescent="0.35">
      <c r="A67" s="55" t="s">
        <v>87</v>
      </c>
      <c r="B67" s="56"/>
      <c r="C67" s="56"/>
      <c r="D67" s="56"/>
      <c r="E67" s="56"/>
      <c r="F67" s="56"/>
      <c r="G67" s="56"/>
      <c r="H67" s="56"/>
      <c r="I67" s="56"/>
      <c r="J67" s="56"/>
      <c r="K67" s="56"/>
      <c r="L67" s="56"/>
      <c r="M67" s="57"/>
    </row>
    <row r="68" spans="1:13" ht="21" thickBot="1" x14ac:dyDescent="0.35">
      <c r="A68" s="45"/>
      <c r="B68" s="46"/>
      <c r="C68" s="46"/>
      <c r="D68" s="47"/>
      <c r="E68" s="48" t="s">
        <v>33</v>
      </c>
      <c r="F68" s="49"/>
      <c r="G68" s="49"/>
      <c r="H68" s="49"/>
      <c r="I68" s="49"/>
      <c r="J68" s="50"/>
      <c r="K68" s="9" t="s">
        <v>73</v>
      </c>
      <c r="L68" s="10" t="s">
        <v>76</v>
      </c>
      <c r="M68" s="11" t="s">
        <v>6</v>
      </c>
    </row>
    <row r="69" spans="1:13" ht="15" thickBot="1" x14ac:dyDescent="0.35">
      <c r="A69" s="45"/>
      <c r="B69" s="46"/>
      <c r="C69" s="46"/>
      <c r="D69" s="47"/>
      <c r="E69" s="42" t="s">
        <v>67</v>
      </c>
      <c r="F69" s="43"/>
      <c r="G69" s="43"/>
      <c r="H69" s="43"/>
      <c r="I69" s="43"/>
      <c r="J69" s="44"/>
      <c r="K69" s="35">
        <f>ROUND(L69/30,2)</f>
        <v>0</v>
      </c>
      <c r="L69" s="34"/>
      <c r="M69" s="31"/>
    </row>
    <row r="70" spans="1:13" ht="15" thickBot="1" x14ac:dyDescent="0.35">
      <c r="A70" s="39" t="s">
        <v>78</v>
      </c>
      <c r="B70" s="40"/>
      <c r="C70" s="40"/>
      <c r="D70" s="40"/>
      <c r="E70" s="40"/>
      <c r="F70" s="40"/>
      <c r="G70" s="40"/>
      <c r="H70" s="40"/>
      <c r="I70" s="40"/>
      <c r="J70" s="40"/>
      <c r="K70" s="40"/>
      <c r="L70" s="41"/>
      <c r="M70" s="27">
        <f>SUM(M69)</f>
        <v>0</v>
      </c>
    </row>
    <row r="71" spans="1:13" x14ac:dyDescent="0.3">
      <c r="A71" s="24"/>
      <c r="B71" s="24"/>
      <c r="C71" s="24"/>
      <c r="D71" s="24"/>
      <c r="E71" s="24"/>
      <c r="F71" s="24"/>
      <c r="G71" s="24"/>
      <c r="H71" s="24"/>
      <c r="I71" s="24"/>
      <c r="J71" s="24"/>
      <c r="K71" s="24"/>
      <c r="L71" s="24"/>
      <c r="M71" s="24"/>
    </row>
    <row r="72" spans="1:13" x14ac:dyDescent="0.3">
      <c r="A72" s="20"/>
      <c r="B72" s="20"/>
      <c r="C72" s="20"/>
      <c r="D72" s="20"/>
      <c r="E72" s="20"/>
      <c r="F72" s="20"/>
      <c r="G72" s="20"/>
      <c r="H72" s="20"/>
      <c r="I72" s="20"/>
      <c r="J72" s="20"/>
      <c r="K72" s="20"/>
      <c r="L72" s="20"/>
      <c r="M72" s="21"/>
    </row>
    <row r="73" spans="1:13" x14ac:dyDescent="0.3">
      <c r="A73" s="51" t="s">
        <v>23</v>
      </c>
      <c r="B73" s="51"/>
      <c r="C73" s="51"/>
      <c r="D73" s="51"/>
      <c r="E73" s="51"/>
      <c r="F73" s="51"/>
      <c r="G73" s="51"/>
      <c r="H73" s="51"/>
      <c r="I73" s="51"/>
      <c r="J73" s="51"/>
      <c r="K73" s="51"/>
      <c r="L73" s="51"/>
      <c r="M73" s="29">
        <f>M39+M44+M65+M70</f>
        <v>0</v>
      </c>
    </row>
    <row r="74" spans="1:13" ht="15" thickBot="1" x14ac:dyDescent="0.35">
      <c r="A74" s="52" t="s">
        <v>22</v>
      </c>
      <c r="B74" s="53"/>
      <c r="C74" s="53"/>
      <c r="D74" s="53"/>
      <c r="E74" s="53"/>
      <c r="F74" s="53"/>
      <c r="G74" s="53"/>
      <c r="H74" s="53"/>
      <c r="I74" s="53"/>
      <c r="J74" s="53"/>
      <c r="K74" s="53"/>
      <c r="L74" s="54"/>
      <c r="M74" s="27">
        <f>M73*0.21</f>
        <v>0</v>
      </c>
    </row>
    <row r="75" spans="1:13" ht="15" thickBot="1" x14ac:dyDescent="0.35">
      <c r="A75" s="39" t="s">
        <v>21</v>
      </c>
      <c r="B75" s="40"/>
      <c r="C75" s="40"/>
      <c r="D75" s="40"/>
      <c r="E75" s="40"/>
      <c r="F75" s="40"/>
      <c r="G75" s="40"/>
      <c r="H75" s="40"/>
      <c r="I75" s="40"/>
      <c r="J75" s="40"/>
      <c r="K75" s="40"/>
      <c r="L75" s="41"/>
      <c r="M75" s="28">
        <f>M73+M74</f>
        <v>0</v>
      </c>
    </row>
    <row r="77" spans="1:13" ht="40.5" customHeight="1" x14ac:dyDescent="0.3">
      <c r="A77" s="72" t="s">
        <v>88</v>
      </c>
      <c r="B77" s="72"/>
      <c r="C77" s="72"/>
      <c r="D77" s="72"/>
      <c r="E77" s="72"/>
      <c r="F77" s="72"/>
      <c r="G77" s="72"/>
      <c r="H77" s="72"/>
      <c r="I77" s="72"/>
      <c r="J77" s="72"/>
      <c r="K77" s="72"/>
      <c r="L77" s="72"/>
      <c r="M77" s="72"/>
    </row>
    <row r="78" spans="1:13" ht="84.75" customHeight="1" x14ac:dyDescent="0.3">
      <c r="A78" s="73" t="s">
        <v>79</v>
      </c>
      <c r="B78" s="74"/>
      <c r="C78" s="74"/>
      <c r="D78" s="74"/>
      <c r="E78" s="74"/>
      <c r="F78" s="74"/>
      <c r="G78" s="74"/>
      <c r="H78" s="74"/>
      <c r="I78" s="74"/>
      <c r="J78" s="74"/>
      <c r="K78" s="74"/>
      <c r="L78" s="74"/>
      <c r="M78" s="74"/>
    </row>
    <row r="79" spans="1:13" ht="45" customHeight="1" x14ac:dyDescent="0.3">
      <c r="A79" s="73" t="s">
        <v>80</v>
      </c>
      <c r="B79" s="73"/>
      <c r="C79" s="73"/>
      <c r="D79" s="73"/>
      <c r="E79" s="73"/>
      <c r="F79" s="73"/>
      <c r="G79" s="73"/>
      <c r="H79" s="73"/>
      <c r="I79" s="73"/>
      <c r="J79" s="73"/>
      <c r="K79" s="73"/>
      <c r="L79" s="73"/>
      <c r="M79" s="73"/>
    </row>
    <row r="80" spans="1:13" ht="75.75" customHeight="1" x14ac:dyDescent="0.3">
      <c r="A80" s="73" t="s">
        <v>89</v>
      </c>
      <c r="B80" s="73"/>
      <c r="C80" s="73"/>
      <c r="D80" s="73"/>
      <c r="E80" s="73"/>
      <c r="F80" s="73"/>
      <c r="G80" s="73"/>
      <c r="H80" s="73"/>
      <c r="I80" s="73"/>
      <c r="J80" s="73"/>
      <c r="K80" s="73"/>
      <c r="L80" s="73"/>
      <c r="M80" s="73"/>
    </row>
    <row r="81" spans="1:13" ht="74.25" customHeight="1" x14ac:dyDescent="0.3">
      <c r="A81" s="73" t="s">
        <v>81</v>
      </c>
      <c r="B81" s="74"/>
      <c r="C81" s="74"/>
      <c r="D81" s="74"/>
      <c r="E81" s="74"/>
      <c r="F81" s="74"/>
      <c r="G81" s="74"/>
      <c r="H81" s="74"/>
      <c r="I81" s="74"/>
      <c r="J81" s="74"/>
      <c r="K81" s="74"/>
      <c r="L81" s="74"/>
      <c r="M81" s="74"/>
    </row>
    <row r="82" spans="1:13" x14ac:dyDescent="0.3">
      <c r="A82" t="s">
        <v>82</v>
      </c>
    </row>
    <row r="83" spans="1:13" x14ac:dyDescent="0.3">
      <c r="A83" t="s">
        <v>83</v>
      </c>
    </row>
    <row r="84" spans="1:13" x14ac:dyDescent="0.3">
      <c r="A84" t="s">
        <v>86</v>
      </c>
    </row>
    <row r="85" spans="1:13" x14ac:dyDescent="0.3">
      <c r="A85" t="s">
        <v>84</v>
      </c>
    </row>
  </sheetData>
  <sheetProtection algorithmName="SHA-512" hashValue="jKVSocznIOKCRS3X8EwSZJVuIdiIkMlFnoSGyZJVvyU6DkFyIfnXEl8LzBjdsuf3NTFWrlEhmDRp2i8PD7Yvzw==" saltValue="BUlmroBbQmXwFKTJYRdyRA==" spinCount="100000" sheet="1" objects="1" scenarios="1"/>
  <mergeCells count="52">
    <mergeCell ref="A77:M77"/>
    <mergeCell ref="A79:M79"/>
    <mergeCell ref="A80:M80"/>
    <mergeCell ref="A78:M78"/>
    <mergeCell ref="A81:M81"/>
    <mergeCell ref="L3:L4"/>
    <mergeCell ref="M3:M4"/>
    <mergeCell ref="A39:L39"/>
    <mergeCell ref="A44:L44"/>
    <mergeCell ref="A2:M2"/>
    <mergeCell ref="A43:D43"/>
    <mergeCell ref="A3:A4"/>
    <mergeCell ref="B3:C3"/>
    <mergeCell ref="D3:E3"/>
    <mergeCell ref="F3:G3"/>
    <mergeCell ref="H3:I3"/>
    <mergeCell ref="J3:K3"/>
    <mergeCell ref="A41:M41"/>
    <mergeCell ref="E43:J43"/>
    <mergeCell ref="A42:D42"/>
    <mergeCell ref="E42:J42"/>
    <mergeCell ref="A46:M46"/>
    <mergeCell ref="A67:M67"/>
    <mergeCell ref="E63:J63"/>
    <mergeCell ref="E64:J64"/>
    <mergeCell ref="A47:D64"/>
    <mergeCell ref="E52:J52"/>
    <mergeCell ref="E53:J53"/>
    <mergeCell ref="E54:J54"/>
    <mergeCell ref="E55:J55"/>
    <mergeCell ref="E56:J56"/>
    <mergeCell ref="E51:J51"/>
    <mergeCell ref="E47:J47"/>
    <mergeCell ref="E48:J48"/>
    <mergeCell ref="E49:J49"/>
    <mergeCell ref="E50:J50"/>
    <mergeCell ref="A1:M1"/>
    <mergeCell ref="A75:L75"/>
    <mergeCell ref="E58:J58"/>
    <mergeCell ref="E57:J57"/>
    <mergeCell ref="E59:J59"/>
    <mergeCell ref="E60:J60"/>
    <mergeCell ref="E61:J61"/>
    <mergeCell ref="E62:J62"/>
    <mergeCell ref="A68:D68"/>
    <mergeCell ref="E68:J68"/>
    <mergeCell ref="A69:D69"/>
    <mergeCell ref="E69:J69"/>
    <mergeCell ref="A70:L70"/>
    <mergeCell ref="A65:L65"/>
    <mergeCell ref="A73:L73"/>
    <mergeCell ref="A74:L74"/>
  </mergeCells>
  <conditionalFormatting sqref="A82">
    <cfRule type="expression" dxfId="4" priority="7">
      <formula>$M$39&gt;0.8*$M$73</formula>
    </cfRule>
  </conditionalFormatting>
  <conditionalFormatting sqref="A83">
    <cfRule type="expression" dxfId="3" priority="6">
      <formula>$M$44&gt;0.25*$M$73</formula>
    </cfRule>
  </conditionalFormatting>
  <conditionalFormatting sqref="A84">
    <cfRule type="expression" dxfId="2" priority="5">
      <formula>$M$65&gt;0.1*$M$73</formula>
    </cfRule>
  </conditionalFormatting>
  <conditionalFormatting sqref="A85">
    <cfRule type="expression" dxfId="1" priority="4">
      <formula>$M$70&gt;0.1*$M$73</formula>
    </cfRule>
  </conditionalFormatting>
  <conditionalFormatting sqref="A81:M81">
    <cfRule type="expression" dxfId="0" priority="1">
      <formula>$M$73&gt;18109887.29</formula>
    </cfRule>
  </conditionalFormatting>
  <dataValidations count="3">
    <dataValidation type="custom" allowBlank="1" showInputMessage="1" showErrorMessage="1" errorTitle="Formato incorrecto" error="Sólo se permiten números con dos decimales como máximo" sqref="K5:K38 C5:C38 E5:E38 G5:G38 L43 L48 M69 I5:I38" xr:uid="{A866C9AD-055F-44E0-89AD-A66A538C49F8}">
      <formula1>AND(ISNUMBER(C5),C5=TRUNC(C5,2))</formula1>
    </dataValidation>
    <dataValidation type="custom" allowBlank="1" showInputMessage="1" showErrorMessage="1" sqref="L49:L64" xr:uid="{089C6F0B-7C01-4B8A-A9CE-F8B3A49CF95D}">
      <formula1>AND(ISNUMBER(L49),L49=TRUNC(L49,2))</formula1>
    </dataValidation>
    <dataValidation type="whole" allowBlank="1" showInputMessage="1" showErrorMessage="1" errorTitle="Formato incorrecto" error="La duración de la fase de transición debe ser un número entero igual o menor a 90" sqref="L69" xr:uid="{8049CCC7-B9B0-4FB1-9810-F6E2C697AC0F}">
      <formula1>0</formula1>
      <formula2>90</formula2>
    </dataValidation>
  </dataValidations>
  <pageMargins left="0.7" right="0.7" top="0.75" bottom="0.75" header="0.3" footer="0.3"/>
  <pageSetup paperSize="8" scale="9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Olías García, Mario</dc:creator>
  <cp:lastModifiedBy>García Muñoz, Ignacio</cp:lastModifiedBy>
  <cp:lastPrinted>2026-02-16T14:25:00Z</cp:lastPrinted>
  <dcterms:created xsi:type="dcterms:W3CDTF">2015-06-05T18:19:34Z</dcterms:created>
  <dcterms:modified xsi:type="dcterms:W3CDTF">2026-02-19T14:09:25Z</dcterms:modified>
</cp:coreProperties>
</file>