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/>
  <xr:revisionPtr revIDLastSave="0" documentId="13_ncr:1_{71A73712-4DF3-4901-A32D-3E5699D37A22}" xr6:coauthVersionLast="47" xr6:coauthVersionMax="47" xr10:uidLastSave="{00000000-0000-0000-0000-000000000000}"/>
  <bookViews>
    <workbookView xWindow="-108" yWindow="-108" windowWidth="23256" windowHeight="12456" activeTab="1" xr2:uid="{ABB91DEC-286D-4023-BD96-658FA66E8287}"/>
  </bookViews>
  <sheets>
    <sheet name="INSTRUCCIONES" sheetId="4" r:id="rId1"/>
    <sheet name="CERTO" sheetId="1" r:id="rId2"/>
  </sheets>
  <definedNames>
    <definedName name="Ampliado">#REF!</definedName>
    <definedName name="Costes">#REF!</definedName>
    <definedName name="Datos">#REF!</definedName>
    <definedName name="Pesos">#REF!</definedName>
    <definedName name="Pesos_2">#REF!</definedName>
    <definedName name="Pesos2">#REF!</definedName>
    <definedName name="Type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5" i="1" l="1"/>
  <c r="I16" i="1"/>
  <c r="I17" i="1"/>
  <c r="I18" i="1"/>
  <c r="G15" i="1"/>
  <c r="G16" i="1"/>
  <c r="G17" i="1"/>
  <c r="G18" i="1"/>
  <c r="I21" i="1"/>
  <c r="I22" i="1"/>
  <c r="G21" i="1"/>
  <c r="G22" i="1"/>
  <c r="G14" i="1" l="1"/>
  <c r="G20" i="1"/>
  <c r="D6" i="1" l="1"/>
  <c r="D5" i="1" s="1"/>
  <c r="I20" i="1"/>
  <c r="I14" i="1"/>
  <c r="F7" i="1"/>
  <c r="D7" i="1" l="1"/>
  <c r="D8" i="1" s="1"/>
  <c r="D4" i="1"/>
  <c r="D3" i="1" s="1"/>
  <c r="H6" i="1"/>
  <c r="H7" i="1" s="1"/>
  <c r="H8" i="1" s="1"/>
  <c r="H4" i="1" l="1"/>
  <c r="H5" i="1"/>
  <c r="H3" i="1" l="1"/>
</calcChain>
</file>

<file path=xl/sharedStrings.xml><?xml version="1.0" encoding="utf-8"?>
<sst xmlns="http://schemas.openxmlformats.org/spreadsheetml/2006/main" count="68" uniqueCount="55">
  <si>
    <t xml:space="preserve"> IMP. LICITACIÓN</t>
  </si>
  <si>
    <t xml:space="preserve"> OFERTA ECONÓMICA</t>
  </si>
  <si>
    <t>Número de Lote</t>
  </si>
  <si>
    <t>Total Presupuesto (Ejecución Material, en contratos de obras):</t>
  </si>
  <si>
    <t>Total Presupuesto ofertado (Ejecución Material, en contratos de obras):</t>
  </si>
  <si>
    <t>% Beneficio Industrial</t>
  </si>
  <si>
    <t>Total Beneficio Industrial</t>
  </si>
  <si>
    <t>% Beneficio Industrial ofertado</t>
  </si>
  <si>
    <t xml:space="preserve">% Gastos Generales </t>
  </si>
  <si>
    <t>Total Gastos Generales</t>
  </si>
  <si>
    <t>% Gastos Generales ofertados</t>
  </si>
  <si>
    <t>Base Imponible (sin IVA)</t>
  </si>
  <si>
    <t>Importe ofertado (sin IVA)</t>
  </si>
  <si>
    <t>% IVA</t>
  </si>
  <si>
    <t>Importe IVA</t>
  </si>
  <si>
    <t>Presupuesto Base de Licitación con IVA</t>
  </si>
  <si>
    <t>Importe total ofertado con IVA</t>
  </si>
  <si>
    <t>Presupuesto de licitación</t>
  </si>
  <si>
    <t>Presupuesto ofertado</t>
  </si>
  <si>
    <t>Código Jerarquía</t>
  </si>
  <si>
    <t>Código libre</t>
  </si>
  <si>
    <t>Resumen</t>
  </si>
  <si>
    <t>Unidad Medida</t>
  </si>
  <si>
    <t>Cantidad Presupuesto</t>
  </si>
  <si>
    <t>Precio Un Licitación</t>
  </si>
  <si>
    <t>Importe Licitado</t>
  </si>
  <si>
    <t>Precio Un Ofertante</t>
  </si>
  <si>
    <t>Importe ofertado</t>
  </si>
  <si>
    <t>1.1</t>
  </si>
  <si>
    <t>1.2</t>
  </si>
  <si>
    <t>Descripción de las hojas</t>
  </si>
  <si>
    <t>Los importes de los precios de unidades de certificación incluyen BI y GG, por lo que los totales de estos conceptos están calculados a modo informativo.</t>
  </si>
  <si>
    <r>
      <t>Oferta económica</t>
    </r>
    <r>
      <rPr>
        <sz val="11"/>
        <color rgb="FF000000"/>
        <rFont val="Aptos"/>
        <family val="2"/>
      </rPr>
      <t xml:space="preserve">: 
</t>
    </r>
    <r>
      <rPr>
        <b/>
        <u/>
        <sz val="11"/>
        <color rgb="FF000000"/>
        <rFont val="Aptos"/>
        <family val="2"/>
      </rPr>
      <t>El licitador rellenará la hoja "CERTO"</t>
    </r>
    <r>
      <rPr>
        <sz val="11"/>
        <color rgb="FF000000"/>
        <rFont val="Aptos"/>
        <family val="2"/>
      </rPr>
      <t xml:space="preserve"> de este archivo excel con los precios unitarios ofertados para cada elemento en la columna H "Precio Un Ofertante", y que dará lugar al importe total ofertado sin IVA indicado en la casilla H6 "Importe ofertado (sin IVA)". Los precios unitarios deben incluir Gastos Generales y Beneficio Industrial.</t>
    </r>
  </si>
  <si>
    <t>1</t>
  </si>
  <si>
    <t>T1</t>
  </si>
  <si>
    <t>C1</t>
  </si>
  <si>
    <t>UC01</t>
  </si>
  <si>
    <t>C2</t>
  </si>
  <si>
    <t>UC02</t>
  </si>
  <si>
    <t>UC03</t>
  </si>
  <si>
    <t>UC04</t>
  </si>
  <si>
    <t>SERVICIO DE MANTENIMIENTO Y SOPORTE TÉCNICO ESPECIALIZADO DE LA PLATAFORMA DE BACKUP DE LOS SISTEMAS DE EXPLOTACIÓN</t>
  </si>
  <si>
    <t>SERVICIO DE MANTENIMIENTO Y SOPORTE SOFTWARE BACKUP</t>
  </si>
  <si>
    <t>SERVICIOS PROFESIONALES</t>
  </si>
  <si>
    <t>Servicio Soporte Experto Nivel2</t>
  </si>
  <si>
    <t>Servicio Soporte Experto Nivel1</t>
  </si>
  <si>
    <t xml:space="preserve">Servicio Formación </t>
  </si>
  <si>
    <t>Ud</t>
  </si>
  <si>
    <t>Horas</t>
  </si>
  <si>
    <t>UC05</t>
  </si>
  <si>
    <t>Soporte COMMVAULT 1TB Frontal CVLT BUR Novirt File /FET Sub E-LTU Anual 2027</t>
  </si>
  <si>
    <t>Soporte COMMVAULT 1TB Frontal CVLT BUR Novirt File /FET Sub E-LTU Semestre 2026</t>
  </si>
  <si>
    <t>Soporte COMMVAULT 1TB Frontal CVLT BUR Novirt File /FET Sub E-LTU Anual 2028</t>
  </si>
  <si>
    <t>Soporte COMMVAULT 1TB Frontal CVLT BUR Novirt File /FET Sub E-LTU Anual 2029</t>
  </si>
  <si>
    <t>Soporte COMMVAULT 1TB Frontal CVLT BUR Novirt File /FET Sub E-LTU Semestre 2030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</si>
</sst>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i/>
      <u/>
      <sz val="11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000000"/>
      <name val="Aptos"/>
      <family val="2"/>
    </font>
    <font>
      <sz val="11"/>
      <color rgb="FF000000"/>
      <name val="Aptos"/>
      <family val="2"/>
    </font>
    <font>
      <sz val="11"/>
      <color theme="1"/>
      <name val="Aptos"/>
      <family val="2"/>
    </font>
    <font>
      <b/>
      <u/>
      <sz val="11"/>
      <color rgb="FF000000"/>
      <name val="Aptos"/>
      <family val="2"/>
    </font>
  </fonts>
  <fills count="12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/>
    <xf numFmtId="0" fontId="5" fillId="4" borderId="2" xfId="0" applyFont="1" applyFill="1" applyBorder="1" applyAlignment="1">
      <alignment horizontal="left" wrapText="1" indent="1"/>
    </xf>
    <xf numFmtId="0" fontId="8" fillId="0" borderId="0" xfId="0" applyFont="1" applyAlignment="1">
      <alignment horizontal="left" vertical="center" wrapText="1" indent="1"/>
    </xf>
    <xf numFmtId="4" fontId="4" fillId="9" borderId="10" xfId="0" applyNumberFormat="1" applyFont="1" applyFill="1" applyBorder="1" applyProtection="1">
      <protection locked="0"/>
    </xf>
    <xf numFmtId="4" fontId="4" fillId="9" borderId="12" xfId="0" applyNumberFormat="1" applyFont="1" applyFill="1" applyBorder="1" applyProtection="1">
      <protection locked="0"/>
    </xf>
    <xf numFmtId="0" fontId="6" fillId="0" borderId="7" xfId="0" applyFont="1" applyBorder="1" applyAlignment="1">
      <alignment horizontal="left" vertical="center" wrapText="1" indent="1"/>
    </xf>
    <xf numFmtId="10" fontId="4" fillId="11" borderId="6" xfId="0" quotePrefix="1" applyNumberFormat="1" applyFont="1" applyFill="1" applyBorder="1" applyProtection="1">
      <protection locked="0"/>
    </xf>
    <xf numFmtId="4" fontId="0" fillId="0" borderId="0" xfId="0" applyNumberFormat="1"/>
    <xf numFmtId="164" fontId="0" fillId="0" borderId="0" xfId="0" applyNumberFormat="1"/>
    <xf numFmtId="4" fontId="4" fillId="2" borderId="13" xfId="0" applyNumberFormat="1" applyFont="1" applyFill="1" applyBorder="1"/>
    <xf numFmtId="4" fontId="4" fillId="0" borderId="0" xfId="0" applyNumberFormat="1" applyFont="1"/>
    <xf numFmtId="4" fontId="4" fillId="5" borderId="12" xfId="0" applyNumberFormat="1" applyFont="1" applyFill="1" applyBorder="1"/>
    <xf numFmtId="4" fontId="4" fillId="5" borderId="10" xfId="0" applyNumberFormat="1" applyFont="1" applyFill="1" applyBorder="1"/>
    <xf numFmtId="4" fontId="4" fillId="9" borderId="10" xfId="0" applyNumberFormat="1" applyFont="1" applyFill="1" applyBorder="1"/>
    <xf numFmtId="4" fontId="4" fillId="2" borderId="11" xfId="0" applyNumberFormat="1" applyFont="1" applyFill="1" applyBorder="1"/>
    <xf numFmtId="49" fontId="4" fillId="0" borderId="0" xfId="0" applyNumberFormat="1" applyFont="1"/>
    <xf numFmtId="49" fontId="4" fillId="0" borderId="0" xfId="0" applyNumberFormat="1" applyFont="1" applyAlignment="1">
      <alignment wrapText="1"/>
    </xf>
    <xf numFmtId="4" fontId="4" fillId="3" borderId="7" xfId="0" applyNumberFormat="1" applyFont="1" applyFill="1" applyBorder="1"/>
    <xf numFmtId="49" fontId="3" fillId="5" borderId="8" xfId="0" applyNumberFormat="1" applyFont="1" applyFill="1" applyBorder="1"/>
    <xf numFmtId="9" fontId="4" fillId="0" borderId="6" xfId="0" quotePrefix="1" applyNumberFormat="1" applyFont="1" applyBorder="1"/>
    <xf numFmtId="49" fontId="4" fillId="5" borderId="7" xfId="0" applyNumberFormat="1" applyFont="1" applyFill="1" applyBorder="1"/>
    <xf numFmtId="4" fontId="4" fillId="8" borderId="7" xfId="0" applyNumberFormat="1" applyFont="1" applyFill="1" applyBorder="1"/>
    <xf numFmtId="4" fontId="3" fillId="2" borderId="8" xfId="0" applyNumberFormat="1" applyFont="1" applyFill="1" applyBorder="1"/>
    <xf numFmtId="9" fontId="4" fillId="8" borderId="6" xfId="0" quotePrefix="1" applyNumberFormat="1" applyFont="1" applyFill="1" applyBorder="1"/>
    <xf numFmtId="49" fontId="4" fillId="2" borderId="7" xfId="0" applyNumberFormat="1" applyFont="1" applyFill="1" applyBorder="1"/>
    <xf numFmtId="49" fontId="0" fillId="0" borderId="0" xfId="0" applyNumberFormat="1"/>
    <xf numFmtId="0" fontId="3" fillId="10" borderId="3" xfId="0" applyFont="1" applyFill="1" applyBorder="1"/>
    <xf numFmtId="0" fontId="3" fillId="10" borderId="4" xfId="0" applyFont="1" applyFill="1" applyBorder="1"/>
    <xf numFmtId="4" fontId="3" fillId="10" borderId="4" xfId="0" applyNumberFormat="1" applyFont="1" applyFill="1" applyBorder="1"/>
    <xf numFmtId="4" fontId="3" fillId="6" borderId="3" xfId="0" applyNumberFormat="1" applyFont="1" applyFill="1" applyBorder="1" applyAlignment="1">
      <alignment horizontal="center"/>
    </xf>
    <xf numFmtId="0" fontId="3" fillId="6" borderId="5" xfId="0" applyFont="1" applyFill="1" applyBorder="1" applyAlignment="1">
      <alignment horizontal="center"/>
    </xf>
    <xf numFmtId="4" fontId="4" fillId="5" borderId="1" xfId="0" applyNumberFormat="1" applyFont="1" applyFill="1" applyBorder="1"/>
    <xf numFmtId="4" fontId="4" fillId="9" borderId="1" xfId="0" applyNumberFormat="1" applyFont="1" applyFill="1" applyBorder="1"/>
    <xf numFmtId="4" fontId="4" fillId="2" borderId="9" xfId="0" applyNumberFormat="1" applyFont="1" applyFill="1" applyBorder="1"/>
    <xf numFmtId="49" fontId="3" fillId="5" borderId="3" xfId="0" applyNumberFormat="1" applyFont="1" applyFill="1" applyBorder="1"/>
    <xf numFmtId="10" fontId="4" fillId="8" borderId="6" xfId="0" quotePrefix="1" applyNumberFormat="1" applyFont="1" applyFill="1" applyBorder="1"/>
    <xf numFmtId="4" fontId="3" fillId="2" borderId="3" xfId="0" applyNumberFormat="1" applyFont="1" applyFill="1" applyBorder="1"/>
    <xf numFmtId="49" fontId="3" fillId="5" borderId="3" xfId="0" applyNumberFormat="1" applyFont="1" applyFill="1" applyBorder="1" applyAlignment="1">
      <alignment wrapText="1"/>
    </xf>
    <xf numFmtId="0" fontId="2" fillId="5" borderId="0" xfId="0" applyFont="1" applyFill="1" applyAlignment="1">
      <alignment horizontal="left" vertical="top"/>
    </xf>
    <xf numFmtId="0" fontId="2" fillId="2" borderId="0" xfId="0" applyFont="1" applyFill="1" applyAlignment="1">
      <alignment horizontal="left" vertical="top"/>
    </xf>
    <xf numFmtId="49" fontId="3" fillId="5" borderId="1" xfId="0" applyNumberFormat="1" applyFont="1" applyFill="1" applyBorder="1"/>
    <xf numFmtId="3" fontId="4" fillId="0" borderId="2" xfId="0" applyNumberFormat="1" applyFont="1" applyBorder="1"/>
    <xf numFmtId="4" fontId="4" fillId="8" borderId="2" xfId="0" applyNumberFormat="1" applyFont="1" applyFill="1" applyBorder="1"/>
    <xf numFmtId="1" fontId="4" fillId="0" borderId="0" xfId="0" applyNumberFormat="1" applyFont="1"/>
    <xf numFmtId="0" fontId="0" fillId="0" borderId="0" xfId="0" applyAlignment="1">
      <alignment wrapText="1"/>
    </xf>
    <xf numFmtId="164" fontId="0" fillId="5" borderId="14" xfId="0" applyNumberFormat="1" applyFill="1" applyBorder="1"/>
    <xf numFmtId="164" fontId="0" fillId="5" borderId="0" xfId="0" applyNumberFormat="1" applyFill="1"/>
    <xf numFmtId="4" fontId="0" fillId="5" borderId="0" xfId="0" applyNumberFormat="1" applyFill="1"/>
    <xf numFmtId="4" fontId="0" fillId="5" borderId="15" xfId="0" applyNumberFormat="1" applyFill="1" applyBorder="1"/>
    <xf numFmtId="0" fontId="3" fillId="7" borderId="1" xfId="0" applyFont="1" applyFill="1" applyBorder="1" applyAlignment="1">
      <alignment horizontal="center"/>
    </xf>
    <xf numFmtId="0" fontId="3" fillId="7" borderId="9" xfId="0" applyFont="1" applyFill="1" applyBorder="1" applyAlignment="1">
      <alignment horizontal="center"/>
    </xf>
    <xf numFmtId="0" fontId="3" fillId="6" borderId="1" xfId="0" applyFont="1" applyFill="1" applyBorder="1" applyAlignment="1">
      <alignment horizontal="center" vertical="top"/>
    </xf>
    <xf numFmtId="0" fontId="3" fillId="6" borderId="9" xfId="0" applyFont="1" applyFill="1" applyBorder="1" applyAlignment="1">
      <alignment horizontal="center" vertical="top"/>
    </xf>
    <xf numFmtId="0" fontId="3" fillId="7" borderId="1" xfId="0" applyFont="1" applyFill="1" applyBorder="1" applyAlignment="1">
      <alignment horizontal="center" vertical="top"/>
    </xf>
    <xf numFmtId="0" fontId="3" fillId="7" borderId="9" xfId="0" applyFont="1" applyFill="1" applyBorder="1" applyAlignment="1">
      <alignment horizontal="center" vertical="top"/>
    </xf>
    <xf numFmtId="49" fontId="3" fillId="5" borderId="3" xfId="0" applyNumberFormat="1" applyFont="1" applyFill="1" applyBorder="1" applyAlignment="1">
      <alignment horizontal="left" wrapText="1"/>
    </xf>
    <xf numFmtId="49" fontId="3" fillId="5" borderId="4" xfId="0" applyNumberFormat="1" applyFont="1" applyFill="1" applyBorder="1" applyAlignment="1">
      <alignment horizontal="left" wrapText="1"/>
    </xf>
    <xf numFmtId="49" fontId="3" fillId="5" borderId="5" xfId="0" applyNumberFormat="1" applyFont="1" applyFill="1" applyBorder="1" applyAlignment="1">
      <alignment horizontal="left" wrapText="1"/>
    </xf>
    <xf numFmtId="49" fontId="3" fillId="2" borderId="3" xfId="0" applyNumberFormat="1" applyFont="1" applyFill="1" applyBorder="1" applyAlignment="1">
      <alignment horizontal="left" wrapText="1"/>
    </xf>
    <xf numFmtId="49" fontId="3" fillId="2" borderId="4" xfId="0" applyNumberFormat="1" applyFont="1" applyFill="1" applyBorder="1" applyAlignment="1">
      <alignment horizontal="left" wrapText="1"/>
    </xf>
    <xf numFmtId="49" fontId="3" fillId="2" borderId="5" xfId="0" applyNumberFormat="1" applyFont="1" applyFill="1" applyBorder="1" applyAlignment="1">
      <alignment horizontal="left" wrapText="1"/>
    </xf>
    <xf numFmtId="49" fontId="3" fillId="5" borderId="3" xfId="0" applyNumberFormat="1" applyFont="1" applyFill="1" applyBorder="1" applyAlignment="1">
      <alignment horizontal="left"/>
    </xf>
    <xf numFmtId="49" fontId="3" fillId="5" borderId="4" xfId="0" applyNumberFormat="1" applyFont="1" applyFill="1" applyBorder="1" applyAlignment="1">
      <alignment horizontal="left"/>
    </xf>
    <xf numFmtId="49" fontId="3" fillId="5" borderId="5" xfId="0" applyNumberFormat="1" applyFont="1" applyFill="1" applyBorder="1" applyAlignment="1">
      <alignment horizontal="left"/>
    </xf>
    <xf numFmtId="49" fontId="3" fillId="2" borderId="3" xfId="0" applyNumberFormat="1" applyFont="1" applyFill="1" applyBorder="1" applyAlignment="1">
      <alignment horizontal="left"/>
    </xf>
    <xf numFmtId="49" fontId="3" fillId="2" borderId="4" xfId="0" applyNumberFormat="1" applyFont="1" applyFill="1" applyBorder="1" applyAlignment="1">
      <alignment horizontal="left"/>
    </xf>
    <xf numFmtId="49" fontId="3" fillId="2" borderId="5" xfId="0" applyNumberFormat="1" applyFont="1" applyFill="1" applyBorder="1" applyAlignment="1">
      <alignment horizontal="left"/>
    </xf>
    <xf numFmtId="49" fontId="2" fillId="5" borderId="3" xfId="0" applyNumberFormat="1" applyFont="1" applyFill="1" applyBorder="1" applyAlignment="1">
      <alignment horizontal="left"/>
    </xf>
    <xf numFmtId="49" fontId="2" fillId="5" borderId="4" xfId="0" applyNumberFormat="1" applyFont="1" applyFill="1" applyBorder="1" applyAlignment="1">
      <alignment horizontal="left"/>
    </xf>
    <xf numFmtId="49" fontId="2" fillId="5" borderId="5" xfId="0" applyNumberFormat="1" applyFont="1" applyFill="1" applyBorder="1" applyAlignment="1">
      <alignment horizontal="left"/>
    </xf>
    <xf numFmtId="49" fontId="2" fillId="2" borderId="3" xfId="0" applyNumberFormat="1" applyFont="1" applyFill="1" applyBorder="1" applyAlignment="1">
      <alignment horizontal="left"/>
    </xf>
    <xf numFmtId="49" fontId="2" fillId="2" borderId="4" xfId="0" applyNumberFormat="1" applyFont="1" applyFill="1" applyBorder="1" applyAlignment="1">
      <alignment horizontal="left"/>
    </xf>
    <xf numFmtId="49" fontId="2" fillId="2" borderId="5" xfId="0" applyNumberFormat="1" applyFont="1" applyFill="1" applyBorder="1" applyAlignment="1">
      <alignment horizontal="left"/>
    </xf>
    <xf numFmtId="0" fontId="5" fillId="0" borderId="14" xfId="0" applyFont="1" applyBorder="1" applyAlignment="1">
      <alignment horizontal="center" vertical="center"/>
    </xf>
  </cellXfs>
  <cellStyles count="2">
    <cellStyle name="Normal" xfId="0" builtinId="0"/>
    <cellStyle name="Normal 2 2 2" xfId="1" xr:uid="{5C4A7DE7-330A-4F7C-ACD8-F359AF1543E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11" Type="http://schemas.openxmlformats.org/officeDocument/2006/relationships/customXml" Target="../customXml/item5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121921</xdr:colOff>
      <xdr:row>0</xdr:row>
      <xdr:rowOff>60960</xdr:rowOff>
    </xdr:from>
    <xdr:to>
      <xdr:col>8</xdr:col>
      <xdr:colOff>1234441</xdr:colOff>
      <xdr:row>3</xdr:row>
      <xdr:rowOff>132531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91F971AB-B09F-4DFE-901B-2851BF5DB1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89181" y="60960"/>
          <a:ext cx="1112520" cy="64307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Personalizado 1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0367A6"/>
      </a:accent1>
      <a:accent2>
        <a:srgbClr val="0378A6"/>
      </a:accent2>
      <a:accent3>
        <a:srgbClr val="53A658"/>
      </a:accent3>
      <a:accent4>
        <a:srgbClr val="F2CB05"/>
      </a:accent4>
      <a:accent5>
        <a:srgbClr val="F2B705"/>
      </a:accent5>
      <a:accent6>
        <a:srgbClr val="F5877B"/>
      </a:accent6>
      <a:hlink>
        <a:srgbClr val="0000FF"/>
      </a:hlink>
      <a:folHlink>
        <a:srgbClr val="800080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458955-AFE9-483B-9AB8-D0B0C0B99E2D}">
  <dimension ref="B3:B8"/>
  <sheetViews>
    <sheetView zoomScale="85" zoomScaleNormal="85" workbookViewId="0">
      <selection activeCell="B6" sqref="B6"/>
    </sheetView>
  </sheetViews>
  <sheetFormatPr baseColWidth="10" defaultRowHeight="14.4" x14ac:dyDescent="0.3"/>
  <cols>
    <col min="2" max="2" width="122.88671875" customWidth="1"/>
  </cols>
  <sheetData>
    <row r="3" spans="2:2" ht="15" thickBot="1" x14ac:dyDescent="0.35"/>
    <row r="4" spans="2:2" ht="15" thickBot="1" x14ac:dyDescent="0.35">
      <c r="B4" s="1" t="s">
        <v>30</v>
      </c>
    </row>
    <row r="5" spans="2:2" ht="58.2" thickBot="1" x14ac:dyDescent="0.35">
      <c r="B5" s="5" t="s">
        <v>32</v>
      </c>
    </row>
    <row r="6" spans="2:2" ht="15" customHeight="1" x14ac:dyDescent="0.3">
      <c r="B6" s="2"/>
    </row>
    <row r="7" spans="2:2" ht="15" customHeight="1" x14ac:dyDescent="0.3"/>
    <row r="8" spans="2:2" ht="15" customHeight="1" x14ac:dyDescent="0.3"/>
  </sheetData>
  <sheetProtection algorithmName="SHA-512" hashValue="hfIDsS6GZCUr/lpbaJhgxqnSSwO5VmEiXe8hdCzV2j6j+0mXX2u2x4UrRMnmF6Yvp1sbgzMLqRAh1493RvtFAQ==" saltValue="HLQU6h25RQh/T0D+Xz2aew==" spinCount="100000" sheet="1" objects="1" scenario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CDD17B-805F-41AC-A17E-16B12EB26846}">
  <dimension ref="A1:K22"/>
  <sheetViews>
    <sheetView tabSelected="1" zoomScaleNormal="100" workbookViewId="0">
      <selection activeCell="F4" sqref="F4"/>
    </sheetView>
  </sheetViews>
  <sheetFormatPr baseColWidth="10" defaultColWidth="11.44140625" defaultRowHeight="14.4" x14ac:dyDescent="0.3"/>
  <cols>
    <col min="1" max="1" width="28.33203125" customWidth="1"/>
    <col min="2" max="2" width="15.44140625" bestFit="1" customWidth="1"/>
    <col min="3" max="3" width="41.5546875" customWidth="1"/>
    <col min="4" max="4" width="18.6640625" customWidth="1"/>
    <col min="5" max="5" width="27.6640625" style="7" customWidth="1"/>
    <col min="6" max="6" width="18" style="7" bestFit="1" customWidth="1"/>
    <col min="7" max="7" width="22.5546875" style="8" customWidth="1"/>
    <col min="8" max="8" width="19.6640625" bestFit="1" customWidth="1"/>
    <col min="9" max="9" width="18.6640625" style="7" customWidth="1"/>
    <col min="10" max="10" width="13.88671875" bestFit="1" customWidth="1"/>
    <col min="11" max="11" width="15.109375" bestFit="1" customWidth="1"/>
  </cols>
  <sheetData>
    <row r="1" spans="1:11" ht="15" thickBot="1" x14ac:dyDescent="0.35">
      <c r="D1" s="38" t="s">
        <v>0</v>
      </c>
      <c r="H1" s="39" t="s">
        <v>1</v>
      </c>
    </row>
    <row r="2" spans="1:11" ht="15" thickBot="1" x14ac:dyDescent="0.35">
      <c r="A2" s="40" t="s">
        <v>2</v>
      </c>
      <c r="B2" s="41">
        <v>1</v>
      </c>
    </row>
    <row r="3" spans="1:11" ht="15" thickBot="1" x14ac:dyDescent="0.35">
      <c r="A3" s="55" t="s">
        <v>3</v>
      </c>
      <c r="B3" s="56"/>
      <c r="C3" s="57"/>
      <c r="D3" s="42">
        <f>ROUND(D6-D5-D4,2)</f>
        <v>695652.17</v>
      </c>
      <c r="E3" s="58" t="s">
        <v>4</v>
      </c>
      <c r="F3" s="59"/>
      <c r="G3" s="60"/>
      <c r="H3" s="42">
        <f>ROUND(H6-H5-H4,2)</f>
        <v>0</v>
      </c>
    </row>
    <row r="4" spans="1:11" ht="15" thickBot="1" x14ac:dyDescent="0.35">
      <c r="A4" s="37" t="s">
        <v>5</v>
      </c>
      <c r="B4" s="35">
        <v>0.06</v>
      </c>
      <c r="C4" s="20" t="s">
        <v>6</v>
      </c>
      <c r="D4" s="21">
        <f>ROUND((D6/(1+B5+B4))*B4,2)</f>
        <v>41739.129999999997</v>
      </c>
      <c r="E4" s="36" t="s">
        <v>7</v>
      </c>
      <c r="F4" s="6">
        <v>0</v>
      </c>
      <c r="G4" s="24" t="s">
        <v>6</v>
      </c>
      <c r="H4" s="21">
        <f>ROUND((H6/(1+F5+F4))*F4,2)</f>
        <v>0</v>
      </c>
    </row>
    <row r="5" spans="1:11" ht="15" thickBot="1" x14ac:dyDescent="0.35">
      <c r="A5" s="34" t="s">
        <v>8</v>
      </c>
      <c r="B5" s="35">
        <v>0.09</v>
      </c>
      <c r="C5" s="20" t="s">
        <v>9</v>
      </c>
      <c r="D5" s="21">
        <f>ROUND((D6/(1+B4+B5))*B5,2)</f>
        <v>62608.7</v>
      </c>
      <c r="E5" s="36" t="s">
        <v>10</v>
      </c>
      <c r="F5" s="6">
        <v>0</v>
      </c>
      <c r="G5" s="24" t="s">
        <v>9</v>
      </c>
      <c r="H5" s="21">
        <f>ROUND((H6/(1+F5+F4))*F5,2)</f>
        <v>0</v>
      </c>
    </row>
    <row r="6" spans="1:11" ht="15" thickBot="1" x14ac:dyDescent="0.35">
      <c r="A6" s="61" t="s">
        <v>11</v>
      </c>
      <c r="B6" s="62"/>
      <c r="C6" s="63"/>
      <c r="D6" s="17">
        <f>SUM(G:G)</f>
        <v>800000</v>
      </c>
      <c r="E6" s="64" t="s">
        <v>12</v>
      </c>
      <c r="F6" s="65"/>
      <c r="G6" s="66"/>
      <c r="H6" s="17">
        <f>SUM(I:I)</f>
        <v>0</v>
      </c>
    </row>
    <row r="7" spans="1:11" ht="15" thickBot="1" x14ac:dyDescent="0.35">
      <c r="A7" s="18" t="s">
        <v>13</v>
      </c>
      <c r="B7" s="19">
        <v>0.21</v>
      </c>
      <c r="C7" s="20" t="s">
        <v>14</v>
      </c>
      <c r="D7" s="21">
        <f>ROUND($D$6*B7,2)</f>
        <v>168000</v>
      </c>
      <c r="E7" s="22" t="s">
        <v>13</v>
      </c>
      <c r="F7" s="23">
        <f>B7</f>
        <v>0.21</v>
      </c>
      <c r="G7" s="24" t="s">
        <v>14</v>
      </c>
      <c r="H7" s="21">
        <f>ROUND($H$6*F7,2)</f>
        <v>0</v>
      </c>
    </row>
    <row r="8" spans="1:11" ht="15" thickBot="1" x14ac:dyDescent="0.35">
      <c r="A8" s="67" t="s">
        <v>15</v>
      </c>
      <c r="B8" s="68"/>
      <c r="C8" s="69"/>
      <c r="D8" s="21">
        <f>SUM(D6:D7)</f>
        <v>968000</v>
      </c>
      <c r="E8" s="70" t="s">
        <v>16</v>
      </c>
      <c r="F8" s="71"/>
      <c r="G8" s="72"/>
      <c r="H8" s="21">
        <f>SUM(H6:H7)</f>
        <v>0</v>
      </c>
    </row>
    <row r="9" spans="1:11" ht="63" customHeight="1" thickBot="1" x14ac:dyDescent="0.35">
      <c r="A9" s="73" t="s">
        <v>31</v>
      </c>
      <c r="B9" s="73"/>
      <c r="C9" s="73"/>
      <c r="D9" s="73"/>
      <c r="E9" s="73"/>
      <c r="F9" s="73"/>
      <c r="G9" s="73"/>
      <c r="H9" s="73"/>
    </row>
    <row r="10" spans="1:11" ht="15" thickBot="1" x14ac:dyDescent="0.35">
      <c r="A10" s="25"/>
      <c r="F10" s="51" t="s">
        <v>17</v>
      </c>
      <c r="G10" s="52"/>
      <c r="H10" s="53" t="s">
        <v>18</v>
      </c>
      <c r="I10" s="54"/>
    </row>
    <row r="11" spans="1:11" ht="15" thickBot="1" x14ac:dyDescent="0.35">
      <c r="A11" s="26" t="s">
        <v>19</v>
      </c>
      <c r="B11" s="27" t="s">
        <v>20</v>
      </c>
      <c r="C11" s="27" t="s">
        <v>21</v>
      </c>
      <c r="D11" s="27" t="s">
        <v>22</v>
      </c>
      <c r="E11" s="28" t="s">
        <v>23</v>
      </c>
      <c r="F11" s="29" t="s">
        <v>24</v>
      </c>
      <c r="G11" s="30" t="s">
        <v>25</v>
      </c>
      <c r="H11" s="49" t="s">
        <v>26</v>
      </c>
      <c r="I11" s="50" t="s">
        <v>27</v>
      </c>
    </row>
    <row r="12" spans="1:11" ht="43.2" x14ac:dyDescent="0.3">
      <c r="A12" s="15" t="s">
        <v>33</v>
      </c>
      <c r="B12" s="15" t="s">
        <v>34</v>
      </c>
      <c r="C12" s="16" t="s">
        <v>41</v>
      </c>
      <c r="D12" s="15"/>
      <c r="E12" s="10"/>
      <c r="F12" s="31"/>
      <c r="G12" s="45"/>
      <c r="H12" s="32"/>
      <c r="I12" s="33"/>
    </row>
    <row r="13" spans="1:11" ht="28.8" x14ac:dyDescent="0.3">
      <c r="A13" s="15" t="s">
        <v>28</v>
      </c>
      <c r="B13" s="15" t="s">
        <v>35</v>
      </c>
      <c r="C13" s="16" t="s">
        <v>42</v>
      </c>
      <c r="D13" s="15"/>
      <c r="E13" s="10"/>
      <c r="F13" s="12"/>
      <c r="G13" s="46"/>
      <c r="H13" s="13"/>
      <c r="I13" s="14"/>
    </row>
    <row r="14" spans="1:11" ht="28.8" x14ac:dyDescent="0.3">
      <c r="A14" s="15"/>
      <c r="B14" s="15" t="s">
        <v>36</v>
      </c>
      <c r="C14" s="16" t="s">
        <v>51</v>
      </c>
      <c r="D14" s="43" t="s">
        <v>47</v>
      </c>
      <c r="E14" s="10">
        <v>329</v>
      </c>
      <c r="F14" s="12">
        <v>200</v>
      </c>
      <c r="G14" s="47">
        <f t="shared" ref="G14:G22" si="0">ROUND(E14*F14,2)</f>
        <v>65800</v>
      </c>
      <c r="H14" s="3"/>
      <c r="I14" s="14">
        <f t="shared" ref="I14:I22" si="1">ROUND(E14*H14,2)</f>
        <v>0</v>
      </c>
      <c r="K14" s="10"/>
    </row>
    <row r="15" spans="1:11" ht="28.8" x14ac:dyDescent="0.3">
      <c r="A15" s="15"/>
      <c r="B15" s="15" t="s">
        <v>38</v>
      </c>
      <c r="C15" s="16" t="s">
        <v>50</v>
      </c>
      <c r="D15" s="43" t="s">
        <v>47</v>
      </c>
      <c r="E15" s="10">
        <v>329</v>
      </c>
      <c r="F15" s="12">
        <v>400</v>
      </c>
      <c r="G15" s="47">
        <f t="shared" si="0"/>
        <v>131600</v>
      </c>
      <c r="H15" s="3"/>
      <c r="I15" s="14">
        <f t="shared" si="1"/>
        <v>0</v>
      </c>
      <c r="K15" s="10"/>
    </row>
    <row r="16" spans="1:11" ht="28.8" x14ac:dyDescent="0.3">
      <c r="A16" s="15"/>
      <c r="B16" s="15" t="s">
        <v>39</v>
      </c>
      <c r="C16" s="16" t="s">
        <v>52</v>
      </c>
      <c r="D16" s="43" t="s">
        <v>47</v>
      </c>
      <c r="E16" s="10">
        <v>329</v>
      </c>
      <c r="F16" s="12">
        <v>400</v>
      </c>
      <c r="G16" s="47">
        <f t="shared" si="0"/>
        <v>131600</v>
      </c>
      <c r="H16" s="3"/>
      <c r="I16" s="14">
        <f t="shared" si="1"/>
        <v>0</v>
      </c>
      <c r="K16" s="10"/>
    </row>
    <row r="17" spans="1:11" ht="28.8" x14ac:dyDescent="0.3">
      <c r="A17" s="15"/>
      <c r="B17" s="15" t="s">
        <v>40</v>
      </c>
      <c r="C17" s="16" t="s">
        <v>53</v>
      </c>
      <c r="D17" s="43" t="s">
        <v>47</v>
      </c>
      <c r="E17" s="10">
        <v>329</v>
      </c>
      <c r="F17" s="12">
        <v>400</v>
      </c>
      <c r="G17" s="47">
        <f t="shared" si="0"/>
        <v>131600</v>
      </c>
      <c r="H17" s="3"/>
      <c r="I17" s="14">
        <f t="shared" si="1"/>
        <v>0</v>
      </c>
      <c r="K17" s="10"/>
    </row>
    <row r="18" spans="1:11" ht="28.8" x14ac:dyDescent="0.3">
      <c r="A18" s="15"/>
      <c r="B18" s="15" t="s">
        <v>49</v>
      </c>
      <c r="C18" s="16" t="s">
        <v>54</v>
      </c>
      <c r="D18" s="43" t="s">
        <v>47</v>
      </c>
      <c r="E18" s="10">
        <v>329</v>
      </c>
      <c r="F18" s="12">
        <v>200</v>
      </c>
      <c r="G18" s="47">
        <f t="shared" si="0"/>
        <v>65800</v>
      </c>
      <c r="H18" s="3"/>
      <c r="I18" s="14">
        <f t="shared" si="1"/>
        <v>0</v>
      </c>
      <c r="K18" s="10"/>
    </row>
    <row r="19" spans="1:11" x14ac:dyDescent="0.3">
      <c r="A19" t="s">
        <v>29</v>
      </c>
      <c r="B19" s="15" t="s">
        <v>37</v>
      </c>
      <c r="C19" s="44" t="s">
        <v>43</v>
      </c>
      <c r="F19" s="12"/>
      <c r="G19" s="47"/>
      <c r="H19" s="13"/>
      <c r="I19" s="14"/>
      <c r="K19" s="10"/>
    </row>
    <row r="20" spans="1:11" x14ac:dyDescent="0.3">
      <c r="B20" s="15" t="s">
        <v>38</v>
      </c>
      <c r="C20" s="44" t="s">
        <v>44</v>
      </c>
      <c r="D20" s="43" t="s">
        <v>47</v>
      </c>
      <c r="E20" s="7">
        <v>120</v>
      </c>
      <c r="F20" s="12">
        <v>750</v>
      </c>
      <c r="G20" s="47">
        <f t="shared" si="0"/>
        <v>90000</v>
      </c>
      <c r="H20" s="3"/>
      <c r="I20" s="14">
        <f t="shared" si="1"/>
        <v>0</v>
      </c>
      <c r="K20" s="10"/>
    </row>
    <row r="21" spans="1:11" x14ac:dyDescent="0.3">
      <c r="B21" s="15" t="s">
        <v>39</v>
      </c>
      <c r="C21" s="44" t="s">
        <v>45</v>
      </c>
      <c r="D21" s="43" t="s">
        <v>47</v>
      </c>
      <c r="E21" s="7">
        <v>240</v>
      </c>
      <c r="F21" s="12">
        <v>700</v>
      </c>
      <c r="G21" s="47">
        <f t="shared" si="0"/>
        <v>168000</v>
      </c>
      <c r="H21" s="3"/>
      <c r="I21" s="14">
        <f t="shared" si="1"/>
        <v>0</v>
      </c>
    </row>
    <row r="22" spans="1:11" ht="15" thickBot="1" x14ac:dyDescent="0.35">
      <c r="B22" s="15" t="s">
        <v>40</v>
      </c>
      <c r="C22" s="44" t="s">
        <v>46</v>
      </c>
      <c r="D22" s="43" t="s">
        <v>48</v>
      </c>
      <c r="E22" s="7">
        <v>100</v>
      </c>
      <c r="F22" s="11">
        <v>156</v>
      </c>
      <c r="G22" s="48">
        <f t="shared" si="0"/>
        <v>15600</v>
      </c>
      <c r="H22" s="4"/>
      <c r="I22" s="9">
        <f t="shared" si="1"/>
        <v>0</v>
      </c>
    </row>
  </sheetData>
  <sheetProtection algorithmName="SHA-512" hashValue="wzC0A1RMjGELqsi2i+zin0H+NwuKuJ31C1s0Y9EFIy9oUAxyVckf1VuO1iyU9EYRaLgFokhE28UlTlTD/puvdQ==" saltValue="Hp2Yw+fCRdjtCGwHRzwxKA==" spinCount="100000" sheet="1" objects="1" scenarios="1" selectLockedCells="1"/>
  <protectedRanges>
    <protectedRange sqref="H20:H22" name="Rango3"/>
    <protectedRange sqref="H14:H18" name="Rango2"/>
    <protectedRange sqref="F4:F5" name="Rango1"/>
  </protectedRanges>
  <mergeCells count="9">
    <mergeCell ref="F10:G10"/>
    <mergeCell ref="H10:I10"/>
    <mergeCell ref="A3:C3"/>
    <mergeCell ref="E3:G3"/>
    <mergeCell ref="A6:C6"/>
    <mergeCell ref="E6:G6"/>
    <mergeCell ref="A8:C8"/>
    <mergeCell ref="E8:G8"/>
    <mergeCell ref="A9:H9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PolicyDirtyBag xmlns="microsoft.office.server.policy.changes">
  <Microsoft.Office.RecordsManagement.PolicyFeatures.PolicyLabel op="Delete"/>
</PolicyDirtyBag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c267183c-d7e5-44d0-9a28-6883cf5fe4d7">ZEZVXQHEZRP4-558276571-90433</_dlc_DocId>
    <_dlc_DocIdUrl xmlns="c267183c-d7e5-44d0-9a28-6883cf5fe4d7">
      <Url>https://espacios.metromadrid.es/sda/Proyectos/_layouts/15/DocIdRedir.aspx?ID=ZEZVXQHEZRP4-558276571-90433</Url>
      <Description>ZEZVXQHEZRP4-558276571-90433</Description>
    </_dlc_DocIdUrl>
    <TaxCatchAll xmlns="c267183c-d7e5-44d0-9a28-6883cf5fe4d7"/>
    <Tipo_x0020_de_x0020_documento xmlns="bacb354c-e7f2-49fa-a48e-f1857a165e78" xsi:nil="true"/>
    <TaxKeywordTaxHTField xmlns="c267183c-d7e5-44d0-9a28-6883cf5fe4d7">
      <Terms xmlns="http://schemas.microsoft.com/office/infopath/2007/PartnerControls"/>
    </TaxKeywordTaxHTField>
    <Proyecto xmlns="bacb354c-e7f2-49fa-a48e-f1857a165e78" xsi:nil="true"/>
    <DLCPolicyLabelLock xmlns="bacb354c-e7f2-49fa-a48e-f1857a165e78" xsi:nil="true"/>
    <DLCPolicyLabelClientValue xmlns="bacb354c-e7f2-49fa-a48e-f1857a165e78" xsi:nil="true"/>
    <Fecha_x0020_ xmlns="bacb354c-e7f2-49fa-a48e-f1857a165e78" xsi:nil="true"/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0BF027305BBB443B3C08E3FE08CFD86" ma:contentTypeVersion="299" ma:contentTypeDescription="Crear nuevo documento." ma:contentTypeScope="" ma:versionID="0513de03a3cfc9322be4f9aee91b69e7">
  <xsd:schema xmlns:xsd="http://www.w3.org/2001/XMLSchema" xmlns:xs="http://www.w3.org/2001/XMLSchema" xmlns:p="http://schemas.microsoft.com/office/2006/metadata/properties" xmlns:ns2="c267183c-d7e5-44d0-9a28-6883cf5fe4d7" xmlns:ns3="c4a6cc1e-42bf-475f-8c44-5294e8a84573" xmlns:ns4="bacb354c-e7f2-49fa-a48e-f1857a165e78" targetNamespace="http://schemas.microsoft.com/office/2006/metadata/properties" ma:root="true" ma:fieldsID="c3a95bc4850e08a92159171ccc472ed6" ns2:_="" ns3:_="" ns4:_="">
    <xsd:import namespace="c267183c-d7e5-44d0-9a28-6883cf5fe4d7"/>
    <xsd:import namespace="c4a6cc1e-42bf-475f-8c44-5294e8a84573"/>
    <xsd:import namespace="bacb354c-e7f2-49fa-a48e-f1857a165e7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SharedWithUsers" minOccurs="0"/>
                <xsd:element ref="ns2:TaxKeywordTaxHTField" minOccurs="0"/>
                <xsd:element ref="ns2:TaxCatchAll" minOccurs="0"/>
                <xsd:element ref="ns4:Tipo_x0020_de_x0020_documento" minOccurs="0"/>
                <xsd:element ref="ns4:Proyecto" minOccurs="0"/>
                <xsd:element ref="ns4:DLCPolicyLabelValue" minOccurs="0"/>
                <xsd:element ref="ns4:DLCPolicyLabelClientValue" minOccurs="0"/>
                <xsd:element ref="ns4:DLCPolicyLabelLock" minOccurs="0"/>
                <xsd:element ref="ns2:SharedWithDetails" minOccurs="0"/>
                <xsd:element ref="ns4:Fecha_x0020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67183c-d7e5-44d0-9a28-6883cf5fe4d7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_dlc_DocIdUrl" ma:index="9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KeywordTaxHTField" ma:index="13" nillable="true" ma:taxonomy="true" ma:internalName="TaxKeywordTaxHTField" ma:taxonomyFieldName="TaxKeyword" ma:displayName="Palabras clave de empresa" ma:fieldId="{23f27201-bee3-471e-b2e7-b64fd8b7ca38}" ma:taxonomyMulti="true" ma:sspId="74e15948-aea7-47af-9958-6bb435c1c2c6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" ma:index="14" nillable="true" ma:displayName="Taxonomy Catch All Column" ma:description="" ma:hidden="true" ma:list="{1dd67949-1cb6-4fbd-9a22-c1616bd73ce5}" ma:internalName="TaxCatchAll" ma:showField="CatchAllData" ma:web="c267183c-d7e5-44d0-9a28-6883cf5fe4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Details" ma:index="2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a6cc1e-42bf-475f-8c44-5294e8a84573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cb354c-e7f2-49fa-a48e-f1857a165e78" elementFormDefault="qualified">
    <xsd:import namespace="http://schemas.microsoft.com/office/2006/documentManagement/types"/>
    <xsd:import namespace="http://schemas.microsoft.com/office/infopath/2007/PartnerControls"/>
    <xsd:element name="Tipo_x0020_de_x0020_documento" ma:index="15" nillable="true" ma:displayName="Tipo de documento" ma:format="Dropdown" ma:internalName="Tipo_x0020_de_x0020_documento">
      <xsd:simpleType>
        <xsd:restriction base="dms:Choice">
          <xsd:enumeration value="Gestión de Proyecto"/>
          <xsd:enumeration value="Documentos técnicos"/>
          <xsd:enumeration value="Documentos de usuario"/>
          <xsd:enumeration value="Plantillas"/>
          <xsd:enumeration value="Licitación"/>
        </xsd:restriction>
      </xsd:simpleType>
    </xsd:element>
    <xsd:element name="Proyecto" ma:index="16" nillable="true" ma:displayName="Proyecto" ma:internalName="Proyecto">
      <xsd:simpleType>
        <xsd:restriction base="dms:Text">
          <xsd:maxLength value="255"/>
        </xsd:restriction>
      </xsd:simpleType>
    </xsd:element>
    <xsd:element name="DLCPolicyLabelValue" ma:index="18" nillable="true" ma:displayName="Etiqueta" ma:description="Almacena el valor actual de la etiqueta." ma:internalName="DLCPolicyLabelValue" ma:readOnly="true">
      <xsd:simpleType>
        <xsd:restriction base="dms:Note">
          <xsd:maxLength value="255"/>
        </xsd:restriction>
      </xsd:simpleType>
    </xsd:element>
    <xsd:element name="DLCPolicyLabelClientValue" ma:index="19" nillable="true" ma:displayName="Valor de etiqueta de cliente" ma:description="Almacena el último valor de etiqueta calculado en el cliente." ma:hidden="true" ma:internalName="DLCPolicyLabelClientValue" ma:readOnly="false">
      <xsd:simpleType>
        <xsd:restriction base="dms:Note"/>
      </xsd:simpleType>
    </xsd:element>
    <xsd:element name="DLCPolicyLabelLock" ma:index="20" nillable="true" ma:displayName="Etiqueta bloqueada" ma:description="Indica si la etiqueta debería actualizarse cuando se modifican las propiedades del elemento." ma:hidden="true" ma:internalName="DLCPolicyLabelLock" ma:readOnly="false">
      <xsd:simpleType>
        <xsd:restriction base="dms:Text"/>
      </xsd:simpleType>
    </xsd:element>
    <xsd:element name="Fecha_x0020_" ma:index="22" nillable="true" ma:displayName="Fecha " ma:format="DateOnly" ma:internalName="Fecha_x0020_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67CB0C89-C2A7-4E27-A0C9-7DE25F0853CE}">
  <ds:schemaRefs>
    <ds:schemaRef ds:uri="microsoft.office.server.policy.changes"/>
  </ds:schemaRefs>
</ds:datastoreItem>
</file>

<file path=customXml/itemProps2.xml><?xml version="1.0" encoding="utf-8"?>
<ds:datastoreItem xmlns:ds="http://schemas.openxmlformats.org/officeDocument/2006/customXml" ds:itemID="{18061E44-7B5A-44C3-B70A-34C24AA9FFD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898E8AE-0C7C-4CE2-8242-3CB5A2A2A818}">
  <ds:schemaRefs>
    <ds:schemaRef ds:uri="http://schemas.openxmlformats.org/package/2006/metadata/core-properties"/>
    <ds:schemaRef ds:uri="c267183c-d7e5-44d0-9a28-6883cf5fe4d7"/>
    <ds:schemaRef ds:uri="http://purl.org/dc/dcmitype/"/>
    <ds:schemaRef ds:uri="http://schemas.microsoft.com/office/2006/documentManagement/types"/>
    <ds:schemaRef ds:uri="c4a6cc1e-42bf-475f-8c44-5294e8a84573"/>
    <ds:schemaRef ds:uri="bacb354c-e7f2-49fa-a48e-f1857a165e78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www.w3.org/XML/1998/namespace"/>
    <ds:schemaRef ds:uri="http://purl.org/dc/terms/"/>
  </ds:schemaRefs>
</ds:datastoreItem>
</file>

<file path=customXml/itemProps4.xml><?xml version="1.0" encoding="utf-8"?>
<ds:datastoreItem xmlns:ds="http://schemas.openxmlformats.org/officeDocument/2006/customXml" ds:itemID="{DA94C5C9-BBAC-4FFC-9799-79B07A546E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267183c-d7e5-44d0-9a28-6883cf5fe4d7"/>
    <ds:schemaRef ds:uri="c4a6cc1e-42bf-475f-8c44-5294e8a84573"/>
    <ds:schemaRef ds:uri="bacb354c-e7f2-49fa-a48e-f1857a165e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4907C029-266D-4020-AEA8-DB8A2D1E548E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INSTRUCCIONES</vt:lpstr>
      <vt:lpstr>CERTO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2025-01-31T12:53:06Z</dcterms:created>
  <dcterms:modified xsi:type="dcterms:W3CDTF">2025-11-25T08:56:37Z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xKeyword">
    <vt:lpwstr/>
  </property>
  <property fmtid="{D5CDD505-2E9C-101B-9397-08002B2CF9AE}" pid="3" name="ContentTypeId">
    <vt:lpwstr>0x01010040BF027305BBB443B3C08E3FE08CFD86</vt:lpwstr>
  </property>
  <property fmtid="{D5CDD505-2E9C-101B-9397-08002B2CF9AE}" pid="4" name="_dlc_DocIdItemGuid">
    <vt:lpwstr>51000e04-a390-4367-863b-8c83d392e906</vt:lpwstr>
  </property>
</Properties>
</file>