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C68B059C-4975-45F8-A065-734E5DE9322D}" xr6:coauthVersionLast="47" xr6:coauthVersionMax="47" xr10:uidLastSave="{00000000-0000-0000-0000-000000000000}"/>
  <workbookProtection workbookAlgorithmName="SHA-512" workbookHashValue="XHmPmPvd9oArseBeg6O7vecVDoarAo9bpL6DtAZ24253z8sVSVctyfWBsui8762gl7Vs9ffUOB/h+vOiFwVp3A==" workbookSaltValue="u9ZmMPe0cEoly5QBfkfwlg==" workbookSpinCount="100000" lockStructure="1"/>
  <bookViews>
    <workbookView xWindow="2868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G41" i="1"/>
  <c r="I40" i="1"/>
  <c r="G40" i="1"/>
  <c r="I39" i="1"/>
  <c r="G39" i="1"/>
  <c r="I37" i="1"/>
  <c r="G37" i="1"/>
  <c r="I36" i="1"/>
  <c r="G36" i="1"/>
  <c r="I35" i="1"/>
  <c r="G35" i="1"/>
  <c r="I34" i="1"/>
  <c r="G34" i="1"/>
  <c r="I33" i="1"/>
  <c r="G33" i="1"/>
  <c r="I32" i="1"/>
  <c r="G32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8" i="1"/>
  <c r="G18" i="1"/>
  <c r="I17" i="1"/>
  <c r="G17" i="1"/>
  <c r="I16" i="1"/>
  <c r="G16" i="1"/>
  <c r="I15" i="1"/>
  <c r="G15" i="1"/>
  <c r="I14" i="1"/>
  <c r="G14" i="1"/>
  <c r="F7" i="1" l="1"/>
  <c r="D6" i="1" l="1"/>
  <c r="H6" i="1" l="1"/>
  <c r="H4" i="1" s="1"/>
  <c r="D4" i="1"/>
  <c r="D5" i="1" l="1"/>
  <c r="H5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<sst xmlns="http://schemas.openxmlformats.org/spreadsheetml/2006/main" count="126" uniqueCount="98">
  <si>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</si>
  <si>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</si>
  <si>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</si>
  <si>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</si>
  <si>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</si>
  <si>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</si>
  <si>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</si>
  <si>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</si>
  <si>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</si>
  <si>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</si>
  <si>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</si>
  <si>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</si>
  <si>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</si>
  <si>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</si>
  <si>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</si>
  <si>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</si>
  <si>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</si>
  <si>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</si>
  <si>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</si>
  <si>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</si>
  <si>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</si>
  <si>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</si>
  <si>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</si>
  <si>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</si>
  <si>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</si>
  <si>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</si>
  <si>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</si>
  <si>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</si>
  <si>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</si>
  <si>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</si>
  <si>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</si>
  <si>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</si>
  <si>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</si>
  <si>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</si>
  <si>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</si>
  <si>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T</t>
  </si>
  <si>
    <t>C1</t>
  </si>
  <si>
    <t>REPARACIÓN AUTÓMATAS SCHNEIDER</t>
  </si>
  <si>
    <t>AUTÓMATA TSX MOMENTUM</t>
  </si>
  <si>
    <t>Reparación fuente de alimentación ABL 8RPS24030</t>
  </si>
  <si>
    <t>Reparación fuente de alimentación ABL 7RP2403</t>
  </si>
  <si>
    <t>Reparación módulo 170 ADI 350 00</t>
  </si>
  <si>
    <t>Reparación módulo 170 ADO 350 00</t>
  </si>
  <si>
    <t>Reparación módulo 170 ADM 350 10</t>
  </si>
  <si>
    <t>AUTÓMATA TSX M340</t>
  </si>
  <si>
    <t>UC01</t>
  </si>
  <si>
    <t>UC02</t>
  </si>
  <si>
    <t>UC03</t>
  </si>
  <si>
    <t>UC04</t>
  </si>
  <si>
    <t>UC05</t>
  </si>
  <si>
    <t>C2</t>
  </si>
  <si>
    <t>UC06</t>
  </si>
  <si>
    <t>UC07</t>
  </si>
  <si>
    <t>UC08</t>
  </si>
  <si>
    <t>UC09</t>
  </si>
  <si>
    <t>UC10</t>
  </si>
  <si>
    <t>UC11</t>
  </si>
  <si>
    <t>UC12</t>
  </si>
  <si>
    <t>UC13</t>
  </si>
  <si>
    <t>UC14</t>
  </si>
  <si>
    <t>UC15</t>
  </si>
  <si>
    <t>Reparación rack BMXXBP0400</t>
  </si>
  <si>
    <t>Reparación rack BMXXBP0600</t>
  </si>
  <si>
    <t>Reparación fuente de alimentación BMXCPS2000</t>
  </si>
  <si>
    <t>Reparación procesador BMXP342020</t>
  </si>
  <si>
    <t>Reparación tarjeta BMXDDI1602</t>
  </si>
  <si>
    <t>Reparación tarjeta BMXDDI3202K</t>
  </si>
  <si>
    <t>Reparación tarjeta BMXDDI6402K</t>
  </si>
  <si>
    <t>Reparación tarjeta BMXDDM16022</t>
  </si>
  <si>
    <t>Reparación tarjeta BMXDDM16025</t>
  </si>
  <si>
    <t>Reparación tarjeta BMXDDM32022K</t>
  </si>
  <si>
    <t>Reparación tarjeta BMXDDO1602</t>
  </si>
  <si>
    <t>UC16</t>
  </si>
  <si>
    <t>UC17</t>
  </si>
  <si>
    <t>UC18</t>
  </si>
  <si>
    <t>1.3</t>
  </si>
  <si>
    <t>C3</t>
  </si>
  <si>
    <t>AUTÓMATA TSX M262</t>
  </si>
  <si>
    <t>Reparación fuente alimentación ABLS1A24031 230Vca/24Vcc 72W 3A</t>
  </si>
  <si>
    <t>Reparación procesador M262 TM262L20MESE8T</t>
  </si>
  <si>
    <t>Reparación tarjeta E  DI16G TM3DI16G</t>
  </si>
  <si>
    <t>Reparación tarjeta E/S  DI32K TM3DI32K</t>
  </si>
  <si>
    <t>Reparación telefast 16 E/S digitales ABE7H16C21</t>
  </si>
  <si>
    <t>Reparación cable prefabricado ABFTE20EP100</t>
  </si>
  <si>
    <t>UC19</t>
  </si>
  <si>
    <t>UC20</t>
  </si>
  <si>
    <t>UC21</t>
  </si>
  <si>
    <t>UC22</t>
  </si>
  <si>
    <t>UC23</t>
  </si>
  <si>
    <t>1.4</t>
  </si>
  <si>
    <t>C4</t>
  </si>
  <si>
    <t>Reparación con presencia física en estación. Precio por hora de trabajo</t>
  </si>
  <si>
    <t>Reparación del fabricante Schneider con presencia física en estación. Precio por hora de trabajo</t>
  </si>
  <si>
    <t>Reparación actualización firmware equipos, quedando operativo el programa. Precio por hora de trabajo</t>
  </si>
  <si>
    <t>UC24</t>
  </si>
  <si>
    <t>UC25</t>
  </si>
  <si>
    <t>ASISTENCIA EN ESTACIÓN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</si>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</sst>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166" fontId="0" fillId="0" borderId="0" xfId="0" applyNumberFormat="1"/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166" fontId="3" fillId="0" borderId="0" xfId="0" applyNumberFormat="1" applyFont="1"/>
    <xf numFmtId="4" fontId="3" fillId="4" borderId="0" xfId="0" applyNumberFormat="1" applyFont="1" applyFill="1"/>
    <xf numFmtId="49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" fontId="3" fillId="0" borderId="0" xfId="0" applyNumberFormat="1" applyFont="1"/>
    <xf numFmtId="1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1"/>
  <sheetViews>
    <sheetView tabSelected="1" workbookViewId="0">
      <selection activeCell="G7" sqref="G7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8" customWidth="1"/>
    <col min="6" max="6" width="18" style="8" bestFit="1" customWidth="1"/>
    <col min="7" max="7" width="22.5703125" style="7" customWidth="1"/>
    <col min="8" max="8" width="19.7109375" bestFit="1" customWidth="1"/>
    <col min="9" max="9" width="18.7109375" style="8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14" t="s">
        <v>0</v>
      </c>
      <c r="H1" s="14" t="s">
        <v>1</v>
      </c>
    </row>
    <row r="2" spans="1:9" ht="15.75" thickBot="1" x14ac:dyDescent="0.3">
      <c r="A2" s="15" t="s">
        <v>2</v>
      </c>
      <c r="B2" s="16">
        <v>1</v>
      </c>
    </row>
    <row r="3" spans="1:9" ht="15" customHeight="1" thickBot="1" x14ac:dyDescent="0.3">
      <c r="A3" s="35" t="s">
        <v>33</v>
      </c>
      <c r="B3" s="36"/>
      <c r="C3" s="37"/>
      <c r="D3" s="17">
        <f>ROUND(D6-D5-D4,2)</f>
        <v>122565.22</v>
      </c>
      <c r="E3" s="35" t="s">
        <v>34</v>
      </c>
      <c r="F3" s="36"/>
      <c r="G3" s="37"/>
      <c r="H3" s="17">
        <f>ROUND(H6-H5-H4,2)</f>
        <v>0</v>
      </c>
    </row>
    <row r="4" spans="1:9" ht="15" customHeight="1" thickBot="1" x14ac:dyDescent="0.3">
      <c r="A4" s="18" t="s">
        <v>3</v>
      </c>
      <c r="B4" s="19">
        <v>0.06</v>
      </c>
      <c r="C4" s="20" t="s">
        <v>4</v>
      </c>
      <c r="D4" s="21">
        <f>ROUND((D6/(1+B5+B4))*B4,2)</f>
        <v>7353.91</v>
      </c>
      <c r="E4" s="22" t="s">
        <v>5</v>
      </c>
      <c r="F4" s="3"/>
      <c r="G4" s="20" t="s">
        <v>4</v>
      </c>
      <c r="H4" s="21">
        <f>ROUND((H6/(1+F5+F4))*F4,2)</f>
        <v>0</v>
      </c>
    </row>
    <row r="5" spans="1:9" ht="15.75" thickBot="1" x14ac:dyDescent="0.3">
      <c r="A5" s="18" t="s">
        <v>6</v>
      </c>
      <c r="B5" s="19">
        <v>0.09</v>
      </c>
      <c r="C5" s="20" t="s">
        <v>7</v>
      </c>
      <c r="D5" s="21">
        <f>ROUND((D6/(1+B4+B5))*B5,2)</f>
        <v>11030.87</v>
      </c>
      <c r="E5" s="22" t="s">
        <v>8</v>
      </c>
      <c r="F5" s="3"/>
      <c r="G5" s="20" t="s">
        <v>7</v>
      </c>
      <c r="H5" s="21">
        <f>ROUND((H6/(1+F5+F4))*F5,2)</f>
        <v>0</v>
      </c>
    </row>
    <row r="6" spans="1:9" ht="15.75" thickBot="1" x14ac:dyDescent="0.3">
      <c r="A6" s="38" t="s">
        <v>9</v>
      </c>
      <c r="B6" s="39"/>
      <c r="C6" s="40"/>
      <c r="D6" s="17">
        <f>SUM(G:G)</f>
        <v>140950</v>
      </c>
      <c r="E6" s="38" t="s">
        <v>10</v>
      </c>
      <c r="F6" s="39"/>
      <c r="G6" s="40"/>
      <c r="H6" s="21">
        <f>SUM(I:I)</f>
        <v>0</v>
      </c>
    </row>
    <row r="7" spans="1:9" ht="15.75" thickBot="1" x14ac:dyDescent="0.3">
      <c r="A7" s="23" t="s">
        <v>11</v>
      </c>
      <c r="B7" s="24">
        <v>0.21</v>
      </c>
      <c r="C7" s="20" t="s">
        <v>12</v>
      </c>
      <c r="D7" s="21">
        <f>ROUND($D$6*B7,2)</f>
        <v>29599.5</v>
      </c>
      <c r="E7" s="25" t="s">
        <v>11</v>
      </c>
      <c r="F7" s="26">
        <f>B7</f>
        <v>0.21</v>
      </c>
      <c r="G7" s="20" t="s">
        <v>12</v>
      </c>
      <c r="H7" s="21">
        <f>ROUND($H$6*F7,2)</f>
        <v>0</v>
      </c>
    </row>
    <row r="8" spans="1:9" ht="15.75" thickBot="1" x14ac:dyDescent="0.3">
      <c r="A8" s="41" t="s">
        <v>13</v>
      </c>
      <c r="B8" s="42"/>
      <c r="C8" s="43"/>
      <c r="D8" s="27">
        <f>SUM(D6:D7)</f>
        <v>170549.5</v>
      </c>
      <c r="E8" s="41" t="s">
        <v>14</v>
      </c>
      <c r="F8" s="42"/>
      <c r="G8" s="43"/>
      <c r="H8" s="27">
        <f>SUM(H6:H7)</f>
        <v>0</v>
      </c>
    </row>
    <row r="9" spans="1:9" ht="63" customHeight="1" thickBot="1" x14ac:dyDescent="0.3">
      <c r="A9" s="44" t="s">
        <v>32</v>
      </c>
      <c r="B9" s="44"/>
      <c r="C9" s="44"/>
      <c r="D9" s="44"/>
      <c r="E9" s="44"/>
      <c r="F9" s="44"/>
      <c r="G9" s="44"/>
      <c r="H9" s="44"/>
    </row>
    <row r="10" spans="1:9" ht="15.75" thickBot="1" x14ac:dyDescent="0.3">
      <c r="A10" s="28"/>
      <c r="F10" s="33" t="s">
        <v>15</v>
      </c>
      <c r="G10" s="34"/>
      <c r="H10" s="33" t="s">
        <v>16</v>
      </c>
      <c r="I10" s="34"/>
    </row>
    <row r="11" spans="1:9" x14ac:dyDescent="0.25">
      <c r="A11" s="29" t="s">
        <v>17</v>
      </c>
      <c r="B11" s="29" t="s">
        <v>18</v>
      </c>
      <c r="C11" s="29" t="s">
        <v>19</v>
      </c>
      <c r="D11" s="29" t="s">
        <v>20</v>
      </c>
      <c r="E11" s="30" t="s">
        <v>21</v>
      </c>
      <c r="F11" s="30" t="s">
        <v>22</v>
      </c>
      <c r="G11" s="29" t="s">
        <v>23</v>
      </c>
      <c r="H11" s="29" t="s">
        <v>24</v>
      </c>
      <c r="I11" s="29" t="s">
        <v>25</v>
      </c>
    </row>
    <row r="12" spans="1:9" x14ac:dyDescent="0.25">
      <c r="A12" s="11" t="s">
        <v>26</v>
      </c>
      <c r="B12" s="11" t="s">
        <v>35</v>
      </c>
      <c r="C12" s="11" t="s">
        <v>37</v>
      </c>
      <c r="D12" s="11"/>
      <c r="E12" s="31"/>
      <c r="F12" s="6"/>
      <c r="G12" s="12"/>
      <c r="H12" s="13"/>
      <c r="I12" s="10"/>
    </row>
    <row r="13" spans="1:9" x14ac:dyDescent="0.25">
      <c r="A13" s="11" t="s">
        <v>27</v>
      </c>
      <c r="B13" s="11" t="s">
        <v>36</v>
      </c>
      <c r="C13" s="11" t="s">
        <v>38</v>
      </c>
      <c r="D13" s="11"/>
      <c r="E13" s="31"/>
      <c r="F13" s="6"/>
      <c r="G13" s="12"/>
      <c r="H13" s="13"/>
      <c r="I13" s="10"/>
    </row>
    <row r="14" spans="1:9" x14ac:dyDescent="0.25">
      <c r="A14" s="11"/>
      <c r="B14" s="11" t="s">
        <v>45</v>
      </c>
      <c r="C14" s="1" t="s">
        <v>39</v>
      </c>
      <c r="D14" s="32" t="s">
        <v>97</v>
      </c>
      <c r="E14" s="1">
        <v>20</v>
      </c>
      <c r="F14" s="6">
        <v>115</v>
      </c>
      <c r="G14" s="12">
        <f>ROUND(E14*F14,2)</f>
        <v>2300</v>
      </c>
      <c r="H14" s="4"/>
      <c r="I14" s="10">
        <f>ROUND(E14*H14,2)</f>
        <v>0</v>
      </c>
    </row>
    <row r="15" spans="1:9" x14ac:dyDescent="0.25">
      <c r="A15" s="11"/>
      <c r="B15" s="11" t="s">
        <v>46</v>
      </c>
      <c r="C15" s="1" t="s">
        <v>40</v>
      </c>
      <c r="D15" s="32" t="s">
        <v>97</v>
      </c>
      <c r="E15" s="1">
        <v>20</v>
      </c>
      <c r="F15" s="6">
        <v>55</v>
      </c>
      <c r="G15" s="12">
        <f>ROUND(E15*F15,2)</f>
        <v>1100</v>
      </c>
      <c r="H15" s="4"/>
      <c r="I15" s="10">
        <f>ROUND(E15*H15,2)</f>
        <v>0</v>
      </c>
    </row>
    <row r="16" spans="1:9" x14ac:dyDescent="0.25">
      <c r="A16" s="11"/>
      <c r="B16" s="11" t="s">
        <v>47</v>
      </c>
      <c r="C16" s="1" t="s">
        <v>41</v>
      </c>
      <c r="D16" s="32" t="s">
        <v>97</v>
      </c>
      <c r="E16" s="1">
        <v>10</v>
      </c>
      <c r="F16" s="6">
        <v>255</v>
      </c>
      <c r="G16" s="12">
        <f>ROUND(E16*F16,2)</f>
        <v>2550</v>
      </c>
      <c r="H16" s="4"/>
      <c r="I16" s="10">
        <f>ROUND(E16*H16,2)</f>
        <v>0</v>
      </c>
    </row>
    <row r="17" spans="1:9" x14ac:dyDescent="0.25">
      <c r="A17" s="11"/>
      <c r="B17" s="11" t="s">
        <v>48</v>
      </c>
      <c r="C17" s="1" t="s">
        <v>42</v>
      </c>
      <c r="D17" s="32" t="s">
        <v>97</v>
      </c>
      <c r="E17" s="1">
        <v>10</v>
      </c>
      <c r="F17" s="6">
        <v>360</v>
      </c>
      <c r="G17" s="12">
        <f>ROUND(E17*F17,2)</f>
        <v>3600</v>
      </c>
      <c r="H17" s="4"/>
      <c r="I17" s="10">
        <f>ROUND(E17*H17,2)</f>
        <v>0</v>
      </c>
    </row>
    <row r="18" spans="1:9" x14ac:dyDescent="0.25">
      <c r="A18" s="11"/>
      <c r="B18" s="11" t="s">
        <v>49</v>
      </c>
      <c r="C18" s="1" t="s">
        <v>43</v>
      </c>
      <c r="D18" s="32" t="s">
        <v>97</v>
      </c>
      <c r="E18" s="1">
        <v>10</v>
      </c>
      <c r="F18" s="6">
        <v>205</v>
      </c>
      <c r="G18" s="12">
        <f>ROUND(E18*F18,2)</f>
        <v>2050</v>
      </c>
      <c r="H18" s="4"/>
      <c r="I18" s="10">
        <f>ROUND(E18*H18,2)</f>
        <v>0</v>
      </c>
    </row>
    <row r="19" spans="1:9" x14ac:dyDescent="0.25">
      <c r="A19" s="11" t="s">
        <v>28</v>
      </c>
      <c r="B19" s="11" t="s">
        <v>50</v>
      </c>
      <c r="C19" s="11" t="s">
        <v>44</v>
      </c>
      <c r="D19" s="32"/>
      <c r="E19" s="9"/>
      <c r="F19" s="6"/>
      <c r="G19" s="12"/>
      <c r="H19" s="13"/>
      <c r="I19" s="10"/>
    </row>
    <row r="20" spans="1:9" x14ac:dyDescent="0.25">
      <c r="A20" s="11"/>
      <c r="B20" s="11" t="s">
        <v>51</v>
      </c>
      <c r="C20" s="1" t="s">
        <v>61</v>
      </c>
      <c r="D20" s="32" t="s">
        <v>97</v>
      </c>
      <c r="E20" s="1">
        <v>10</v>
      </c>
      <c r="F20" s="6">
        <v>70</v>
      </c>
      <c r="G20" s="12">
        <f t="shared" ref="G20:G30" si="0">ROUND(E20*F20,2)</f>
        <v>700</v>
      </c>
      <c r="H20" s="4"/>
      <c r="I20" s="10">
        <f t="shared" ref="I20:I30" si="1">ROUND(E20*H20,2)</f>
        <v>0</v>
      </c>
    </row>
    <row r="21" spans="1:9" x14ac:dyDescent="0.25">
      <c r="A21" s="11"/>
      <c r="B21" s="11" t="s">
        <v>52</v>
      </c>
      <c r="C21" s="1" t="s">
        <v>62</v>
      </c>
      <c r="D21" s="32" t="s">
        <v>97</v>
      </c>
      <c r="E21" s="1">
        <v>10</v>
      </c>
      <c r="F21" s="6">
        <v>90</v>
      </c>
      <c r="G21" s="12">
        <f t="shared" si="0"/>
        <v>900</v>
      </c>
      <c r="H21" s="4"/>
      <c r="I21" s="10">
        <f t="shared" si="1"/>
        <v>0</v>
      </c>
    </row>
    <row r="22" spans="1:9" x14ac:dyDescent="0.25">
      <c r="B22" s="11" t="s">
        <v>53</v>
      </c>
      <c r="C22" s="1" t="s">
        <v>63</v>
      </c>
      <c r="D22" s="32" t="s">
        <v>97</v>
      </c>
      <c r="E22" s="1">
        <v>20</v>
      </c>
      <c r="F22" s="6">
        <v>175</v>
      </c>
      <c r="G22" s="12">
        <f t="shared" si="0"/>
        <v>3500</v>
      </c>
      <c r="H22" s="4"/>
      <c r="I22" s="10">
        <f t="shared" si="1"/>
        <v>0</v>
      </c>
    </row>
    <row r="23" spans="1:9" x14ac:dyDescent="0.25">
      <c r="B23" s="11" t="s">
        <v>54</v>
      </c>
      <c r="C23" t="s">
        <v>64</v>
      </c>
      <c r="D23" s="32" t="s">
        <v>97</v>
      </c>
      <c r="E23">
        <v>10</v>
      </c>
      <c r="F23" s="6">
        <v>875</v>
      </c>
      <c r="G23" s="12">
        <f t="shared" si="0"/>
        <v>8750</v>
      </c>
      <c r="H23" s="4"/>
      <c r="I23" s="10">
        <f t="shared" si="1"/>
        <v>0</v>
      </c>
    </row>
    <row r="24" spans="1:9" x14ac:dyDescent="0.25">
      <c r="B24" s="11" t="s">
        <v>55</v>
      </c>
      <c r="C24" t="s">
        <v>65</v>
      </c>
      <c r="D24" s="32" t="s">
        <v>97</v>
      </c>
      <c r="E24">
        <v>10</v>
      </c>
      <c r="F24" s="6">
        <v>120</v>
      </c>
      <c r="G24" s="12">
        <f t="shared" si="0"/>
        <v>1200</v>
      </c>
      <c r="H24" s="4"/>
      <c r="I24" s="10">
        <f t="shared" si="1"/>
        <v>0</v>
      </c>
    </row>
    <row r="25" spans="1:9" x14ac:dyDescent="0.25">
      <c r="B25" s="11" t="s">
        <v>56</v>
      </c>
      <c r="C25" t="s">
        <v>66</v>
      </c>
      <c r="D25" s="32" t="s">
        <v>97</v>
      </c>
      <c r="E25">
        <v>10</v>
      </c>
      <c r="F25" s="6">
        <v>220</v>
      </c>
      <c r="G25" s="12">
        <f t="shared" si="0"/>
        <v>2200</v>
      </c>
      <c r="H25" s="4"/>
      <c r="I25" s="10">
        <f t="shared" si="1"/>
        <v>0</v>
      </c>
    </row>
    <row r="26" spans="1:9" x14ac:dyDescent="0.25">
      <c r="B26" s="11" t="s">
        <v>57</v>
      </c>
      <c r="C26" t="s">
        <v>67</v>
      </c>
      <c r="D26" s="32" t="s">
        <v>97</v>
      </c>
      <c r="E26">
        <v>10</v>
      </c>
      <c r="F26" s="6">
        <v>375</v>
      </c>
      <c r="G26" s="12">
        <f t="shared" si="0"/>
        <v>3750</v>
      </c>
      <c r="H26" s="4"/>
      <c r="I26" s="10">
        <f t="shared" si="1"/>
        <v>0</v>
      </c>
    </row>
    <row r="27" spans="1:9" x14ac:dyDescent="0.25">
      <c r="B27" s="11" t="s">
        <v>58</v>
      </c>
      <c r="C27" t="s">
        <v>68</v>
      </c>
      <c r="D27" s="32" t="s">
        <v>97</v>
      </c>
      <c r="E27">
        <v>10</v>
      </c>
      <c r="F27" s="6">
        <v>155</v>
      </c>
      <c r="G27" s="12">
        <f t="shared" si="0"/>
        <v>1550</v>
      </c>
      <c r="H27" s="4"/>
      <c r="I27" s="10">
        <f t="shared" si="1"/>
        <v>0</v>
      </c>
    </row>
    <row r="28" spans="1:9" x14ac:dyDescent="0.25">
      <c r="B28" s="11" t="s">
        <v>59</v>
      </c>
      <c r="C28" t="s">
        <v>69</v>
      </c>
      <c r="D28" s="32" t="s">
        <v>97</v>
      </c>
      <c r="E28">
        <v>10</v>
      </c>
      <c r="F28" s="6">
        <v>190</v>
      </c>
      <c r="G28" s="12">
        <f t="shared" si="0"/>
        <v>1900</v>
      </c>
      <c r="H28" s="4"/>
      <c r="I28" s="10">
        <f t="shared" si="1"/>
        <v>0</v>
      </c>
    </row>
    <row r="29" spans="1:9" x14ac:dyDescent="0.25">
      <c r="B29" s="11" t="s">
        <v>60</v>
      </c>
      <c r="C29" t="s">
        <v>70</v>
      </c>
      <c r="D29" s="32" t="s">
        <v>97</v>
      </c>
      <c r="E29">
        <v>10</v>
      </c>
      <c r="F29" s="6">
        <v>290</v>
      </c>
      <c r="G29" s="12">
        <f t="shared" si="0"/>
        <v>2900</v>
      </c>
      <c r="H29" s="4"/>
      <c r="I29" s="10">
        <f t="shared" si="1"/>
        <v>0</v>
      </c>
    </row>
    <row r="30" spans="1:9" x14ac:dyDescent="0.25">
      <c r="B30" s="11" t="s">
        <v>72</v>
      </c>
      <c r="C30" t="s">
        <v>71</v>
      </c>
      <c r="D30" s="32" t="s">
        <v>97</v>
      </c>
      <c r="E30">
        <v>10</v>
      </c>
      <c r="F30" s="6">
        <v>140</v>
      </c>
      <c r="G30" s="12">
        <f t="shared" si="0"/>
        <v>1400</v>
      </c>
      <c r="H30" s="4"/>
      <c r="I30" s="10">
        <f t="shared" si="1"/>
        <v>0</v>
      </c>
    </row>
    <row r="31" spans="1:9" x14ac:dyDescent="0.25">
      <c r="A31" s="11" t="s">
        <v>75</v>
      </c>
      <c r="B31" s="11" t="s">
        <v>76</v>
      </c>
      <c r="C31" s="1" t="s">
        <v>77</v>
      </c>
      <c r="D31" s="32"/>
      <c r="E31" s="9"/>
      <c r="F31" s="6"/>
      <c r="G31" s="12"/>
      <c r="H31" s="13"/>
      <c r="I31" s="10"/>
    </row>
    <row r="32" spans="1:9" x14ac:dyDescent="0.25">
      <c r="B32" s="11" t="s">
        <v>73</v>
      </c>
      <c r="C32" t="s">
        <v>78</v>
      </c>
      <c r="D32" s="32" t="s">
        <v>97</v>
      </c>
      <c r="E32">
        <v>5</v>
      </c>
      <c r="F32" s="6">
        <v>55</v>
      </c>
      <c r="G32" s="12">
        <f t="shared" ref="G32:G37" si="2">ROUND(E32*F32,2)</f>
        <v>275</v>
      </c>
      <c r="H32" s="4"/>
      <c r="I32" s="10">
        <f t="shared" ref="I32:I37" si="3">ROUND(E32*H32,2)</f>
        <v>0</v>
      </c>
    </row>
    <row r="33" spans="1:9" x14ac:dyDescent="0.25">
      <c r="B33" s="11" t="s">
        <v>74</v>
      </c>
      <c r="C33" t="s">
        <v>79</v>
      </c>
      <c r="D33" s="32" t="s">
        <v>97</v>
      </c>
      <c r="E33">
        <v>5</v>
      </c>
      <c r="F33" s="6">
        <v>790</v>
      </c>
      <c r="G33" s="12">
        <f t="shared" si="2"/>
        <v>3950</v>
      </c>
      <c r="H33" s="4"/>
      <c r="I33" s="10">
        <f t="shared" si="3"/>
        <v>0</v>
      </c>
    </row>
    <row r="34" spans="1:9" x14ac:dyDescent="0.25">
      <c r="B34" s="11" t="s">
        <v>84</v>
      </c>
      <c r="C34" t="s">
        <v>80</v>
      </c>
      <c r="D34" s="32" t="s">
        <v>97</v>
      </c>
      <c r="E34">
        <v>5</v>
      </c>
      <c r="F34" s="6">
        <v>75</v>
      </c>
      <c r="G34" s="12">
        <f t="shared" si="2"/>
        <v>375</v>
      </c>
      <c r="H34" s="4"/>
      <c r="I34" s="10">
        <f t="shared" si="3"/>
        <v>0</v>
      </c>
    </row>
    <row r="35" spans="1:9" x14ac:dyDescent="0.25">
      <c r="B35" s="11" t="s">
        <v>85</v>
      </c>
      <c r="C35" t="s">
        <v>81</v>
      </c>
      <c r="D35" s="32" t="s">
        <v>97</v>
      </c>
      <c r="E35">
        <v>5</v>
      </c>
      <c r="F35" s="6">
        <v>110</v>
      </c>
      <c r="G35" s="12">
        <f t="shared" si="2"/>
        <v>550</v>
      </c>
      <c r="H35" s="4"/>
      <c r="I35" s="10">
        <f t="shared" si="3"/>
        <v>0</v>
      </c>
    </row>
    <row r="36" spans="1:9" x14ac:dyDescent="0.25">
      <c r="B36" s="11" t="s">
        <v>86</v>
      </c>
      <c r="C36" t="s">
        <v>82</v>
      </c>
      <c r="D36" s="32" t="s">
        <v>97</v>
      </c>
      <c r="E36">
        <v>5</v>
      </c>
      <c r="F36" s="6">
        <v>75</v>
      </c>
      <c r="G36" s="12">
        <f t="shared" si="2"/>
        <v>375</v>
      </c>
      <c r="H36" s="4"/>
      <c r="I36" s="10">
        <f t="shared" si="3"/>
        <v>0</v>
      </c>
    </row>
    <row r="37" spans="1:9" x14ac:dyDescent="0.25">
      <c r="B37" s="11" t="s">
        <v>87</v>
      </c>
      <c r="C37" t="s">
        <v>83</v>
      </c>
      <c r="D37" s="32" t="s">
        <v>97</v>
      </c>
      <c r="E37">
        <v>5</v>
      </c>
      <c r="F37" s="6">
        <v>15</v>
      </c>
      <c r="G37" s="12">
        <f t="shared" si="2"/>
        <v>75</v>
      </c>
      <c r="H37" s="4"/>
      <c r="I37" s="10">
        <f t="shared" si="3"/>
        <v>0</v>
      </c>
    </row>
    <row r="38" spans="1:9" x14ac:dyDescent="0.25">
      <c r="A38" s="11" t="s">
        <v>89</v>
      </c>
      <c r="B38" s="11" t="s">
        <v>90</v>
      </c>
      <c r="C38" s="1" t="s">
        <v>96</v>
      </c>
      <c r="D38" s="32"/>
      <c r="E38" s="9"/>
      <c r="F38" s="6"/>
      <c r="G38" s="12"/>
      <c r="H38" s="13"/>
      <c r="I38" s="10"/>
    </row>
    <row r="39" spans="1:9" x14ac:dyDescent="0.25">
      <c r="B39" s="11" t="s">
        <v>88</v>
      </c>
      <c r="C39" t="s">
        <v>91</v>
      </c>
      <c r="D39" s="32" t="s">
        <v>97</v>
      </c>
      <c r="E39">
        <v>200</v>
      </c>
      <c r="F39" s="6">
        <v>95</v>
      </c>
      <c r="G39" s="12">
        <f t="shared" ref="G39:G41" si="4">ROUND(E39*F39,2)</f>
        <v>19000</v>
      </c>
      <c r="H39" s="4"/>
      <c r="I39" s="10">
        <f t="shared" ref="I39:I41" si="5">ROUND(E39*H39,2)</f>
        <v>0</v>
      </c>
    </row>
    <row r="40" spans="1:9" x14ac:dyDescent="0.25">
      <c r="B40" s="11" t="s">
        <v>94</v>
      </c>
      <c r="C40" t="s">
        <v>92</v>
      </c>
      <c r="D40" s="32" t="s">
        <v>97</v>
      </c>
      <c r="E40">
        <v>400</v>
      </c>
      <c r="F40" s="6">
        <v>95</v>
      </c>
      <c r="G40" s="12">
        <f t="shared" si="4"/>
        <v>38000</v>
      </c>
      <c r="H40" s="4"/>
      <c r="I40" s="10">
        <f t="shared" si="5"/>
        <v>0</v>
      </c>
    </row>
    <row r="41" spans="1:9" x14ac:dyDescent="0.25">
      <c r="B41" s="11" t="s">
        <v>95</v>
      </c>
      <c r="C41" t="s">
        <v>93</v>
      </c>
      <c r="D41" s="32" t="s">
        <v>97</v>
      </c>
      <c r="E41">
        <v>400</v>
      </c>
      <c r="F41" s="6">
        <v>95</v>
      </c>
      <c r="G41" s="12">
        <f t="shared" si="4"/>
        <v>38000</v>
      </c>
      <c r="H41" s="4"/>
      <c r="I41" s="10">
        <f t="shared" si="5"/>
        <v>0</v>
      </c>
    </row>
    <row r="42" spans="1:9" x14ac:dyDescent="0.25">
      <c r="E42" s="5"/>
      <c r="F42" s="6"/>
      <c r="H42" s="6"/>
    </row>
    <row r="43" spans="1:9" x14ac:dyDescent="0.25">
      <c r="E43" s="5"/>
      <c r="F43" s="6"/>
      <c r="H43" s="6"/>
    </row>
    <row r="44" spans="1:9" x14ac:dyDescent="0.25">
      <c r="E44" s="5"/>
      <c r="F44" s="6"/>
      <c r="H44" s="6"/>
    </row>
    <row r="45" spans="1:9" x14ac:dyDescent="0.25">
      <c r="E45" s="5"/>
      <c r="F45" s="6"/>
      <c r="H45" s="6"/>
    </row>
    <row r="46" spans="1:9" x14ac:dyDescent="0.25">
      <c r="E46" s="5"/>
      <c r="F46" s="6"/>
      <c r="H46" s="6"/>
    </row>
    <row r="47" spans="1:9" x14ac:dyDescent="0.25">
      <c r="E47" s="5"/>
      <c r="F47" s="6"/>
      <c r="H47" s="6"/>
    </row>
    <row r="48" spans="1:9" x14ac:dyDescent="0.25">
      <c r="E48" s="5"/>
      <c r="F48" s="6"/>
      <c r="H48" s="6"/>
    </row>
    <row r="49" spans="5:8" x14ac:dyDescent="0.25">
      <c r="E49" s="5"/>
      <c r="F49" s="6"/>
      <c r="H49" s="6"/>
    </row>
    <row r="50" spans="5:8" x14ac:dyDescent="0.25">
      <c r="E50" s="5"/>
      <c r="F50" s="6"/>
      <c r="H50" s="6"/>
    </row>
    <row r="51" spans="5:8" x14ac:dyDescent="0.25">
      <c r="E51" s="5"/>
      <c r="F51" s="6"/>
      <c r="H51" s="6"/>
    </row>
    <row r="52" spans="5:8" x14ac:dyDescent="0.25">
      <c r="E52" s="5"/>
      <c r="F52" s="6"/>
      <c r="H52" s="6"/>
    </row>
    <row r="53" spans="5:8" x14ac:dyDescent="0.25">
      <c r="E53" s="5"/>
      <c r="F53" s="6"/>
      <c r="H53" s="6"/>
    </row>
    <row r="54" spans="5:8" x14ac:dyDescent="0.25">
      <c r="E54" s="5"/>
      <c r="F54" s="6"/>
      <c r="H54" s="6"/>
    </row>
    <row r="55" spans="5:8" x14ac:dyDescent="0.25">
      <c r="E55" s="5"/>
      <c r="F55" s="6"/>
      <c r="H55" s="6"/>
    </row>
    <row r="56" spans="5:8" x14ac:dyDescent="0.25">
      <c r="E56" s="5"/>
      <c r="F56" s="6"/>
      <c r="H56" s="6"/>
    </row>
    <row r="57" spans="5:8" x14ac:dyDescent="0.25">
      <c r="E57" s="5"/>
      <c r="F57" s="6"/>
      <c r="H57" s="6"/>
    </row>
    <row r="58" spans="5:8" x14ac:dyDescent="0.25">
      <c r="E58" s="5"/>
      <c r="F58" s="6"/>
      <c r="H58" s="6"/>
    </row>
    <row r="59" spans="5:8" x14ac:dyDescent="0.25">
      <c r="E59" s="5"/>
      <c r="F59" s="6"/>
      <c r="H59" s="6"/>
    </row>
    <row r="60" spans="5:8" x14ac:dyDescent="0.25">
      <c r="E60" s="5"/>
      <c r="F60" s="6"/>
      <c r="H60" s="6"/>
    </row>
    <row r="61" spans="5:8" x14ac:dyDescent="0.25">
      <c r="E61" s="5"/>
      <c r="F61" s="6"/>
      <c r="H61" s="6"/>
    </row>
    <row r="62" spans="5:8" x14ac:dyDescent="0.25">
      <c r="E62" s="5"/>
      <c r="F62" s="6"/>
      <c r="H62" s="6"/>
    </row>
    <row r="63" spans="5:8" x14ac:dyDescent="0.25">
      <c r="E63" s="5"/>
      <c r="F63" s="6"/>
      <c r="H63" s="6"/>
    </row>
    <row r="64" spans="5:8" x14ac:dyDescent="0.25">
      <c r="E64" s="5"/>
      <c r="F64" s="6"/>
      <c r="H64" s="6"/>
    </row>
    <row r="65" spans="5:8" x14ac:dyDescent="0.25">
      <c r="E65" s="5"/>
      <c r="F65" s="6"/>
      <c r="H65" s="6"/>
    </row>
    <row r="66" spans="5:8" x14ac:dyDescent="0.25">
      <c r="E66" s="5"/>
      <c r="F66" s="6"/>
      <c r="H66" s="6"/>
    </row>
    <row r="67" spans="5:8" x14ac:dyDescent="0.25">
      <c r="E67" s="5"/>
      <c r="F67" s="6"/>
      <c r="H67" s="6"/>
    </row>
    <row r="68" spans="5:8" x14ac:dyDescent="0.25">
      <c r="E68" s="5"/>
      <c r="F68" s="6"/>
      <c r="H68" s="6"/>
    </row>
    <row r="69" spans="5:8" x14ac:dyDescent="0.25">
      <c r="E69" s="5"/>
      <c r="F69" s="6"/>
      <c r="H69" s="6"/>
    </row>
    <row r="70" spans="5:8" x14ac:dyDescent="0.25">
      <c r="E70" s="5"/>
      <c r="F70" s="6"/>
      <c r="H70" s="6"/>
    </row>
    <row r="71" spans="5:8" x14ac:dyDescent="0.25">
      <c r="E71" s="5"/>
      <c r="F71" s="6"/>
      <c r="H71" s="6"/>
    </row>
    <row r="72" spans="5:8" x14ac:dyDescent="0.25">
      <c r="E72" s="5"/>
      <c r="F72" s="6"/>
      <c r="H72" s="6"/>
    </row>
    <row r="73" spans="5:8" x14ac:dyDescent="0.25">
      <c r="E73" s="5"/>
      <c r="F73" s="6"/>
      <c r="H73" s="6"/>
    </row>
    <row r="74" spans="5:8" x14ac:dyDescent="0.25">
      <c r="E74" s="5"/>
      <c r="F74" s="6"/>
      <c r="H74" s="6"/>
    </row>
    <row r="75" spans="5:8" x14ac:dyDescent="0.25">
      <c r="E75" s="5"/>
      <c r="F75" s="6"/>
      <c r="H75" s="6"/>
    </row>
    <row r="76" spans="5:8" x14ac:dyDescent="0.25">
      <c r="E76" s="5"/>
      <c r="F76" s="6"/>
      <c r="H76" s="6"/>
    </row>
    <row r="77" spans="5:8" x14ac:dyDescent="0.25">
      <c r="E77" s="5"/>
      <c r="F77" s="9"/>
      <c r="H77" s="6"/>
    </row>
    <row r="78" spans="5:8" x14ac:dyDescent="0.25">
      <c r="E78" s="5"/>
      <c r="F78" s="9"/>
      <c r="H78" s="6"/>
    </row>
    <row r="79" spans="5:8" x14ac:dyDescent="0.25">
      <c r="E79" s="5"/>
      <c r="F79" s="9"/>
      <c r="H79" s="6"/>
    </row>
    <row r="80" spans="5:8" x14ac:dyDescent="0.25">
      <c r="E80" s="5"/>
      <c r="F80" s="9"/>
      <c r="H80" s="6"/>
    </row>
    <row r="81" spans="5:8" x14ac:dyDescent="0.25">
      <c r="E81" s="5"/>
      <c r="F81" s="9"/>
      <c r="H81" s="6"/>
    </row>
    <row r="82" spans="5:8" x14ac:dyDescent="0.25">
      <c r="E82" s="5"/>
      <c r="F82" s="9"/>
      <c r="H82" s="6"/>
    </row>
    <row r="83" spans="5:8" x14ac:dyDescent="0.25">
      <c r="E83" s="5"/>
      <c r="F83" s="9"/>
      <c r="H83" s="6"/>
    </row>
    <row r="84" spans="5:8" x14ac:dyDescent="0.25">
      <c r="E84" s="5"/>
      <c r="F84" s="9"/>
      <c r="H84" s="6"/>
    </row>
    <row r="85" spans="5:8" x14ac:dyDescent="0.25">
      <c r="E85" s="5"/>
      <c r="F85" s="9"/>
      <c r="H85" s="6"/>
    </row>
    <row r="86" spans="5:8" x14ac:dyDescent="0.25">
      <c r="E86" s="5"/>
      <c r="F86" s="9"/>
      <c r="H86" s="6"/>
    </row>
    <row r="87" spans="5:8" x14ac:dyDescent="0.25">
      <c r="E87" s="5"/>
      <c r="F87" s="9"/>
      <c r="H87" s="6"/>
    </row>
    <row r="88" spans="5:8" x14ac:dyDescent="0.25">
      <c r="E88" s="5"/>
      <c r="F88" s="9"/>
      <c r="H88" s="6"/>
    </row>
    <row r="89" spans="5:8" x14ac:dyDescent="0.25">
      <c r="E89" s="5"/>
      <c r="F89" s="9"/>
      <c r="H89" s="6"/>
    </row>
    <row r="90" spans="5:8" x14ac:dyDescent="0.25">
      <c r="E90" s="5"/>
      <c r="F90" s="9"/>
      <c r="H90" s="6"/>
    </row>
    <row r="91" spans="5:8" x14ac:dyDescent="0.25">
      <c r="E91" s="5"/>
      <c r="F91" s="9"/>
      <c r="H91" s="6"/>
    </row>
    <row r="92" spans="5:8" x14ac:dyDescent="0.25">
      <c r="E92" s="5"/>
      <c r="F92" s="9"/>
      <c r="H92" s="6"/>
    </row>
    <row r="93" spans="5:8" x14ac:dyDescent="0.25">
      <c r="E93" s="5"/>
      <c r="F93" s="9"/>
      <c r="H93" s="6"/>
    </row>
    <row r="94" spans="5:8" x14ac:dyDescent="0.25">
      <c r="E94" s="5"/>
      <c r="F94" s="9"/>
      <c r="H94" s="6"/>
    </row>
    <row r="95" spans="5:8" x14ac:dyDescent="0.25">
      <c r="E95" s="5"/>
      <c r="F95" s="9"/>
      <c r="H95" s="6"/>
    </row>
    <row r="96" spans="5:8" x14ac:dyDescent="0.25">
      <c r="E96" s="5"/>
      <c r="F96" s="9"/>
      <c r="H96" s="6"/>
    </row>
    <row r="97" spans="5:8" x14ac:dyDescent="0.25">
      <c r="E97" s="5"/>
      <c r="F97" s="9"/>
      <c r="H97" s="6"/>
    </row>
    <row r="98" spans="5:8" x14ac:dyDescent="0.25">
      <c r="E98" s="5"/>
      <c r="F98" s="9"/>
      <c r="H98" s="6"/>
    </row>
    <row r="99" spans="5:8" x14ac:dyDescent="0.25">
      <c r="E99" s="5"/>
      <c r="F99" s="9"/>
      <c r="H99" s="6"/>
    </row>
    <row r="100" spans="5:8" x14ac:dyDescent="0.25">
      <c r="E100" s="5"/>
      <c r="F100" s="9"/>
      <c r="H100" s="6"/>
    </row>
    <row r="101" spans="5:8" x14ac:dyDescent="0.25">
      <c r="E101" s="5"/>
      <c r="F101" s="9"/>
      <c r="H101" s="6"/>
    </row>
    <row r="102" spans="5:8" x14ac:dyDescent="0.25">
      <c r="E102" s="5"/>
      <c r="F102" s="9"/>
      <c r="H102" s="6"/>
    </row>
    <row r="103" spans="5:8" x14ac:dyDescent="0.25">
      <c r="E103" s="5"/>
      <c r="F103" s="9"/>
      <c r="H103" s="6"/>
    </row>
    <row r="104" spans="5:8" x14ac:dyDescent="0.25">
      <c r="E104" s="5"/>
      <c r="F104" s="9"/>
      <c r="H104" s="6"/>
    </row>
    <row r="105" spans="5:8" x14ac:dyDescent="0.25">
      <c r="E105" s="5"/>
      <c r="F105" s="9"/>
      <c r="H105" s="6"/>
    </row>
    <row r="106" spans="5:8" x14ac:dyDescent="0.25">
      <c r="E106" s="5"/>
      <c r="F106" s="9"/>
      <c r="H106" s="6"/>
    </row>
    <row r="107" spans="5:8" x14ac:dyDescent="0.25">
      <c r="E107" s="5"/>
      <c r="F107" s="9"/>
      <c r="H107" s="6"/>
    </row>
    <row r="108" spans="5:8" x14ac:dyDescent="0.25">
      <c r="E108" s="5"/>
      <c r="F108" s="9"/>
      <c r="H108" s="6"/>
    </row>
    <row r="109" spans="5:8" x14ac:dyDescent="0.25">
      <c r="E109" s="5"/>
      <c r="F109" s="9"/>
      <c r="H109" s="6"/>
    </row>
    <row r="110" spans="5:8" x14ac:dyDescent="0.25">
      <c r="E110" s="5"/>
      <c r="F110" s="9"/>
      <c r="H110" s="6"/>
    </row>
    <row r="111" spans="5:8" x14ac:dyDescent="0.25">
      <c r="E111" s="5"/>
      <c r="F111" s="9"/>
      <c r="H111" s="6"/>
    </row>
    <row r="112" spans="5:8" x14ac:dyDescent="0.25">
      <c r="E112" s="5"/>
      <c r="F112" s="9"/>
      <c r="H112" s="6"/>
    </row>
    <row r="113" spans="5:8" x14ac:dyDescent="0.25">
      <c r="E113" s="5"/>
      <c r="F113" s="9"/>
      <c r="H113" s="6"/>
    </row>
    <row r="114" spans="5:8" x14ac:dyDescent="0.25">
      <c r="E114" s="5"/>
      <c r="F114" s="9"/>
      <c r="H114" s="6"/>
    </row>
    <row r="115" spans="5:8" x14ac:dyDescent="0.25">
      <c r="E115" s="5"/>
      <c r="F115" s="9"/>
      <c r="H115" s="6"/>
    </row>
    <row r="116" spans="5:8" x14ac:dyDescent="0.25">
      <c r="E116" s="5"/>
      <c r="F116" s="9"/>
      <c r="H116" s="6"/>
    </row>
    <row r="117" spans="5:8" x14ac:dyDescent="0.25">
      <c r="E117" s="5"/>
      <c r="F117" s="9"/>
      <c r="H117" s="6"/>
    </row>
    <row r="118" spans="5:8" x14ac:dyDescent="0.25">
      <c r="E118" s="5"/>
      <c r="F118" s="9"/>
      <c r="H118" s="6"/>
    </row>
    <row r="119" spans="5:8" x14ac:dyDescent="0.25">
      <c r="E119" s="5"/>
      <c r="F119" s="9"/>
      <c r="H119" s="6"/>
    </row>
    <row r="120" spans="5:8" x14ac:dyDescent="0.25">
      <c r="E120" s="5"/>
      <c r="F120" s="9"/>
      <c r="H120" s="6"/>
    </row>
    <row r="121" spans="5:8" x14ac:dyDescent="0.25">
      <c r="E121" s="5"/>
      <c r="F121" s="9"/>
      <c r="H121" s="6"/>
    </row>
    <row r="122" spans="5:8" x14ac:dyDescent="0.25">
      <c r="E122" s="5"/>
      <c r="F122" s="9"/>
      <c r="H122" s="6"/>
    </row>
    <row r="123" spans="5:8" x14ac:dyDescent="0.25">
      <c r="E123" s="5"/>
      <c r="F123" s="9"/>
      <c r="H123" s="6"/>
    </row>
    <row r="124" spans="5:8" x14ac:dyDescent="0.25">
      <c r="E124" s="5"/>
      <c r="F124" s="9"/>
      <c r="H124" s="6"/>
    </row>
    <row r="125" spans="5:8" x14ac:dyDescent="0.25">
      <c r="E125" s="5"/>
      <c r="F125" s="9"/>
      <c r="H125" s="6"/>
    </row>
    <row r="126" spans="5:8" x14ac:dyDescent="0.25">
      <c r="E126" s="5"/>
      <c r="F126" s="9"/>
      <c r="H126" s="6"/>
    </row>
    <row r="127" spans="5:8" x14ac:dyDescent="0.25">
      <c r="E127" s="5"/>
      <c r="F127" s="9"/>
      <c r="H127" s="6"/>
    </row>
    <row r="128" spans="5:8" x14ac:dyDescent="0.25">
      <c r="E128" s="5"/>
      <c r="F128" s="9"/>
      <c r="H128" s="6"/>
    </row>
    <row r="129" spans="5:8" x14ac:dyDescent="0.25">
      <c r="E129" s="5"/>
      <c r="F129" s="9"/>
      <c r="H129" s="6"/>
    </row>
    <row r="130" spans="5:8" x14ac:dyDescent="0.25">
      <c r="E130" s="5"/>
      <c r="F130" s="9"/>
      <c r="H130" s="6"/>
    </row>
    <row r="131" spans="5:8" x14ac:dyDescent="0.25">
      <c r="E131" s="5"/>
      <c r="F131" s="9"/>
      <c r="H131" s="6"/>
    </row>
    <row r="132" spans="5:8" x14ac:dyDescent="0.25">
      <c r="E132" s="5"/>
      <c r="F132" s="9"/>
      <c r="H132" s="6"/>
    </row>
    <row r="133" spans="5:8" x14ac:dyDescent="0.25">
      <c r="E133" s="5"/>
      <c r="F133" s="9"/>
      <c r="H133" s="6"/>
    </row>
    <row r="134" spans="5:8" x14ac:dyDescent="0.25">
      <c r="E134" s="5"/>
      <c r="F134" s="9"/>
      <c r="H134" s="6"/>
    </row>
    <row r="135" spans="5:8" x14ac:dyDescent="0.25">
      <c r="E135" s="5"/>
      <c r="F135" s="9"/>
      <c r="H135" s="6"/>
    </row>
    <row r="136" spans="5:8" x14ac:dyDescent="0.25">
      <c r="E136" s="5"/>
      <c r="F136" s="9"/>
      <c r="H136" s="6"/>
    </row>
    <row r="137" spans="5:8" x14ac:dyDescent="0.25">
      <c r="E137" s="5"/>
      <c r="F137" s="9"/>
      <c r="H137" s="6"/>
    </row>
    <row r="138" spans="5:8" x14ac:dyDescent="0.25">
      <c r="E138" s="5"/>
      <c r="F138" s="9"/>
      <c r="H138" s="6"/>
    </row>
    <row r="139" spans="5:8" x14ac:dyDescent="0.25">
      <c r="E139" s="5"/>
      <c r="F139" s="9"/>
      <c r="H139" s="6"/>
    </row>
    <row r="140" spans="5:8" x14ac:dyDescent="0.25">
      <c r="E140" s="5"/>
      <c r="F140" s="9"/>
      <c r="H140" s="6"/>
    </row>
    <row r="141" spans="5:8" x14ac:dyDescent="0.25">
      <c r="E141" s="5"/>
      <c r="F141" s="9"/>
      <c r="H141" s="6"/>
    </row>
    <row r="142" spans="5:8" x14ac:dyDescent="0.25">
      <c r="E142" s="5"/>
      <c r="F142" s="9"/>
      <c r="H142" s="6"/>
    </row>
    <row r="143" spans="5:8" x14ac:dyDescent="0.25">
      <c r="E143" s="5"/>
      <c r="F143" s="9"/>
      <c r="H143" s="6"/>
    </row>
    <row r="144" spans="5:8" x14ac:dyDescent="0.25">
      <c r="E144" s="5"/>
      <c r="F144" s="9"/>
      <c r="H144" s="6"/>
    </row>
    <row r="145" spans="5:8" x14ac:dyDescent="0.25">
      <c r="E145" s="5"/>
      <c r="F145" s="9"/>
      <c r="H145" s="6"/>
    </row>
    <row r="146" spans="5:8" x14ac:dyDescent="0.25">
      <c r="E146" s="5"/>
      <c r="F146" s="9"/>
      <c r="H146" s="6"/>
    </row>
    <row r="147" spans="5:8" x14ac:dyDescent="0.25">
      <c r="E147" s="5"/>
      <c r="F147" s="9"/>
      <c r="H147" s="6"/>
    </row>
    <row r="148" spans="5:8" x14ac:dyDescent="0.25">
      <c r="E148" s="5"/>
      <c r="F148" s="9"/>
      <c r="H148" s="6"/>
    </row>
    <row r="149" spans="5:8" x14ac:dyDescent="0.25">
      <c r="E149" s="5"/>
      <c r="F149" s="9"/>
      <c r="H149" s="6"/>
    </row>
    <row r="150" spans="5:8" x14ac:dyDescent="0.25">
      <c r="E150" s="5"/>
      <c r="F150" s="9"/>
      <c r="H150" s="6"/>
    </row>
    <row r="151" spans="5:8" x14ac:dyDescent="0.25">
      <c r="E151" s="5"/>
      <c r="F151" s="9"/>
      <c r="H151" s="6"/>
    </row>
    <row r="152" spans="5:8" x14ac:dyDescent="0.25">
      <c r="E152" s="5"/>
      <c r="F152" s="9"/>
      <c r="H152" s="6"/>
    </row>
    <row r="153" spans="5:8" x14ac:dyDescent="0.25">
      <c r="E153" s="5"/>
      <c r="F153" s="9"/>
      <c r="H153" s="6"/>
    </row>
    <row r="154" spans="5:8" x14ac:dyDescent="0.25">
      <c r="E154" s="5"/>
      <c r="F154" s="9"/>
      <c r="H154" s="6"/>
    </row>
    <row r="155" spans="5:8" x14ac:dyDescent="0.25">
      <c r="E155" s="5"/>
      <c r="F155" s="9"/>
      <c r="H155" s="6"/>
    </row>
    <row r="156" spans="5:8" x14ac:dyDescent="0.25">
      <c r="E156" s="5"/>
      <c r="F156" s="9"/>
      <c r="H156" s="6"/>
    </row>
    <row r="157" spans="5:8" x14ac:dyDescent="0.25">
      <c r="E157" s="5"/>
      <c r="F157" s="9"/>
      <c r="H157" s="6"/>
    </row>
    <row r="158" spans="5:8" x14ac:dyDescent="0.25">
      <c r="E158" s="5"/>
      <c r="F158" s="9"/>
      <c r="H158" s="6"/>
    </row>
    <row r="159" spans="5:8" x14ac:dyDescent="0.25">
      <c r="E159" s="5"/>
      <c r="F159" s="9"/>
      <c r="H159" s="6"/>
    </row>
    <row r="160" spans="5:8" x14ac:dyDescent="0.25">
      <c r="E160" s="5"/>
      <c r="F160" s="9"/>
      <c r="H160" s="6"/>
    </row>
    <row r="161" spans="5:8" x14ac:dyDescent="0.25">
      <c r="E161" s="5"/>
      <c r="F161" s="9"/>
      <c r="H161" s="6"/>
    </row>
    <row r="162" spans="5:8" x14ac:dyDescent="0.25">
      <c r="E162" s="5"/>
      <c r="F162" s="9"/>
      <c r="H162" s="6"/>
    </row>
    <row r="163" spans="5:8" x14ac:dyDescent="0.25">
      <c r="E163" s="5"/>
      <c r="F163" s="9"/>
      <c r="H163" s="6"/>
    </row>
    <row r="164" spans="5:8" x14ac:dyDescent="0.25">
      <c r="E164" s="5"/>
      <c r="F164" s="9"/>
      <c r="H164" s="6"/>
    </row>
    <row r="165" spans="5:8" x14ac:dyDescent="0.25">
      <c r="E165" s="5"/>
      <c r="F165" s="9"/>
      <c r="H165" s="6"/>
    </row>
    <row r="166" spans="5:8" x14ac:dyDescent="0.25">
      <c r="E166" s="5"/>
      <c r="F166" s="9"/>
      <c r="H166" s="6"/>
    </row>
    <row r="167" spans="5:8" x14ac:dyDescent="0.25">
      <c r="E167" s="5"/>
      <c r="F167" s="9"/>
      <c r="H167" s="6"/>
    </row>
    <row r="168" spans="5:8" x14ac:dyDescent="0.25">
      <c r="E168" s="5"/>
      <c r="F168" s="9"/>
      <c r="H168" s="6"/>
    </row>
    <row r="169" spans="5:8" x14ac:dyDescent="0.25">
      <c r="E169" s="5"/>
      <c r="F169" s="9"/>
      <c r="H169" s="6"/>
    </row>
    <row r="170" spans="5:8" x14ac:dyDescent="0.25">
      <c r="E170" s="5"/>
      <c r="F170" s="9"/>
      <c r="H170" s="6"/>
    </row>
    <row r="171" spans="5:8" x14ac:dyDescent="0.25">
      <c r="E171" s="5"/>
      <c r="F171" s="9"/>
      <c r="H171" s="6"/>
    </row>
    <row r="172" spans="5:8" x14ac:dyDescent="0.25">
      <c r="E172" s="5"/>
      <c r="F172" s="9"/>
      <c r="H172" s="6"/>
    </row>
    <row r="173" spans="5:8" x14ac:dyDescent="0.25">
      <c r="E173" s="5"/>
      <c r="F173" s="9"/>
      <c r="H173" s="6"/>
    </row>
    <row r="174" spans="5:8" x14ac:dyDescent="0.25">
      <c r="E174" s="5"/>
      <c r="F174" s="9"/>
      <c r="H174" s="6"/>
    </row>
    <row r="175" spans="5:8" x14ac:dyDescent="0.25">
      <c r="E175" s="5"/>
      <c r="F175" s="9"/>
      <c r="H175" s="6"/>
    </row>
    <row r="176" spans="5:8" x14ac:dyDescent="0.25">
      <c r="E176" s="5"/>
      <c r="F176" s="9"/>
      <c r="H176" s="6"/>
    </row>
    <row r="177" spans="5:8" x14ac:dyDescent="0.25">
      <c r="E177" s="5"/>
      <c r="F177" s="9"/>
      <c r="H177" s="6"/>
    </row>
    <row r="178" spans="5:8" x14ac:dyDescent="0.25">
      <c r="E178" s="5"/>
      <c r="F178" s="9"/>
      <c r="H178" s="6"/>
    </row>
    <row r="179" spans="5:8" x14ac:dyDescent="0.25">
      <c r="E179" s="5"/>
      <c r="F179" s="9"/>
      <c r="H179" s="6"/>
    </row>
    <row r="180" spans="5:8" x14ac:dyDescent="0.25">
      <c r="E180" s="5"/>
      <c r="F180" s="9"/>
      <c r="H180" s="6"/>
    </row>
    <row r="181" spans="5:8" x14ac:dyDescent="0.25">
      <c r="E181" s="5"/>
      <c r="F181" s="9"/>
      <c r="H181" s="6"/>
    </row>
    <row r="182" spans="5:8" x14ac:dyDescent="0.25">
      <c r="E182" s="5"/>
      <c r="F182" s="9"/>
      <c r="H182" s="6"/>
    </row>
    <row r="183" spans="5:8" x14ac:dyDescent="0.25">
      <c r="E183" s="5"/>
      <c r="F183" s="9"/>
      <c r="H183" s="6"/>
    </row>
    <row r="184" spans="5:8" x14ac:dyDescent="0.25">
      <c r="E184" s="5"/>
      <c r="F184" s="9"/>
      <c r="H184" s="6"/>
    </row>
    <row r="185" spans="5:8" x14ac:dyDescent="0.25">
      <c r="E185" s="5"/>
      <c r="F185" s="9"/>
      <c r="H185" s="6"/>
    </row>
    <row r="186" spans="5:8" x14ac:dyDescent="0.25">
      <c r="E186" s="5"/>
      <c r="F186" s="9"/>
      <c r="H186" s="6"/>
    </row>
    <row r="187" spans="5:8" x14ac:dyDescent="0.25">
      <c r="E187" s="5"/>
      <c r="F187" s="9"/>
      <c r="H187" s="6"/>
    </row>
    <row r="188" spans="5:8" x14ac:dyDescent="0.25">
      <c r="E188" s="5"/>
      <c r="F188" s="9"/>
      <c r="H188" s="6"/>
    </row>
    <row r="189" spans="5:8" x14ac:dyDescent="0.25">
      <c r="E189" s="5"/>
      <c r="F189" s="9"/>
      <c r="H189" s="6"/>
    </row>
    <row r="190" spans="5:8" x14ac:dyDescent="0.25">
      <c r="E190" s="5"/>
      <c r="F190" s="9"/>
      <c r="H190" s="6"/>
    </row>
    <row r="191" spans="5:8" x14ac:dyDescent="0.25">
      <c r="E191" s="5"/>
      <c r="F191" s="9"/>
      <c r="H191" s="6"/>
    </row>
    <row r="192" spans="5:8" x14ac:dyDescent="0.25">
      <c r="E192" s="5"/>
      <c r="F192" s="9"/>
      <c r="H192" s="6"/>
    </row>
    <row r="193" spans="5:8" x14ac:dyDescent="0.25">
      <c r="E193" s="5"/>
      <c r="F193" s="9"/>
      <c r="H193" s="6"/>
    </row>
    <row r="194" spans="5:8" x14ac:dyDescent="0.25">
      <c r="E194" s="5"/>
      <c r="H194" s="6"/>
    </row>
    <row r="195" spans="5:8" x14ac:dyDescent="0.25">
      <c r="E195" s="5"/>
      <c r="H195" s="6"/>
    </row>
    <row r="196" spans="5:8" x14ac:dyDescent="0.25">
      <c r="E196" s="7"/>
      <c r="H196" s="6"/>
    </row>
    <row r="197" spans="5:8" x14ac:dyDescent="0.25">
      <c r="E197" s="7"/>
      <c r="H197" s="6"/>
    </row>
    <row r="198" spans="5:8" x14ac:dyDescent="0.25">
      <c r="E198" s="7"/>
      <c r="H198" s="6"/>
    </row>
    <row r="199" spans="5:8" x14ac:dyDescent="0.25">
      <c r="E199" s="7"/>
      <c r="H199" s="6"/>
    </row>
    <row r="200" spans="5:8" x14ac:dyDescent="0.25">
      <c r="E200" s="7"/>
    </row>
    <row r="201" spans="5:8" x14ac:dyDescent="0.25">
      <c r="E201" s="7"/>
    </row>
  </sheetData>
  <sheetProtection algorithmName="SHA-512" hashValue="sIk3Mb+ijmZmU9EiC7XhfItw7abnNmCmahraovG7jX5wy6nPOk8vh65vARxzb42knwmP40kfnIZy+IG2ILJqkg==" saltValue="M7I05opo475wN6PL7I2dXA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9:A21 A17" numberStoredAsText="1"/>
    <ignoredError sqref="G19 I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29</v>
      </c>
    </row>
    <row r="2" spans="1:2" ht="15.75" thickBot="1" x14ac:dyDescent="0.3">
      <c r="A2" s="3"/>
      <c r="B2" s="1" t="s">
        <v>30</v>
      </c>
    </row>
    <row r="3" spans="1:2" x14ac:dyDescent="0.25">
      <c r="A3" s="2"/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2026-01-22T07:25:42Z</dcterms:created>
  <dcterms:modified xsi:type="dcterms:W3CDTF">2026-01-22T07:27:14Z</dcterms:modified>
  <cp:category/>
  <cp:contentStatus/>
</cp:coreProperties>
</file>