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7137\Desktop\Work-flow\"/>
    </mc:Choice>
  </mc:AlternateContent>
  <xr:revisionPtr revIDLastSave="0" documentId="13_ncr:1_{702A7871-A8A4-43CB-B074-47FE35C20176}" xr6:coauthVersionLast="47" xr6:coauthVersionMax="47" xr10:uidLastSave="{00000000-0000-0000-0000-000000000000}"/>
  <workbookProtection workbookAlgorithmName="SHA-512" workbookHashValue="tf/uoJZkED3kVl3D0mbZ9Ufid2ra8EDC/5T66ifxYZuvGK6RiV/jHR94d1fT2wuIvFepkh7Vm/lMCgflC2Lofw==" workbookSaltValue="gR2sGb8ECA/vioCtsWbgeg==" workbookSpinCount="100000" lockStructure="1"/>
  <bookViews>
    <workbookView xWindow="-23148" yWindow="-10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6" i="1" l="1"/>
  <c r="I66" i="1"/>
  <c r="G67" i="1"/>
  <c r="I67" i="1"/>
  <c r="G68" i="1"/>
  <c r="I68" i="1"/>
  <c r="G69" i="1"/>
  <c r="I69" i="1"/>
  <c r="G70" i="1"/>
  <c r="I70" i="1"/>
  <c r="G14" i="1"/>
  <c r="G17" i="1"/>
  <c r="G18" i="1"/>
  <c r="G19" i="1"/>
  <c r="G20" i="1"/>
  <c r="G21" i="1"/>
  <c r="G22" i="1"/>
  <c r="G25" i="1"/>
  <c r="G26" i="1"/>
  <c r="G28" i="1"/>
  <c r="G29" i="1"/>
  <c r="G30" i="1"/>
  <c r="G34" i="1"/>
  <c r="G36" i="1"/>
  <c r="G37" i="1"/>
  <c r="G38" i="1"/>
  <c r="G41" i="1"/>
  <c r="G42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15" i="1"/>
  <c r="G16" i="1"/>
  <c r="G23" i="1"/>
  <c r="G24" i="1"/>
  <c r="G27" i="1"/>
  <c r="G31" i="1"/>
  <c r="G32" i="1"/>
  <c r="G33" i="1"/>
  <c r="G35" i="1"/>
  <c r="G39" i="1"/>
  <c r="G40" i="1"/>
  <c r="I26" i="1" l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D3" i="1"/>
  <c r="I15" i="1"/>
  <c r="I16" i="1"/>
  <c r="I17" i="1"/>
  <c r="I18" i="1"/>
  <c r="I19" i="1"/>
  <c r="I20" i="1"/>
  <c r="I21" i="1"/>
  <c r="I22" i="1"/>
  <c r="I23" i="1"/>
  <c r="I24" i="1"/>
  <c r="I25" i="1"/>
  <c r="I14" i="1"/>
  <c r="F7" i="1" l="1"/>
  <c r="H3" i="1" l="1"/>
  <c r="D4" i="1"/>
  <c r="H5" i="1" l="1"/>
  <c r="H4" i="1"/>
  <c r="D5" i="1"/>
  <c r="D6" i="1" s="1"/>
  <c r="D7" i="1" s="1"/>
  <c r="D8" i="1" s="1"/>
  <c r="H6" i="1" l="1"/>
  <c r="H7" i="1" s="1"/>
  <c r="H8" i="1" s="1"/>
</calcChain>
</file>

<file path=xl/sharedStrings.xml><?xml version="1.0" encoding="utf-8"?>
<sst xmlns="http://schemas.openxmlformats.org/spreadsheetml/2006/main" count="214" uniqueCount="156">
  <si>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</si>
  <si>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</si>
  <si>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</si>
  <si>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</si>
  <si>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</si>
  <si>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</si>
  <si>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</si>
  <si>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</si>
  <si>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</si>
  <si>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</si>
  <si>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</si>
  <si>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</si>
  <si>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</si>
  <si>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</si>
  <si>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</si>
  <si>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</si>
  <si>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</si>
  <si>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</si>
  <si>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</si>
  <si>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</si>
  <si>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</si>
  <si>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</si>
  <si>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</si>
  <si>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</si>
  <si>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</si>
  <si>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</si>
  <si>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</si>
  <si>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</si>
  <si>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</si>
  <si>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</si>
  <si>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</si>
  <si>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</si>
  <si>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</si>
  <si>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</si>
  <si>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T</t>
  </si>
  <si>
    <t>C1</t>
  </si>
  <si>
    <t>UC01</t>
  </si>
  <si>
    <t>UC02</t>
  </si>
  <si>
    <t>UC03</t>
  </si>
  <si>
    <t>UC04</t>
  </si>
  <si>
    <t>UC05</t>
  </si>
  <si>
    <t>UC06</t>
  </si>
  <si>
    <t>UC07</t>
  </si>
  <si>
    <t>UC08</t>
  </si>
  <si>
    <t>UC09</t>
  </si>
  <si>
    <t>UC10</t>
  </si>
  <si>
    <t>UC11</t>
  </si>
  <si>
    <t>UC12</t>
  </si>
  <si>
    <t>UC13</t>
  </si>
  <si>
    <t>UC14</t>
  </si>
  <si>
    <t>ud</t>
  </si>
  <si>
    <r>
      <t>La columna "</t>
    </r>
    <r>
      <rPr>
        <b/>
        <i/>
        <sz val="11"/>
        <color theme="1"/>
        <rFont val="Calibri"/>
        <family val="2"/>
        <scheme val="minor"/>
      </rPr>
      <t>Precio Un Ofertante</t>
    </r>
    <r>
      <rPr>
        <i/>
        <sz val="11"/>
        <color theme="1"/>
        <rFont val="Calibri"/>
        <family val="2"/>
        <scheme val="minor"/>
      </rPr>
      <t>" debe rellenarse empleando únicamente 2 decimales y en ningún caso podrá superar el valor indicado en "</t>
    </r>
    <r>
      <rPr>
        <b/>
        <i/>
        <sz val="11"/>
        <color theme="1"/>
        <rFont val="Calibri"/>
        <family val="2"/>
        <scheme val="minor"/>
      </rPr>
      <t>Precio Un Licitación</t>
    </r>
    <r>
      <rPr>
        <i/>
        <sz val="11"/>
        <color theme="1"/>
        <rFont val="Calibri"/>
        <family val="2"/>
        <scheme val="minor"/>
      </rPr>
      <t>"</t>
    </r>
  </si>
  <si>
    <r>
      <t xml:space="preserve">Cualquier importe no aceptado se indicará con un sobreado en ROJO. El importe correspondiente deberá ser CORREGIDO. En caso contrario la oferta será </t>
    </r>
    <r>
      <rPr>
        <b/>
        <i/>
        <sz val="11"/>
        <color theme="1"/>
        <rFont val="Calibri"/>
        <family val="2"/>
        <scheme val="minor"/>
      </rPr>
      <t>DESESTIMADA</t>
    </r>
    <r>
      <rPr>
        <i/>
        <sz val="11"/>
        <color theme="1"/>
        <rFont val="Calibri"/>
        <family val="2"/>
        <scheme val="minor"/>
      </rPr>
      <t>.</t>
    </r>
  </si>
  <si>
    <t>Mantenimiento Integral  Depósito 02 Ventas</t>
  </si>
  <si>
    <t>Mantenimiento Integral  Depósito 04 Canillejas</t>
  </si>
  <si>
    <t>Mantenimiento Integral  Depósito 05 Aluche</t>
  </si>
  <si>
    <t>Mantenimiento Integral  Depósito 06 Fuencarral</t>
  </si>
  <si>
    <t>Mantenimiento Integral  Depósito 07 Sacedal</t>
  </si>
  <si>
    <t>Mantenimiento Integral  Depósito 08 Laguna</t>
  </si>
  <si>
    <t>Mantenimiento Integral  Depósito 09 Hortaleza – Línea 1</t>
  </si>
  <si>
    <t>Mantenimiento Integral  Depósito 09 Hortaleza – Línea 4</t>
  </si>
  <si>
    <t>Mantenimiento Integral  Depósito 10 Cuatro Vientos</t>
  </si>
  <si>
    <t>Mantenimiento Integral  Depósito 11 Loranca</t>
  </si>
  <si>
    <t>Mantenimiento Integral  Depósito 12 Valdecarros</t>
  </si>
  <si>
    <t>Mantenimiento Integral  Depósito 13 Villaverde</t>
  </si>
  <si>
    <t>Mantenimiento Integral  Cochera Puerta de Arganda</t>
  </si>
  <si>
    <t>Mantenimiento Integral  Puesto Central</t>
  </si>
  <si>
    <t>UC15</t>
  </si>
  <si>
    <t>Mantenimiento Integral  Edificio Casa de Gatos y Museo Nave de Motores</t>
  </si>
  <si>
    <t>UC16</t>
  </si>
  <si>
    <t>Mantenimiento Integral  Estación - Museo de Chamberí</t>
  </si>
  <si>
    <t>UC17</t>
  </si>
  <si>
    <t>Mantenimiento Integral  Centro de Tecnologías de la Información (CTI)</t>
  </si>
  <si>
    <t>UC18</t>
  </si>
  <si>
    <t>Mantenimiento Integral  Subestación de Quevedo y CDCTSC</t>
  </si>
  <si>
    <t>UC19</t>
  </si>
  <si>
    <t>Mantenimiento Integral  Saco de la estación Estadio Metropolitano</t>
  </si>
  <si>
    <t>UC20</t>
  </si>
  <si>
    <t>Mantenimiento Integral  Saco de la estación Arganzuela-Planetario</t>
  </si>
  <si>
    <t>UC21</t>
  </si>
  <si>
    <t>Mantenimiento Integral  Saco de la estación Alameda Osuna</t>
  </si>
  <si>
    <t>UC22</t>
  </si>
  <si>
    <t>Mantenimiento Integral  Saco de la estación Hospital Infanta Sofia</t>
  </si>
  <si>
    <t>UC23</t>
  </si>
  <si>
    <t>Mantenimiento Integral  Saco de la estación Las Rosas</t>
  </si>
  <si>
    <t>UC24</t>
  </si>
  <si>
    <t>Mantenimiento Integral  Saco de la estación Pinar Chamartín</t>
  </si>
  <si>
    <t>UC25</t>
  </si>
  <si>
    <t>Mantenimiento Integral  Saco de la estación Tres Olivos</t>
  </si>
  <si>
    <t>UC26</t>
  </si>
  <si>
    <t>Mantenimiento Integral  Saco de la estación Villaverde Alto</t>
  </si>
  <si>
    <t>UC27</t>
  </si>
  <si>
    <t>Mantenimiento Integral  Recinto del CIT y edificio de la SEDE SOCIAL</t>
  </si>
  <si>
    <t>UC28</t>
  </si>
  <si>
    <t>Mantenimiento Integral  Edificio del CPD Global</t>
  </si>
  <si>
    <t>UC29</t>
  </si>
  <si>
    <t>UC30</t>
  </si>
  <si>
    <t>Mantenimiento Integral  Nombramiento (estación LAGO)</t>
  </si>
  <si>
    <t>CORRECCION DE VANDALISMO para todos los RECINTOS</t>
  </si>
  <si>
    <t>UC31</t>
  </si>
  <si>
    <t>Sustitución Monitor 32"</t>
  </si>
  <si>
    <t>UC32</t>
  </si>
  <si>
    <t>Sustitución Cámara analógica</t>
  </si>
  <si>
    <t>UC33</t>
  </si>
  <si>
    <t>Sustitución Cámara IP</t>
  </si>
  <si>
    <t>UC34</t>
  </si>
  <si>
    <t>Sustitución Carcasa cámara</t>
  </si>
  <si>
    <t>UC35</t>
  </si>
  <si>
    <t>Sustitución Cúpula minidomo o cristal carcasa cámara</t>
  </si>
  <si>
    <t>UC36</t>
  </si>
  <si>
    <t>Sustitución Cámara Térmica</t>
  </si>
  <si>
    <t>UC37</t>
  </si>
  <si>
    <t>Sustitución Foco IR LED</t>
  </si>
  <si>
    <t>UC38</t>
  </si>
  <si>
    <t>Sustitución Báculo troncocónico 5 m.</t>
  </si>
  <si>
    <t>UC39</t>
  </si>
  <si>
    <t>Sustitución de Teclado Control VideoVigilancia</t>
  </si>
  <si>
    <t>UC40</t>
  </si>
  <si>
    <t>Sustitución Armario exterior</t>
  </si>
  <si>
    <t>UC41</t>
  </si>
  <si>
    <t>Sustitución Contacto Magnético</t>
  </si>
  <si>
    <t>UC42</t>
  </si>
  <si>
    <t>Sustitución Detector Volumétrico D.T.</t>
  </si>
  <si>
    <t>UC43</t>
  </si>
  <si>
    <t>Sustitución Barrera IR 60 m. en exteriores</t>
  </si>
  <si>
    <t>UC44</t>
  </si>
  <si>
    <t>Sustitución Barrera IR 200 m. en exteriores</t>
  </si>
  <si>
    <t>UC45</t>
  </si>
  <si>
    <t>Sustitución Columna completa para Barreras IR</t>
  </si>
  <si>
    <t>UC46</t>
  </si>
  <si>
    <t>Sustitución Sirena</t>
  </si>
  <si>
    <t>UC47</t>
  </si>
  <si>
    <t>Sustitución Cableado 100 m.</t>
  </si>
  <si>
    <t>UC48</t>
  </si>
  <si>
    <t>Sustitución Teclado Central Alarmas</t>
  </si>
  <si>
    <t>UC49</t>
  </si>
  <si>
    <t>Sustitución Portero automático</t>
  </si>
  <si>
    <t>UC50</t>
  </si>
  <si>
    <t>Sustitución Videoportero</t>
  </si>
  <si>
    <t>Sustitución Lector de Tarjetas</t>
  </si>
  <si>
    <t>MANTENIMIENTO INTEGRAL SISTEMAS SEGURIDAD SACOS Y RECINTOS</t>
  </si>
  <si>
    <t>MANTENIMIENTO CORRECTIVO PREENTIVO POR SACO Y RECINTO.</t>
  </si>
  <si>
    <t>C2</t>
  </si>
  <si>
    <t>1.3</t>
  </si>
  <si>
    <t>C3</t>
  </si>
  <si>
    <t>UC51</t>
  </si>
  <si>
    <t>UC52</t>
  </si>
  <si>
    <t>UC53</t>
  </si>
  <si>
    <t>UC54</t>
  </si>
  <si>
    <t>UC55</t>
  </si>
  <si>
    <t>SIRAM</t>
  </si>
  <si>
    <t>DESICO</t>
  </si>
  <si>
    <t>GENETEC</t>
  </si>
  <si>
    <t>BARCO</t>
  </si>
  <si>
    <t>ZEIT</t>
  </si>
  <si>
    <t>NUEVO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</si>
</sst>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4" fontId="0" fillId="0" borderId="0" xfId="0" applyNumberFormat="1"/>
    <xf numFmtId="164" fontId="0" fillId="0" borderId="0" xfId="0" applyNumberFormat="1"/>
    <xf numFmtId="0" fontId="0" fillId="0" borderId="0" xfId="0" applyProtection="1">
      <protection locked="0"/>
    </xf>
    <xf numFmtId="0" fontId="2" fillId="2" borderId="0" xfId="0" applyFont="1" applyFill="1" applyAlignment="1">
      <alignment horizontal="left" vertical="top"/>
    </xf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" fontId="3" fillId="3" borderId="0" xfId="0" applyNumberFormat="1" applyFont="1" applyFill="1" applyProtection="1">
      <protection locked="0"/>
    </xf>
    <xf numFmtId="4" fontId="0" fillId="4" borderId="0" xfId="0" applyNumberFormat="1" applyFill="1" applyProtection="1">
      <protection locked="0"/>
    </xf>
    <xf numFmtId="10" fontId="3" fillId="3" borderId="4" xfId="0" quotePrefix="1" applyNumberFormat="1" applyFont="1" applyFill="1" applyBorder="1" applyProtection="1">
      <protection locked="0"/>
    </xf>
    <xf numFmtId="4" fontId="0" fillId="0" borderId="0" xfId="0" applyNumberFormat="1" applyProtection="1">
      <protection locked="0"/>
    </xf>
    <xf numFmtId="0" fontId="5" fillId="6" borderId="0" xfId="0" applyFont="1" applyFill="1"/>
    <xf numFmtId="49" fontId="6" fillId="0" borderId="0" xfId="0" applyNumberFormat="1" applyFont="1"/>
    <xf numFmtId="1" fontId="0" fillId="0" borderId="0" xfId="0" applyNumberFormat="1"/>
    <xf numFmtId="4" fontId="0" fillId="4" borderId="0" xfId="0" applyNumberFormat="1" applyFill="1"/>
    <xf numFmtId="4" fontId="0" fillId="3" borderId="0" xfId="0" applyNumberFormat="1" applyFill="1" applyProtection="1">
      <protection locked="0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L70"/>
  <sheetViews>
    <sheetView tabSelected="1" zoomScale="85" zoomScaleNormal="85" workbookViewId="0">
      <selection activeCell="E19" sqref="E19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70.88671875" customWidth="1"/>
    <col min="4" max="4" width="18.6640625" customWidth="1"/>
    <col min="5" max="5" width="27.6640625" style="2" customWidth="1"/>
    <col min="6" max="6" width="18" style="2" bestFit="1" customWidth="1"/>
    <col min="7" max="7" width="22.5546875" style="3" customWidth="1"/>
    <col min="8" max="8" width="19.6640625" bestFit="1" customWidth="1"/>
    <col min="9" max="9" width="18.6640625" style="2" customWidth="1"/>
    <col min="10" max="10" width="13.88671875" bestFit="1" customWidth="1"/>
    <col min="11" max="11" width="15.109375" bestFit="1" customWidth="1"/>
  </cols>
  <sheetData>
    <row r="1" spans="1:12" ht="15" thickBot="1" x14ac:dyDescent="0.35">
      <c r="D1" s="5" t="s">
        <v>0</v>
      </c>
      <c r="H1" s="5" t="s">
        <v>1</v>
      </c>
    </row>
    <row r="2" spans="1:12" ht="15" thickBot="1" x14ac:dyDescent="0.35">
      <c r="A2" s="6" t="s">
        <v>2</v>
      </c>
      <c r="B2" s="7">
        <v>1</v>
      </c>
    </row>
    <row r="3" spans="1:12" ht="15" customHeight="1" thickBot="1" x14ac:dyDescent="0.35">
      <c r="A3" s="33" t="s">
        <v>3</v>
      </c>
      <c r="B3" s="34"/>
      <c r="C3" s="35"/>
      <c r="D3" s="8">
        <f>SUM(G:G)</f>
        <v>1419240.2299999991</v>
      </c>
      <c r="E3" s="33" t="s">
        <v>4</v>
      </c>
      <c r="F3" s="34"/>
      <c r="G3" s="35"/>
      <c r="H3" s="8">
        <f>SUM(I:I)</f>
        <v>0</v>
      </c>
    </row>
    <row r="4" spans="1:12" ht="15" customHeight="1" thickBot="1" x14ac:dyDescent="0.35">
      <c r="A4" s="9" t="s">
        <v>5</v>
      </c>
      <c r="B4" s="10">
        <v>0.06</v>
      </c>
      <c r="C4" s="11" t="s">
        <v>6</v>
      </c>
      <c r="D4" s="12">
        <f>ROUND($D$3*B4,2)</f>
        <v>85154.41</v>
      </c>
      <c r="E4" s="13" t="s">
        <v>7</v>
      </c>
      <c r="F4" s="24"/>
      <c r="G4" s="11" t="s">
        <v>6</v>
      </c>
      <c r="H4" s="12">
        <f>ROUND($H$3*F4,2)</f>
        <v>0</v>
      </c>
    </row>
    <row r="5" spans="1:12" ht="15" thickBot="1" x14ac:dyDescent="0.35">
      <c r="A5" s="9" t="s">
        <v>8</v>
      </c>
      <c r="B5" s="10">
        <v>0.09</v>
      </c>
      <c r="C5" s="11" t="s">
        <v>9</v>
      </c>
      <c r="D5" s="12">
        <f>ROUND($D$3*B5,2)</f>
        <v>127731.62</v>
      </c>
      <c r="E5" s="13" t="s">
        <v>10</v>
      </c>
      <c r="F5" s="24"/>
      <c r="G5" s="11" t="s">
        <v>9</v>
      </c>
      <c r="H5" s="12">
        <f>ROUND($H$3*F5,2)</f>
        <v>0</v>
      </c>
    </row>
    <row r="6" spans="1:12" ht="15" thickBot="1" x14ac:dyDescent="0.35">
      <c r="A6" s="36" t="s">
        <v>11</v>
      </c>
      <c r="B6" s="37"/>
      <c r="C6" s="38"/>
      <c r="D6" s="12">
        <f>SUM(D3,D4,D5)</f>
        <v>1632126.2599999988</v>
      </c>
      <c r="E6" s="36" t="s">
        <v>12</v>
      </c>
      <c r="F6" s="37"/>
      <c r="G6" s="38"/>
      <c r="H6" s="12">
        <f>SUM(H3,H4,H5)</f>
        <v>0</v>
      </c>
    </row>
    <row r="7" spans="1:12" ht="15" thickBot="1" x14ac:dyDescent="0.35">
      <c r="A7" s="14" t="s">
        <v>13</v>
      </c>
      <c r="B7" s="15">
        <v>0.21</v>
      </c>
      <c r="C7" s="11" t="s">
        <v>14</v>
      </c>
      <c r="D7" s="12">
        <f>ROUND($D$6*B7,2)</f>
        <v>342746.51</v>
      </c>
      <c r="E7" s="16" t="s">
        <v>13</v>
      </c>
      <c r="F7" s="17">
        <f>B7</f>
        <v>0.21</v>
      </c>
      <c r="G7" s="11" t="s">
        <v>14</v>
      </c>
      <c r="H7" s="12">
        <f>ROUND($H$6*F7,2)</f>
        <v>0</v>
      </c>
    </row>
    <row r="8" spans="1:12" ht="15" thickBot="1" x14ac:dyDescent="0.35">
      <c r="A8" s="39" t="s">
        <v>15</v>
      </c>
      <c r="B8" s="40"/>
      <c r="C8" s="41"/>
      <c r="D8" s="18">
        <f>SUM(D6:D7)</f>
        <v>1974872.7699999989</v>
      </c>
      <c r="E8" s="39" t="s">
        <v>16</v>
      </c>
      <c r="F8" s="40"/>
      <c r="G8" s="41"/>
      <c r="H8" s="18">
        <f>SUM(H6:H7)</f>
        <v>0</v>
      </c>
    </row>
    <row r="9" spans="1:12" ht="15" thickBot="1" x14ac:dyDescent="0.35"/>
    <row r="10" spans="1:12" ht="15" thickBot="1" x14ac:dyDescent="0.35">
      <c r="A10" s="19"/>
      <c r="F10" s="31" t="s">
        <v>17</v>
      </c>
      <c r="G10" s="32"/>
      <c r="H10" s="31" t="s">
        <v>18</v>
      </c>
      <c r="I10" s="32"/>
    </row>
    <row r="11" spans="1:12" x14ac:dyDescent="0.3">
      <c r="A11" s="20" t="s">
        <v>19</v>
      </c>
      <c r="B11" s="20" t="s">
        <v>20</v>
      </c>
      <c r="C11" s="20" t="s">
        <v>21</v>
      </c>
      <c r="D11" s="20" t="s">
        <v>22</v>
      </c>
      <c r="E11" s="21" t="s">
        <v>23</v>
      </c>
      <c r="F11" s="21" t="s">
        <v>24</v>
      </c>
      <c r="G11" s="20" t="s">
        <v>25</v>
      </c>
      <c r="H11" s="20" t="s">
        <v>26</v>
      </c>
      <c r="I11" s="20" t="s">
        <v>27</v>
      </c>
    </row>
    <row r="12" spans="1:12" s="4" customFormat="1" x14ac:dyDescent="0.3">
      <c r="A12" s="27" t="s">
        <v>28</v>
      </c>
      <c r="B12" s="27" t="s">
        <v>34</v>
      </c>
      <c r="C12" s="27" t="s">
        <v>140</v>
      </c>
      <c r="D12" s="28"/>
      <c r="E12" s="2"/>
      <c r="F12" s="2"/>
      <c r="G12" s="2"/>
      <c r="H12" s="2"/>
      <c r="I12" s="2"/>
    </row>
    <row r="13" spans="1:12" s="4" customFormat="1" x14ac:dyDescent="0.3">
      <c r="A13" s="27" t="s">
        <v>29</v>
      </c>
      <c r="B13" s="27" t="s">
        <v>35</v>
      </c>
      <c r="C13" s="27" t="s">
        <v>141</v>
      </c>
      <c r="D13" s="28"/>
      <c r="E13" s="2"/>
      <c r="F13" s="2"/>
      <c r="G13" s="2"/>
      <c r="H13" s="2"/>
      <c r="I13" s="2"/>
    </row>
    <row r="14" spans="1:12" s="4" customFormat="1" x14ac:dyDescent="0.3">
      <c r="A14" s="19"/>
      <c r="B14" t="s">
        <v>36</v>
      </c>
      <c r="C14" t="s">
        <v>53</v>
      </c>
      <c r="D14" s="28" t="s">
        <v>50</v>
      </c>
      <c r="E14" s="2">
        <v>48</v>
      </c>
      <c r="F14" s="2">
        <v>780.05</v>
      </c>
      <c r="G14" s="29">
        <f>E14*F14</f>
        <v>37442.399999999994</v>
      </c>
      <c r="H14" s="30"/>
      <c r="I14" s="29">
        <f>E14*H14</f>
        <v>0</v>
      </c>
      <c r="K14" s="25"/>
      <c r="L14" s="25"/>
    </row>
    <row r="15" spans="1:12" s="4" customFormat="1" x14ac:dyDescent="0.3">
      <c r="A15" s="19"/>
      <c r="B15" t="s">
        <v>37</v>
      </c>
      <c r="C15" t="s">
        <v>54</v>
      </c>
      <c r="D15" s="28" t="s">
        <v>50</v>
      </c>
      <c r="E15" s="2">
        <v>48</v>
      </c>
      <c r="F15" s="2">
        <v>1318.65</v>
      </c>
      <c r="G15" s="29">
        <f t="shared" ref="G15:G64" si="0">E15*F15</f>
        <v>63295.200000000004</v>
      </c>
      <c r="H15" s="30"/>
      <c r="I15" s="29">
        <f t="shared" ref="I15:I25" si="1">E15*H15</f>
        <v>0</v>
      </c>
      <c r="K15" s="25"/>
      <c r="L15" s="25"/>
    </row>
    <row r="16" spans="1:12" s="4" customFormat="1" x14ac:dyDescent="0.3">
      <c r="A16" s="19"/>
      <c r="B16" t="s">
        <v>38</v>
      </c>
      <c r="C16" t="s">
        <v>55</v>
      </c>
      <c r="D16" s="28" t="s">
        <v>50</v>
      </c>
      <c r="E16" s="2">
        <v>48</v>
      </c>
      <c r="F16" s="2">
        <v>910.06</v>
      </c>
      <c r="G16" s="29">
        <f t="shared" si="0"/>
        <v>43682.879999999997</v>
      </c>
      <c r="H16" s="30"/>
      <c r="I16" s="29">
        <f t="shared" si="1"/>
        <v>0</v>
      </c>
      <c r="K16" s="25"/>
      <c r="L16" s="25"/>
    </row>
    <row r="17" spans="1:12" s="4" customFormat="1" x14ac:dyDescent="0.3">
      <c r="A17" s="19"/>
      <c r="B17" t="s">
        <v>39</v>
      </c>
      <c r="C17" t="s">
        <v>56</v>
      </c>
      <c r="D17" s="28" t="s">
        <v>50</v>
      </c>
      <c r="E17" s="2">
        <v>48</v>
      </c>
      <c r="F17" s="2">
        <v>594.32000000000005</v>
      </c>
      <c r="G17" s="29">
        <f t="shared" si="0"/>
        <v>28527.360000000001</v>
      </c>
      <c r="H17" s="30"/>
      <c r="I17" s="29">
        <f t="shared" si="1"/>
        <v>0</v>
      </c>
      <c r="K17" s="25"/>
      <c r="L17" s="25"/>
    </row>
    <row r="18" spans="1:12" s="4" customFormat="1" x14ac:dyDescent="0.3">
      <c r="A18" s="19"/>
      <c r="B18" t="s">
        <v>40</v>
      </c>
      <c r="C18" t="s">
        <v>57</v>
      </c>
      <c r="D18" s="28" t="s">
        <v>50</v>
      </c>
      <c r="E18" s="2">
        <v>48</v>
      </c>
      <c r="F18" s="2">
        <v>742.9</v>
      </c>
      <c r="G18" s="29">
        <f t="shared" si="0"/>
        <v>35659.199999999997</v>
      </c>
      <c r="H18" s="30"/>
      <c r="I18" s="29">
        <f t="shared" si="1"/>
        <v>0</v>
      </c>
      <c r="K18" s="25"/>
      <c r="L18" s="25"/>
    </row>
    <row r="19" spans="1:12" s="4" customFormat="1" x14ac:dyDescent="0.3">
      <c r="A19" s="19"/>
      <c r="B19" t="s">
        <v>41</v>
      </c>
      <c r="C19" t="s">
        <v>58</v>
      </c>
      <c r="D19" s="28" t="s">
        <v>50</v>
      </c>
      <c r="E19" s="2">
        <v>48</v>
      </c>
      <c r="F19" s="2">
        <v>910.06</v>
      </c>
      <c r="G19" s="29">
        <f t="shared" si="0"/>
        <v>43682.879999999997</v>
      </c>
      <c r="H19" s="30"/>
      <c r="I19" s="29">
        <f t="shared" si="1"/>
        <v>0</v>
      </c>
      <c r="K19" s="25"/>
      <c r="L19" s="25"/>
    </row>
    <row r="20" spans="1:12" s="4" customFormat="1" x14ac:dyDescent="0.3">
      <c r="A20" s="19"/>
      <c r="B20" t="s">
        <v>42</v>
      </c>
      <c r="C20" t="s">
        <v>59</v>
      </c>
      <c r="D20" s="28" t="s">
        <v>50</v>
      </c>
      <c r="E20" s="2">
        <v>48</v>
      </c>
      <c r="F20" s="2">
        <v>631.47</v>
      </c>
      <c r="G20" s="29">
        <f t="shared" si="0"/>
        <v>30310.560000000001</v>
      </c>
      <c r="H20" s="30"/>
      <c r="I20" s="29">
        <f t="shared" si="1"/>
        <v>0</v>
      </c>
      <c r="K20" s="25"/>
      <c r="L20" s="25"/>
    </row>
    <row r="21" spans="1:12" s="4" customFormat="1" x14ac:dyDescent="0.3">
      <c r="A21" s="19"/>
      <c r="B21" t="s">
        <v>43</v>
      </c>
      <c r="C21" t="s">
        <v>60</v>
      </c>
      <c r="D21" s="28" t="s">
        <v>50</v>
      </c>
      <c r="E21" s="2">
        <v>48</v>
      </c>
      <c r="F21" s="2">
        <v>1467.24</v>
      </c>
      <c r="G21" s="29">
        <f t="shared" si="0"/>
        <v>70427.520000000004</v>
      </c>
      <c r="H21" s="30"/>
      <c r="I21" s="29">
        <f t="shared" si="1"/>
        <v>0</v>
      </c>
      <c r="K21" s="25"/>
      <c r="L21" s="25"/>
    </row>
    <row r="22" spans="1:12" s="4" customFormat="1" x14ac:dyDescent="0.3">
      <c r="A22" s="19"/>
      <c r="B22" t="s">
        <v>44</v>
      </c>
      <c r="C22" t="s">
        <v>61</v>
      </c>
      <c r="D22" s="28" t="s">
        <v>50</v>
      </c>
      <c r="E22" s="2">
        <v>48</v>
      </c>
      <c r="F22" s="2">
        <v>1448.66</v>
      </c>
      <c r="G22" s="29">
        <f t="shared" si="0"/>
        <v>69535.680000000008</v>
      </c>
      <c r="H22" s="30"/>
      <c r="I22" s="29">
        <f t="shared" si="1"/>
        <v>0</v>
      </c>
      <c r="K22" s="25"/>
      <c r="L22" s="25"/>
    </row>
    <row r="23" spans="1:12" s="4" customFormat="1" x14ac:dyDescent="0.3">
      <c r="A23" s="19"/>
      <c r="B23" t="s">
        <v>45</v>
      </c>
      <c r="C23" t="s">
        <v>62</v>
      </c>
      <c r="D23" s="28" t="s">
        <v>50</v>
      </c>
      <c r="E23" s="2">
        <v>48</v>
      </c>
      <c r="F23" s="2">
        <v>1504.38</v>
      </c>
      <c r="G23" s="29">
        <f t="shared" si="0"/>
        <v>72210.240000000005</v>
      </c>
      <c r="H23" s="30"/>
      <c r="I23" s="29">
        <f t="shared" si="1"/>
        <v>0</v>
      </c>
      <c r="K23" s="25"/>
      <c r="L23" s="25"/>
    </row>
    <row r="24" spans="1:12" s="4" customFormat="1" x14ac:dyDescent="0.3">
      <c r="A24" s="19"/>
      <c r="B24" t="s">
        <v>46</v>
      </c>
      <c r="C24" t="s">
        <v>63</v>
      </c>
      <c r="D24" s="28" t="s">
        <v>50</v>
      </c>
      <c r="E24" s="2">
        <v>48</v>
      </c>
      <c r="F24" s="2">
        <v>1207.22</v>
      </c>
      <c r="G24" s="29">
        <f t="shared" si="0"/>
        <v>57946.559999999998</v>
      </c>
      <c r="H24" s="30"/>
      <c r="I24" s="29">
        <f t="shared" si="1"/>
        <v>0</v>
      </c>
      <c r="K24" s="25"/>
      <c r="L24" s="25"/>
    </row>
    <row r="25" spans="1:12" s="4" customFormat="1" x14ac:dyDescent="0.3">
      <c r="A25" s="19"/>
      <c r="B25" t="s">
        <v>47</v>
      </c>
      <c r="C25" t="s">
        <v>64</v>
      </c>
      <c r="D25" s="28" t="s">
        <v>50</v>
      </c>
      <c r="E25" s="2">
        <v>48</v>
      </c>
      <c r="F25" s="2">
        <v>1262.94</v>
      </c>
      <c r="G25" s="29">
        <f t="shared" si="0"/>
        <v>60621.120000000003</v>
      </c>
      <c r="H25" s="30"/>
      <c r="I25" s="29">
        <f t="shared" si="1"/>
        <v>0</v>
      </c>
      <c r="K25" s="25"/>
      <c r="L25" s="25"/>
    </row>
    <row r="26" spans="1:12" s="4" customFormat="1" x14ac:dyDescent="0.3">
      <c r="A26" s="19"/>
      <c r="B26" t="s">
        <v>48</v>
      </c>
      <c r="C26" t="s">
        <v>65</v>
      </c>
      <c r="D26" s="28" t="s">
        <v>50</v>
      </c>
      <c r="E26" s="2">
        <v>48</v>
      </c>
      <c r="F26" s="2">
        <v>650.04</v>
      </c>
      <c r="G26" s="29">
        <f t="shared" si="0"/>
        <v>31201.919999999998</v>
      </c>
      <c r="H26" s="30"/>
      <c r="I26" s="29">
        <f t="shared" ref="I26:I64" si="2">E26*H26</f>
        <v>0</v>
      </c>
      <c r="K26" s="25"/>
      <c r="L26" s="25"/>
    </row>
    <row r="27" spans="1:12" s="4" customFormat="1" x14ac:dyDescent="0.3">
      <c r="A27" s="19"/>
      <c r="B27" t="s">
        <v>49</v>
      </c>
      <c r="C27" t="s">
        <v>66</v>
      </c>
      <c r="D27" s="28" t="s">
        <v>50</v>
      </c>
      <c r="E27" s="2">
        <v>48</v>
      </c>
      <c r="F27" s="2">
        <v>557.17999999999995</v>
      </c>
      <c r="G27" s="29">
        <f t="shared" si="0"/>
        <v>26744.639999999999</v>
      </c>
      <c r="H27" s="30"/>
      <c r="I27" s="29">
        <f t="shared" si="2"/>
        <v>0</v>
      </c>
      <c r="K27" s="25"/>
      <c r="L27" s="25"/>
    </row>
    <row r="28" spans="1:12" s="4" customFormat="1" x14ac:dyDescent="0.3">
      <c r="A28" s="19"/>
      <c r="B28" t="s">
        <v>67</v>
      </c>
      <c r="C28" t="s">
        <v>68</v>
      </c>
      <c r="D28" s="28" t="s">
        <v>50</v>
      </c>
      <c r="E28" s="2">
        <v>48</v>
      </c>
      <c r="F28" s="2">
        <v>334.31</v>
      </c>
      <c r="G28" s="29">
        <f t="shared" si="0"/>
        <v>16046.880000000001</v>
      </c>
      <c r="H28" s="30"/>
      <c r="I28" s="29">
        <f t="shared" si="2"/>
        <v>0</v>
      </c>
      <c r="K28" s="25"/>
      <c r="L28" s="25"/>
    </row>
    <row r="29" spans="1:12" s="4" customFormat="1" x14ac:dyDescent="0.3">
      <c r="A29" s="19"/>
      <c r="B29" t="s">
        <v>69</v>
      </c>
      <c r="C29" t="s">
        <v>70</v>
      </c>
      <c r="D29" s="28" t="s">
        <v>50</v>
      </c>
      <c r="E29" s="2">
        <v>48</v>
      </c>
      <c r="F29" s="2">
        <v>241.44</v>
      </c>
      <c r="G29" s="29">
        <f t="shared" si="0"/>
        <v>11589.119999999999</v>
      </c>
      <c r="H29" s="30"/>
      <c r="I29" s="29">
        <f t="shared" si="2"/>
        <v>0</v>
      </c>
      <c r="K29" s="25"/>
      <c r="L29" s="25"/>
    </row>
    <row r="30" spans="1:12" x14ac:dyDescent="0.3">
      <c r="B30" t="s">
        <v>71</v>
      </c>
      <c r="C30" t="s">
        <v>72</v>
      </c>
      <c r="D30" t="s">
        <v>50</v>
      </c>
      <c r="E30" s="2">
        <v>48</v>
      </c>
      <c r="F30" s="2">
        <v>482.89</v>
      </c>
      <c r="G30" s="29">
        <f t="shared" si="0"/>
        <v>23178.720000000001</v>
      </c>
      <c r="H30" s="30"/>
      <c r="I30" s="29">
        <f t="shared" si="2"/>
        <v>0</v>
      </c>
      <c r="L30" s="25"/>
    </row>
    <row r="31" spans="1:12" x14ac:dyDescent="0.3">
      <c r="B31" t="s">
        <v>73</v>
      </c>
      <c r="C31" t="s">
        <v>74</v>
      </c>
      <c r="D31" t="s">
        <v>50</v>
      </c>
      <c r="E31" s="2">
        <v>48</v>
      </c>
      <c r="F31" s="2">
        <v>130.01</v>
      </c>
      <c r="G31" s="29">
        <f t="shared" si="0"/>
        <v>6240.48</v>
      </c>
      <c r="H31" s="30"/>
      <c r="I31" s="29">
        <f t="shared" si="2"/>
        <v>0</v>
      </c>
      <c r="L31" s="25"/>
    </row>
    <row r="32" spans="1:12" x14ac:dyDescent="0.3">
      <c r="B32" t="s">
        <v>75</v>
      </c>
      <c r="C32" t="s">
        <v>76</v>
      </c>
      <c r="D32" t="s">
        <v>50</v>
      </c>
      <c r="E32" s="2">
        <v>48</v>
      </c>
      <c r="F32" s="2">
        <v>464.31</v>
      </c>
      <c r="G32" s="29">
        <f t="shared" si="0"/>
        <v>22286.880000000001</v>
      </c>
      <c r="H32" s="30"/>
      <c r="I32" s="29">
        <f t="shared" si="2"/>
        <v>0</v>
      </c>
      <c r="L32" s="25"/>
    </row>
    <row r="33" spans="1:12" x14ac:dyDescent="0.3">
      <c r="B33" t="s">
        <v>77</v>
      </c>
      <c r="C33" t="s">
        <v>78</v>
      </c>
      <c r="D33" t="s">
        <v>50</v>
      </c>
      <c r="E33" s="2">
        <v>48</v>
      </c>
      <c r="F33" s="2">
        <v>204.3</v>
      </c>
      <c r="G33" s="29">
        <f t="shared" si="0"/>
        <v>9806.4000000000015</v>
      </c>
      <c r="H33" s="30"/>
      <c r="I33" s="29">
        <f t="shared" si="2"/>
        <v>0</v>
      </c>
      <c r="L33" s="25"/>
    </row>
    <row r="34" spans="1:12" x14ac:dyDescent="0.3">
      <c r="B34" t="s">
        <v>79</v>
      </c>
      <c r="C34" t="s">
        <v>80</v>
      </c>
      <c r="D34" t="s">
        <v>50</v>
      </c>
      <c r="E34" s="2">
        <v>48</v>
      </c>
      <c r="F34" s="2">
        <v>204.3</v>
      </c>
      <c r="G34" s="29">
        <f t="shared" si="0"/>
        <v>9806.4000000000015</v>
      </c>
      <c r="H34" s="30"/>
      <c r="I34" s="29">
        <f t="shared" si="2"/>
        <v>0</v>
      </c>
      <c r="L34" s="25"/>
    </row>
    <row r="35" spans="1:12" x14ac:dyDescent="0.3">
      <c r="B35" t="s">
        <v>81</v>
      </c>
      <c r="C35" t="s">
        <v>82</v>
      </c>
      <c r="D35" t="s">
        <v>50</v>
      </c>
      <c r="E35" s="2">
        <v>48</v>
      </c>
      <c r="F35" s="2">
        <v>204.3</v>
      </c>
      <c r="G35" s="29">
        <f t="shared" si="0"/>
        <v>9806.4000000000015</v>
      </c>
      <c r="H35" s="30"/>
      <c r="I35" s="29">
        <f t="shared" si="2"/>
        <v>0</v>
      </c>
      <c r="L35" s="25"/>
    </row>
    <row r="36" spans="1:12" x14ac:dyDescent="0.3">
      <c r="B36" t="s">
        <v>83</v>
      </c>
      <c r="C36" t="s">
        <v>84</v>
      </c>
      <c r="D36" t="s">
        <v>50</v>
      </c>
      <c r="E36" s="2">
        <v>48</v>
      </c>
      <c r="F36" s="2">
        <v>241.44</v>
      </c>
      <c r="G36" s="29">
        <f t="shared" si="0"/>
        <v>11589.119999999999</v>
      </c>
      <c r="H36" s="30"/>
      <c r="I36" s="29">
        <f t="shared" si="2"/>
        <v>0</v>
      </c>
      <c r="L36" s="25"/>
    </row>
    <row r="37" spans="1:12" x14ac:dyDescent="0.3">
      <c r="B37" t="s">
        <v>85</v>
      </c>
      <c r="C37" t="s">
        <v>86</v>
      </c>
      <c r="D37" t="s">
        <v>50</v>
      </c>
      <c r="E37" s="2">
        <v>48</v>
      </c>
      <c r="F37" s="2">
        <v>371.45</v>
      </c>
      <c r="G37" s="29">
        <f t="shared" si="0"/>
        <v>17829.599999999999</v>
      </c>
      <c r="H37" s="30"/>
      <c r="I37" s="29">
        <f t="shared" si="2"/>
        <v>0</v>
      </c>
      <c r="L37" s="25"/>
    </row>
    <row r="38" spans="1:12" x14ac:dyDescent="0.3">
      <c r="B38" t="s">
        <v>87</v>
      </c>
      <c r="C38" t="s">
        <v>88</v>
      </c>
      <c r="D38" t="s">
        <v>50</v>
      </c>
      <c r="E38" s="2">
        <v>48</v>
      </c>
      <c r="F38" s="2">
        <v>167.15</v>
      </c>
      <c r="G38" s="29">
        <f t="shared" si="0"/>
        <v>8023.2000000000007</v>
      </c>
      <c r="H38" s="30"/>
      <c r="I38" s="29">
        <f t="shared" si="2"/>
        <v>0</v>
      </c>
      <c r="L38" s="25"/>
    </row>
    <row r="39" spans="1:12" x14ac:dyDescent="0.3">
      <c r="B39" t="s">
        <v>89</v>
      </c>
      <c r="C39" t="s">
        <v>90</v>
      </c>
      <c r="D39" t="s">
        <v>50</v>
      </c>
      <c r="E39" s="2">
        <v>48</v>
      </c>
      <c r="F39" s="2">
        <v>222.87</v>
      </c>
      <c r="G39" s="29">
        <f t="shared" si="0"/>
        <v>10697.76</v>
      </c>
      <c r="H39" s="30"/>
      <c r="I39" s="29">
        <f t="shared" si="2"/>
        <v>0</v>
      </c>
      <c r="L39" s="25"/>
    </row>
    <row r="40" spans="1:12" x14ac:dyDescent="0.3">
      <c r="B40" t="s">
        <v>91</v>
      </c>
      <c r="C40" t="s">
        <v>92</v>
      </c>
      <c r="D40" t="s">
        <v>50</v>
      </c>
      <c r="E40" s="2">
        <v>48</v>
      </c>
      <c r="F40" s="2">
        <v>4624.58</v>
      </c>
      <c r="G40" s="29">
        <f t="shared" si="0"/>
        <v>221979.84</v>
      </c>
      <c r="H40" s="30"/>
      <c r="I40" s="29">
        <f t="shared" si="2"/>
        <v>0</v>
      </c>
      <c r="L40" s="25"/>
    </row>
    <row r="41" spans="1:12" x14ac:dyDescent="0.3">
      <c r="B41" t="s">
        <v>93</v>
      </c>
      <c r="C41" t="s">
        <v>94</v>
      </c>
      <c r="D41" t="s">
        <v>50</v>
      </c>
      <c r="E41" s="2">
        <v>48</v>
      </c>
      <c r="F41" s="2">
        <v>2154.42</v>
      </c>
      <c r="G41" s="29">
        <f t="shared" si="0"/>
        <v>103412.16</v>
      </c>
      <c r="H41" s="30"/>
      <c r="I41" s="29">
        <f t="shared" si="2"/>
        <v>0</v>
      </c>
      <c r="L41" s="25"/>
    </row>
    <row r="42" spans="1:12" x14ac:dyDescent="0.3">
      <c r="B42" t="s">
        <v>95</v>
      </c>
      <c r="C42" t="s">
        <v>97</v>
      </c>
      <c r="D42" t="s">
        <v>50</v>
      </c>
      <c r="E42" s="2">
        <v>48</v>
      </c>
      <c r="F42" s="2">
        <v>37.15</v>
      </c>
      <c r="G42" s="29">
        <f t="shared" si="0"/>
        <v>1783.1999999999998</v>
      </c>
      <c r="H42" s="30"/>
      <c r="I42" s="29">
        <f t="shared" si="2"/>
        <v>0</v>
      </c>
      <c r="L42" s="25"/>
    </row>
    <row r="43" spans="1:12" s="4" customFormat="1" x14ac:dyDescent="0.3">
      <c r="A43" s="27" t="s">
        <v>30</v>
      </c>
      <c r="B43" s="27" t="s">
        <v>142</v>
      </c>
      <c r="C43" s="27" t="s">
        <v>98</v>
      </c>
      <c r="D43" s="28"/>
      <c r="E43" s="2"/>
      <c r="F43" s="2"/>
      <c r="G43" s="2"/>
      <c r="H43" s="2"/>
      <c r="I43" s="2"/>
    </row>
    <row r="44" spans="1:12" x14ac:dyDescent="0.3">
      <c r="B44" t="s">
        <v>96</v>
      </c>
      <c r="C44" t="s">
        <v>100</v>
      </c>
      <c r="D44" t="s">
        <v>50</v>
      </c>
      <c r="E44" s="2">
        <v>6</v>
      </c>
      <c r="F44" s="2">
        <v>751.49</v>
      </c>
      <c r="G44" s="29">
        <f t="shared" si="0"/>
        <v>4508.9400000000005</v>
      </c>
      <c r="H44" s="30"/>
      <c r="I44" s="29">
        <f t="shared" si="2"/>
        <v>0</v>
      </c>
      <c r="L44" s="25"/>
    </row>
    <row r="45" spans="1:12" x14ac:dyDescent="0.3">
      <c r="B45" t="s">
        <v>99</v>
      </c>
      <c r="C45" t="s">
        <v>102</v>
      </c>
      <c r="D45" t="s">
        <v>50</v>
      </c>
      <c r="E45" s="2">
        <v>16</v>
      </c>
      <c r="F45" s="2">
        <v>75.150000000000006</v>
      </c>
      <c r="G45" s="29">
        <f t="shared" si="0"/>
        <v>1202.4000000000001</v>
      </c>
      <c r="H45" s="30"/>
      <c r="I45" s="29">
        <f t="shared" si="2"/>
        <v>0</v>
      </c>
      <c r="L45" s="25"/>
    </row>
    <row r="46" spans="1:12" x14ac:dyDescent="0.3">
      <c r="B46" t="s">
        <v>101</v>
      </c>
      <c r="C46" t="s">
        <v>104</v>
      </c>
      <c r="D46" t="s">
        <v>50</v>
      </c>
      <c r="E46" s="2">
        <v>8</v>
      </c>
      <c r="F46" s="2">
        <v>751.49</v>
      </c>
      <c r="G46" s="29">
        <f t="shared" si="0"/>
        <v>6011.92</v>
      </c>
      <c r="H46" s="30"/>
      <c r="I46" s="29">
        <f t="shared" si="2"/>
        <v>0</v>
      </c>
      <c r="L46" s="25"/>
    </row>
    <row r="47" spans="1:12" x14ac:dyDescent="0.3">
      <c r="B47" t="s">
        <v>103</v>
      </c>
      <c r="C47" t="s">
        <v>106</v>
      </c>
      <c r="D47" t="s">
        <v>50</v>
      </c>
      <c r="E47" s="2">
        <v>32</v>
      </c>
      <c r="F47" s="2">
        <v>135.27000000000001</v>
      </c>
      <c r="G47" s="29">
        <f t="shared" si="0"/>
        <v>4328.6400000000003</v>
      </c>
      <c r="H47" s="30"/>
      <c r="I47" s="29">
        <f t="shared" si="2"/>
        <v>0</v>
      </c>
      <c r="L47" s="25"/>
    </row>
    <row r="48" spans="1:12" x14ac:dyDescent="0.3">
      <c r="B48" t="s">
        <v>105</v>
      </c>
      <c r="C48" t="s">
        <v>108</v>
      </c>
      <c r="D48" t="s">
        <v>50</v>
      </c>
      <c r="E48" s="2">
        <v>32</v>
      </c>
      <c r="F48" s="2">
        <v>135.25</v>
      </c>
      <c r="G48" s="29">
        <f t="shared" si="0"/>
        <v>4328</v>
      </c>
      <c r="H48" s="30"/>
      <c r="I48" s="29">
        <f t="shared" si="2"/>
        <v>0</v>
      </c>
      <c r="L48" s="25"/>
    </row>
    <row r="49" spans="2:12" x14ac:dyDescent="0.3">
      <c r="B49" t="s">
        <v>107</v>
      </c>
      <c r="C49" t="s">
        <v>110</v>
      </c>
      <c r="D49" t="s">
        <v>50</v>
      </c>
      <c r="E49" s="2">
        <v>8</v>
      </c>
      <c r="F49" s="2">
        <v>2705.39</v>
      </c>
      <c r="G49" s="29">
        <f t="shared" si="0"/>
        <v>21643.119999999999</v>
      </c>
      <c r="H49" s="30"/>
      <c r="I49" s="29">
        <f t="shared" si="2"/>
        <v>0</v>
      </c>
      <c r="L49" s="25"/>
    </row>
    <row r="50" spans="2:12" x14ac:dyDescent="0.3">
      <c r="B50" t="s">
        <v>109</v>
      </c>
      <c r="C50" t="s">
        <v>112</v>
      </c>
      <c r="D50" t="s">
        <v>50</v>
      </c>
      <c r="E50" s="2">
        <v>8</v>
      </c>
      <c r="F50" s="2">
        <v>526.05999999999995</v>
      </c>
      <c r="G50" s="29">
        <f t="shared" si="0"/>
        <v>4208.4799999999996</v>
      </c>
      <c r="H50" s="30"/>
      <c r="I50" s="29">
        <f t="shared" si="2"/>
        <v>0</v>
      </c>
      <c r="L50" s="25"/>
    </row>
    <row r="51" spans="2:12" x14ac:dyDescent="0.3">
      <c r="B51" t="s">
        <v>111</v>
      </c>
      <c r="C51" t="s">
        <v>114</v>
      </c>
      <c r="D51" t="s">
        <v>50</v>
      </c>
      <c r="E51" s="2">
        <v>3</v>
      </c>
      <c r="F51" s="2">
        <v>1503</v>
      </c>
      <c r="G51" s="29">
        <f t="shared" si="0"/>
        <v>4509</v>
      </c>
      <c r="H51" s="30"/>
      <c r="I51" s="29">
        <f t="shared" si="2"/>
        <v>0</v>
      </c>
      <c r="L51" s="25"/>
    </row>
    <row r="52" spans="2:12" x14ac:dyDescent="0.3">
      <c r="B52" t="s">
        <v>113</v>
      </c>
      <c r="C52" t="s">
        <v>116</v>
      </c>
      <c r="D52" t="s">
        <v>50</v>
      </c>
      <c r="E52" s="2">
        <v>4</v>
      </c>
      <c r="F52" s="2">
        <v>375.74</v>
      </c>
      <c r="G52" s="29">
        <f t="shared" si="0"/>
        <v>1502.96</v>
      </c>
      <c r="H52" s="30"/>
      <c r="I52" s="29">
        <f t="shared" si="2"/>
        <v>0</v>
      </c>
      <c r="L52" s="25"/>
    </row>
    <row r="53" spans="2:12" x14ac:dyDescent="0.3">
      <c r="B53" t="s">
        <v>115</v>
      </c>
      <c r="C53" t="s">
        <v>118</v>
      </c>
      <c r="D53" t="s">
        <v>50</v>
      </c>
      <c r="E53" s="2">
        <v>4</v>
      </c>
      <c r="F53" s="2">
        <v>526.04</v>
      </c>
      <c r="G53" s="29">
        <f t="shared" si="0"/>
        <v>2104.16</v>
      </c>
      <c r="H53" s="30"/>
      <c r="I53" s="29">
        <f t="shared" si="2"/>
        <v>0</v>
      </c>
      <c r="L53" s="25"/>
    </row>
    <row r="54" spans="2:12" x14ac:dyDescent="0.3">
      <c r="B54" t="s">
        <v>117</v>
      </c>
      <c r="C54" t="s">
        <v>120</v>
      </c>
      <c r="D54" t="s">
        <v>50</v>
      </c>
      <c r="E54" s="2">
        <v>8</v>
      </c>
      <c r="F54" s="2">
        <v>75.16</v>
      </c>
      <c r="G54" s="29">
        <f t="shared" si="0"/>
        <v>601.28</v>
      </c>
      <c r="H54" s="30"/>
      <c r="I54" s="29">
        <f t="shared" si="2"/>
        <v>0</v>
      </c>
      <c r="L54" s="25"/>
    </row>
    <row r="55" spans="2:12" x14ac:dyDescent="0.3">
      <c r="B55" t="s">
        <v>119</v>
      </c>
      <c r="C55" t="s">
        <v>122</v>
      </c>
      <c r="D55" t="s">
        <v>50</v>
      </c>
      <c r="E55" s="2">
        <v>16</v>
      </c>
      <c r="F55" s="2">
        <v>135.26</v>
      </c>
      <c r="G55" s="29">
        <f t="shared" si="0"/>
        <v>2164.16</v>
      </c>
      <c r="H55" s="30"/>
      <c r="I55" s="29">
        <f t="shared" si="2"/>
        <v>0</v>
      </c>
      <c r="L55" s="25"/>
    </row>
    <row r="56" spans="2:12" x14ac:dyDescent="0.3">
      <c r="B56" t="s">
        <v>121</v>
      </c>
      <c r="C56" t="s">
        <v>124</v>
      </c>
      <c r="D56" t="s">
        <v>50</v>
      </c>
      <c r="E56" s="2">
        <v>32</v>
      </c>
      <c r="F56" s="2">
        <v>150.30000000000001</v>
      </c>
      <c r="G56" s="29">
        <f t="shared" si="0"/>
        <v>4809.6000000000004</v>
      </c>
      <c r="H56" s="30"/>
      <c r="I56" s="29">
        <f t="shared" si="2"/>
        <v>0</v>
      </c>
      <c r="L56" s="25"/>
    </row>
    <row r="57" spans="2:12" x14ac:dyDescent="0.3">
      <c r="B57" t="s">
        <v>123</v>
      </c>
      <c r="C57" t="s">
        <v>126</v>
      </c>
      <c r="D57" t="s">
        <v>50</v>
      </c>
      <c r="E57" s="2">
        <v>32</v>
      </c>
      <c r="F57" s="2">
        <v>330.66</v>
      </c>
      <c r="G57" s="29">
        <f t="shared" si="0"/>
        <v>10581.12</v>
      </c>
      <c r="H57" s="30"/>
      <c r="I57" s="29">
        <f t="shared" si="2"/>
        <v>0</v>
      </c>
      <c r="L57" s="25"/>
    </row>
    <row r="58" spans="2:12" x14ac:dyDescent="0.3">
      <c r="B58" t="s">
        <v>125</v>
      </c>
      <c r="C58" t="s">
        <v>128</v>
      </c>
      <c r="D58" t="s">
        <v>50</v>
      </c>
      <c r="E58" s="2">
        <v>8</v>
      </c>
      <c r="F58" s="2">
        <v>901.8</v>
      </c>
      <c r="G58" s="29">
        <f t="shared" si="0"/>
        <v>7214.4</v>
      </c>
      <c r="H58" s="30"/>
      <c r="I58" s="29">
        <f t="shared" si="2"/>
        <v>0</v>
      </c>
      <c r="L58" s="25"/>
    </row>
    <row r="59" spans="2:12" x14ac:dyDescent="0.3">
      <c r="B59" t="s">
        <v>127</v>
      </c>
      <c r="C59" t="s">
        <v>130</v>
      </c>
      <c r="D59" t="s">
        <v>50</v>
      </c>
      <c r="E59" s="2">
        <v>8</v>
      </c>
      <c r="F59" s="2">
        <v>75.209999999999994</v>
      </c>
      <c r="G59" s="29">
        <f t="shared" si="0"/>
        <v>601.67999999999995</v>
      </c>
      <c r="H59" s="30"/>
      <c r="I59" s="29">
        <f t="shared" si="2"/>
        <v>0</v>
      </c>
      <c r="L59" s="25"/>
    </row>
    <row r="60" spans="2:12" x14ac:dyDescent="0.3">
      <c r="B60" t="s">
        <v>129</v>
      </c>
      <c r="C60" t="s">
        <v>132</v>
      </c>
      <c r="D60" t="s">
        <v>50</v>
      </c>
      <c r="E60" s="2">
        <v>24</v>
      </c>
      <c r="F60" s="2">
        <v>225.46</v>
      </c>
      <c r="G60" s="29">
        <f t="shared" si="0"/>
        <v>5411.04</v>
      </c>
      <c r="H60" s="30"/>
      <c r="I60" s="29">
        <f t="shared" si="2"/>
        <v>0</v>
      </c>
      <c r="L60" s="25"/>
    </row>
    <row r="61" spans="2:12" x14ac:dyDescent="0.3">
      <c r="B61" t="s">
        <v>131</v>
      </c>
      <c r="C61" t="s">
        <v>134</v>
      </c>
      <c r="D61" t="s">
        <v>50</v>
      </c>
      <c r="E61" s="2">
        <v>8</v>
      </c>
      <c r="F61" s="2">
        <v>135.30000000000001</v>
      </c>
      <c r="G61" s="29">
        <f t="shared" si="0"/>
        <v>1082.4000000000001</v>
      </c>
      <c r="H61" s="30"/>
      <c r="I61" s="29">
        <f t="shared" si="2"/>
        <v>0</v>
      </c>
      <c r="L61" s="25"/>
    </row>
    <row r="62" spans="2:12" x14ac:dyDescent="0.3">
      <c r="B62" t="s">
        <v>133</v>
      </c>
      <c r="C62" t="s">
        <v>136</v>
      </c>
      <c r="D62" t="s">
        <v>50</v>
      </c>
      <c r="E62" s="2">
        <v>4</v>
      </c>
      <c r="F62" s="2">
        <v>225.47</v>
      </c>
      <c r="G62" s="29">
        <f t="shared" si="0"/>
        <v>901.88</v>
      </c>
      <c r="H62" s="30"/>
      <c r="I62" s="29">
        <f t="shared" si="2"/>
        <v>0</v>
      </c>
      <c r="L62" s="25"/>
    </row>
    <row r="63" spans="2:12" x14ac:dyDescent="0.3">
      <c r="B63" t="s">
        <v>135</v>
      </c>
      <c r="C63" t="s">
        <v>138</v>
      </c>
      <c r="D63" t="s">
        <v>50</v>
      </c>
      <c r="E63" s="2">
        <v>4</v>
      </c>
      <c r="F63" s="2">
        <v>375.74</v>
      </c>
      <c r="G63" s="29">
        <f t="shared" si="0"/>
        <v>1502.96</v>
      </c>
      <c r="H63" s="30"/>
      <c r="I63" s="29">
        <f t="shared" si="2"/>
        <v>0</v>
      </c>
      <c r="L63" s="25"/>
    </row>
    <row r="64" spans="2:12" x14ac:dyDescent="0.3">
      <c r="B64" t="s">
        <v>137</v>
      </c>
      <c r="C64" t="s">
        <v>139</v>
      </c>
      <c r="D64" t="s">
        <v>50</v>
      </c>
      <c r="E64" s="2">
        <v>10</v>
      </c>
      <c r="F64" s="2">
        <v>300.56</v>
      </c>
      <c r="G64" s="29">
        <f t="shared" si="0"/>
        <v>3005.6</v>
      </c>
      <c r="H64" s="30"/>
      <c r="I64" s="29">
        <f t="shared" si="2"/>
        <v>0</v>
      </c>
      <c r="L64" s="25"/>
    </row>
    <row r="65" spans="1:9" x14ac:dyDescent="0.3">
      <c r="A65" s="27" t="s">
        <v>143</v>
      </c>
      <c r="B65" s="27" t="s">
        <v>144</v>
      </c>
      <c r="C65" s="27" t="s">
        <v>155</v>
      </c>
      <c r="G65" s="2"/>
      <c r="H65" s="2"/>
    </row>
    <row r="66" spans="1:9" x14ac:dyDescent="0.3">
      <c r="B66" t="s">
        <v>145</v>
      </c>
      <c r="C66" t="s">
        <v>150</v>
      </c>
      <c r="D66" t="s">
        <v>50</v>
      </c>
      <c r="E66" s="2">
        <v>1</v>
      </c>
      <c r="F66" s="2">
        <v>9739.1299999999992</v>
      </c>
      <c r="G66" s="29">
        <f t="shared" ref="G66:G70" si="3">E66*F66</f>
        <v>9739.1299999999992</v>
      </c>
      <c r="H66" s="30"/>
      <c r="I66" s="29">
        <f t="shared" ref="I66:I70" si="4">E66*H66</f>
        <v>0</v>
      </c>
    </row>
    <row r="67" spans="1:9" x14ac:dyDescent="0.3">
      <c r="B67" t="s">
        <v>146</v>
      </c>
      <c r="C67" t="s">
        <v>154</v>
      </c>
      <c r="D67" t="s">
        <v>50</v>
      </c>
      <c r="E67" s="2">
        <v>1</v>
      </c>
      <c r="F67" s="2">
        <v>9739.1299999999992</v>
      </c>
      <c r="G67" s="29">
        <f t="shared" si="3"/>
        <v>9739.1299999999992</v>
      </c>
      <c r="H67" s="30"/>
      <c r="I67" s="29">
        <f t="shared" si="4"/>
        <v>0</v>
      </c>
    </row>
    <row r="68" spans="1:9" x14ac:dyDescent="0.3">
      <c r="B68" t="s">
        <v>147</v>
      </c>
      <c r="C68" t="s">
        <v>151</v>
      </c>
      <c r="D68" t="s">
        <v>50</v>
      </c>
      <c r="E68" s="2">
        <v>1</v>
      </c>
      <c r="F68" s="2">
        <v>69565.22</v>
      </c>
      <c r="G68" s="29">
        <f t="shared" si="3"/>
        <v>69565.22</v>
      </c>
      <c r="H68" s="30"/>
      <c r="I68" s="29">
        <f t="shared" si="4"/>
        <v>0</v>
      </c>
    </row>
    <row r="69" spans="1:9" x14ac:dyDescent="0.3">
      <c r="B69" t="s">
        <v>148</v>
      </c>
      <c r="C69" t="s">
        <v>152</v>
      </c>
      <c r="D69" t="s">
        <v>50</v>
      </c>
      <c r="E69" s="2">
        <v>1</v>
      </c>
      <c r="F69" s="2">
        <v>17391.3</v>
      </c>
      <c r="G69" s="29">
        <f t="shared" si="3"/>
        <v>17391.3</v>
      </c>
      <c r="H69" s="30"/>
      <c r="I69" s="29">
        <f t="shared" si="4"/>
        <v>0</v>
      </c>
    </row>
    <row r="70" spans="1:9" x14ac:dyDescent="0.3">
      <c r="B70" t="s">
        <v>149</v>
      </c>
      <c r="C70" t="s">
        <v>153</v>
      </c>
      <c r="D70" t="s">
        <v>50</v>
      </c>
      <c r="E70" s="2">
        <v>1</v>
      </c>
      <c r="F70" s="2">
        <v>65217.39</v>
      </c>
      <c r="G70" s="29">
        <f t="shared" si="3"/>
        <v>65217.39</v>
      </c>
      <c r="H70" s="30"/>
      <c r="I70" s="29">
        <f t="shared" si="4"/>
        <v>0</v>
      </c>
    </row>
  </sheetData>
  <sheetProtection algorithmName="SHA-512" hashValue="OFVp/4uIPjAQg8krG9wavR7p3wPrR1tDsdRl70QidPWlPDTGhJOkzKM5EXeh3v/Z2x7B5p/9+QH2gLpeUqSK9w==" saltValue="vyICYEgGd3qcnlq2RzD2eQ==" spinCount="100000" sheet="1" objects="1" scenario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conditionalFormatting sqref="H6">
    <cfRule type="cellIs" dxfId="1" priority="1" operator="greaterThan">
      <formula>$D$6</formula>
    </cfRule>
  </conditionalFormatting>
  <conditionalFormatting sqref="H14:H42 H44:H64 H66:H70">
    <cfRule type="cellIs" dxfId="0" priority="2" operator="greaterThan">
      <formula>F14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5"/>
  <sheetViews>
    <sheetView workbookViewId="0">
      <selection activeCell="B17" sqref="B17"/>
    </sheetView>
  </sheetViews>
  <sheetFormatPr baseColWidth="10" defaultColWidth="11.44140625" defaultRowHeight="14.4" x14ac:dyDescent="0.3"/>
  <cols>
    <col min="2" max="2" width="140.5546875" bestFit="1" customWidth="1"/>
  </cols>
  <sheetData>
    <row r="1" spans="1:2" ht="15" thickBot="1" x14ac:dyDescent="0.35">
      <c r="B1" s="1" t="s">
        <v>31</v>
      </c>
    </row>
    <row r="2" spans="1:2" ht="15" thickBot="1" x14ac:dyDescent="0.35">
      <c r="A2" s="22"/>
      <c r="B2" s="1" t="s">
        <v>32</v>
      </c>
    </row>
    <row r="3" spans="1:2" ht="15" thickBot="1" x14ac:dyDescent="0.35">
      <c r="A3" s="23"/>
      <c r="B3" s="1" t="s">
        <v>33</v>
      </c>
    </row>
    <row r="4" spans="1:2" x14ac:dyDescent="0.3">
      <c r="B4" s="1" t="s">
        <v>51</v>
      </c>
    </row>
    <row r="5" spans="1:2" x14ac:dyDescent="0.3">
      <c r="A5" s="26"/>
      <c r="B5" s="1" t="s">
        <v>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RVE4WTQSMYQ2-1827405729-861</_dlc_DocId>
    <_dlc_DocIdUrl xmlns="4fd46784-a323-4a13-9ce7-d880620db668">
      <Url>https://espacios.metromadrid.es/sitios/ACTI/_layouts/15/DocIdRedir.aspx?ID=RVE4WTQSMYQ2-1827405729-861</Url>
      <Description>RVE4WTQSMYQ2-1827405729-861</Description>
    </_dlc_DocIdUrl>
    <SharedWithUsers xmlns="4fd46784-a323-4a13-9ce7-d880620db668">
      <UserInfo>
        <DisplayName>Carbajo Calvo, Roberto</DisplayName>
        <AccountId>1786</AccountId>
        <AccountType/>
      </UserInfo>
    </SharedWithUsers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1EFE63A-37D1-4648-BD52-D57622BD1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8A7E84-EC2F-48E3-A1FB-3554E872B42B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4fd46784-a323-4a13-9ce7-d880620db668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Blanca Fernández, Manuel</cp:lastModifiedBy>
  <cp:revision/>
  <dcterms:created xsi:type="dcterms:W3CDTF">2023-06-09T08:33:37Z</dcterms:created>
  <dcterms:modified xsi:type="dcterms:W3CDTF">2025-10-28T12:49:31Z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92dc4b35-97dd-40da-8f55-3ded6f971852</vt:lpwstr>
  </property>
  <property fmtid="{D5CDD505-2E9C-101B-9397-08002B2CF9AE}" pid="4" name="TaxKeyword">
    <vt:lpwstr/>
  </property>
</Properties>
</file>