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7137\Desktop\Work-flow\"/>
    </mc:Choice>
  </mc:AlternateContent>
  <xr:revisionPtr revIDLastSave="0" documentId="13_ncr:1_{FCAB4634-9C9F-48EC-820A-EA11E3953781}" xr6:coauthVersionLast="47" xr6:coauthVersionMax="47" xr10:uidLastSave="{00000000-0000-0000-0000-000000000000}"/>
  <workbookProtection workbookAlgorithmName="SHA-512" workbookHashValue="gvriMce6L5jfxtlPMgKJVtTEJPNs69zrze3DdBfroXtfpRvutBFpoydRZNwkF7xTV31Yex9tDryD5uPnukUb0w==" workbookSaltValue="kGnf2FUI7lNdx70D6oDr+Q==" workbookSpinCount="100000" lockStructure="1"/>
  <bookViews>
    <workbookView xWindow="-2314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G14" i="1"/>
  <c r="I17" i="1" l="1"/>
  <c r="D3" i="1"/>
  <c r="I15" i="1"/>
  <c r="I14" i="1"/>
  <c r="F7" i="1" l="1"/>
  <c r="H3" i="1" l="1"/>
  <c r="D4" i="1"/>
  <c r="H5" i="1" l="1"/>
  <c r="H4" i="1"/>
  <c r="D5" i="1"/>
  <c r="D6" i="1" s="1"/>
  <c r="D7" i="1" s="1"/>
  <c r="D8" i="1" s="1"/>
  <c r="H6" i="1" l="1"/>
  <c r="H7" i="1" s="1"/>
  <c r="H8" i="1" s="1"/>
</calcChain>
</file>

<file path=xl/sharedStrings.xml><?xml version="1.0" encoding="utf-8"?>
<sst xmlns="http://schemas.openxmlformats.org/spreadsheetml/2006/main" count="55" uniqueCount="49">
  <si>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</si>
  <si>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</si>
  <si>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</si>
  <si>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</si>
  <si>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</si>
  <si>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</si>
  <si>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</si>
  <si>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</si>
  <si>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</si>
  <si>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</si>
  <si>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</si>
  <si>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</si>
  <si>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</si>
  <si>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</si>
  <si>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</si>
  <si>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</si>
  <si>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</si>
  <si>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</si>
  <si>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</si>
  <si>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</si>
  <si>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</si>
  <si>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</si>
  <si>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</si>
  <si>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</si>
  <si>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</si>
  <si>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</si>
  <si>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</si>
  <si>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</si>
  <si>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</si>
  <si>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</si>
  <si>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</si>
  <si>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</si>
  <si>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</si>
  <si>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</si>
  <si>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T</t>
  </si>
  <si>
    <t>C1</t>
  </si>
  <si>
    <t>UC01</t>
  </si>
  <si>
    <t>UC02</t>
  </si>
  <si>
    <t>ud</t>
  </si>
  <si>
    <r>
      <t>La columna "</t>
    </r>
    <r>
      <rPr>
        <b/>
        <i/>
        <sz val="11"/>
        <color theme="1"/>
        <rFont val="Calibri"/>
        <family val="2"/>
        <scheme val="minor"/>
      </rPr>
      <t>Precio Un Ofertante</t>
    </r>
    <r>
      <rPr>
        <i/>
        <sz val="11"/>
        <color theme="1"/>
        <rFont val="Calibri"/>
        <family val="2"/>
        <scheme val="minor"/>
      </rPr>
      <t>" debe rellenarse empleando únicamente 2 decimales y en ningún caso podrá superar el valor indicado en "</t>
    </r>
    <r>
      <rPr>
        <b/>
        <i/>
        <sz val="11"/>
        <color theme="1"/>
        <rFont val="Calibri"/>
        <family val="2"/>
        <scheme val="minor"/>
      </rPr>
      <t>Precio Un Licitación</t>
    </r>
    <r>
      <rPr>
        <i/>
        <sz val="11"/>
        <color theme="1"/>
        <rFont val="Calibri"/>
        <family val="2"/>
        <scheme val="minor"/>
      </rPr>
      <t>"</t>
    </r>
  </si>
  <si>
    <r>
      <t xml:space="preserve">Cualquier importe no aceptado se indicará con un sobreado en ROJO. El importe correspondiente deberá ser CORREGIDO. En caso contrario la oferta será </t>
    </r>
    <r>
      <rPr>
        <b/>
        <i/>
        <sz val="11"/>
        <color theme="1"/>
        <rFont val="Calibri"/>
        <family val="2"/>
        <scheme val="minor"/>
      </rPr>
      <t>DESESTIMADA</t>
    </r>
    <r>
      <rPr>
        <i/>
        <sz val="11"/>
        <color theme="1"/>
        <rFont val="Calibri"/>
        <family val="2"/>
        <scheme val="minor"/>
      </rPr>
      <t>.</t>
    </r>
  </si>
  <si>
    <t>C2</t>
  </si>
  <si>
    <t>MANTENIMIENTO LICENCIAMIENTO SOFTWARE VMS “SIEMENS SIVEILLANCE</t>
  </si>
  <si>
    <t>MANTENIMIENTO LICENCIAMIENTO CTA y CPD Global</t>
  </si>
  <si>
    <t>Licencia por Dispositivo</t>
  </si>
  <si>
    <t>Licencia Software Base Siveillance Advance</t>
  </si>
  <si>
    <t>ASISTENCIA TECNICA PRESENCIAL EN RECINTOS</t>
  </si>
  <si>
    <t>Asistencia técnica presencial. Incluye Mano de Obra y Desplazamiento</t>
  </si>
  <si>
    <t>UC3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</si>
</sst>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" fontId="3" fillId="3" borderId="0" xfId="0" applyNumberFormat="1" applyFont="1" applyFill="1" applyProtection="1">
      <protection locked="0"/>
    </xf>
    <xf numFmtId="4" fontId="0" fillId="4" borderId="0" xfId="0" applyNumberFormat="1" applyFill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4" fontId="0" fillId="0" borderId="0" xfId="0" applyNumberFormat="1" applyProtection="1">
      <protection locked="0"/>
    </xf>
    <xf numFmtId="0" fontId="5" fillId="6" borderId="0" xfId="0" applyFont="1" applyFill="1"/>
    <xf numFmtId="49" fontId="6" fillId="0" borderId="0" xfId="0" applyNumberFormat="1" applyFont="1"/>
    <xf numFmtId="1" fontId="0" fillId="0" borderId="0" xfId="0" applyNumberFormat="1"/>
    <xf numFmtId="4" fontId="0" fillId="4" borderId="0" xfId="0" applyNumberFormat="1" applyFill="1"/>
    <xf numFmtId="4" fontId="0" fillId="3" borderId="0" xfId="0" applyNumberForma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L17"/>
  <sheetViews>
    <sheetView tabSelected="1" zoomScale="85" zoomScaleNormal="85" workbookViewId="0">
      <selection activeCell="C12" sqref="C12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70.88671875" customWidth="1"/>
    <col min="4" max="4" width="18.6640625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12" ht="15" thickBot="1" x14ac:dyDescent="0.35">
      <c r="D1" s="5" t="s">
        <v>0</v>
      </c>
      <c r="H1" s="5" t="s">
        <v>1</v>
      </c>
    </row>
    <row r="2" spans="1:12" ht="15" thickBot="1" x14ac:dyDescent="0.35">
      <c r="A2" s="6" t="s">
        <v>2</v>
      </c>
      <c r="B2" s="7">
        <v>1</v>
      </c>
    </row>
    <row r="3" spans="1:12" ht="15" customHeight="1" thickBot="1" x14ac:dyDescent="0.35">
      <c r="A3" s="33" t="s">
        <v>3</v>
      </c>
      <c r="B3" s="34"/>
      <c r="C3" s="35"/>
      <c r="D3" s="8">
        <f>SUM(G:G)</f>
        <v>55110.26</v>
      </c>
      <c r="E3" s="33" t="s">
        <v>4</v>
      </c>
      <c r="F3" s="34"/>
      <c r="G3" s="35"/>
      <c r="H3" s="8">
        <f>SUM(I:I)</f>
        <v>0</v>
      </c>
    </row>
    <row r="4" spans="1:12" ht="15" customHeight="1" thickBot="1" x14ac:dyDescent="0.35">
      <c r="A4" s="9" t="s">
        <v>5</v>
      </c>
      <c r="B4" s="10">
        <v>0.06</v>
      </c>
      <c r="C4" s="11" t="s">
        <v>6</v>
      </c>
      <c r="D4" s="12">
        <f>ROUND($D$3*B4,2)</f>
        <v>3306.62</v>
      </c>
      <c r="E4" s="13" t="s">
        <v>7</v>
      </c>
      <c r="F4" s="24"/>
      <c r="G4" s="11" t="s">
        <v>6</v>
      </c>
      <c r="H4" s="12">
        <f>ROUND($H$3*F4,2)</f>
        <v>0</v>
      </c>
    </row>
    <row r="5" spans="1:12" ht="15" thickBot="1" x14ac:dyDescent="0.35">
      <c r="A5" s="9" t="s">
        <v>8</v>
      </c>
      <c r="B5" s="10">
        <v>0.09</v>
      </c>
      <c r="C5" s="11" t="s">
        <v>9</v>
      </c>
      <c r="D5" s="12">
        <f>ROUND($D$3*B5,2)</f>
        <v>4959.92</v>
      </c>
      <c r="E5" s="13" t="s">
        <v>10</v>
      </c>
      <c r="F5" s="24"/>
      <c r="G5" s="11" t="s">
        <v>9</v>
      </c>
      <c r="H5" s="12">
        <f>ROUND($H$3*F5,2)</f>
        <v>0</v>
      </c>
    </row>
    <row r="6" spans="1:12" ht="15" thickBot="1" x14ac:dyDescent="0.35">
      <c r="A6" s="36" t="s">
        <v>11</v>
      </c>
      <c r="B6" s="37"/>
      <c r="C6" s="38"/>
      <c r="D6" s="12">
        <f>SUM(D3,D4,D5)</f>
        <v>63376.800000000003</v>
      </c>
      <c r="E6" s="36" t="s">
        <v>12</v>
      </c>
      <c r="F6" s="37"/>
      <c r="G6" s="38"/>
      <c r="H6" s="12">
        <f>SUM(H3,H4,H5)</f>
        <v>0</v>
      </c>
    </row>
    <row r="7" spans="1:12" ht="15" thickBot="1" x14ac:dyDescent="0.35">
      <c r="A7" s="14" t="s">
        <v>13</v>
      </c>
      <c r="B7" s="15">
        <v>0.21</v>
      </c>
      <c r="C7" s="11" t="s">
        <v>14</v>
      </c>
      <c r="D7" s="12">
        <f>ROUND($D$6*B7,2)</f>
        <v>13309.13</v>
      </c>
      <c r="E7" s="16" t="s">
        <v>13</v>
      </c>
      <c r="F7" s="17">
        <f>B7</f>
        <v>0.21</v>
      </c>
      <c r="G7" s="11" t="s">
        <v>14</v>
      </c>
      <c r="H7" s="12">
        <f>ROUND($H$6*F7,2)</f>
        <v>0</v>
      </c>
    </row>
    <row r="8" spans="1:12" ht="15" thickBot="1" x14ac:dyDescent="0.35">
      <c r="A8" s="39" t="s">
        <v>15</v>
      </c>
      <c r="B8" s="40"/>
      <c r="C8" s="41"/>
      <c r="D8" s="18">
        <f>SUM(D6:D7)</f>
        <v>76685.930000000008</v>
      </c>
      <c r="E8" s="39" t="s">
        <v>16</v>
      </c>
      <c r="F8" s="40"/>
      <c r="G8" s="41"/>
      <c r="H8" s="18">
        <f>SUM(H6:H7)</f>
        <v>0</v>
      </c>
    </row>
    <row r="9" spans="1:12" ht="15" thickBot="1" x14ac:dyDescent="0.35"/>
    <row r="10" spans="1:12" ht="15" thickBot="1" x14ac:dyDescent="0.35">
      <c r="A10" s="19"/>
      <c r="F10" s="31" t="s">
        <v>17</v>
      </c>
      <c r="G10" s="32"/>
      <c r="H10" s="31" t="s">
        <v>18</v>
      </c>
      <c r="I10" s="32"/>
    </row>
    <row r="11" spans="1:12" x14ac:dyDescent="0.3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12" s="4" customFormat="1" x14ac:dyDescent="0.3">
      <c r="A12" s="27" t="s">
        <v>28</v>
      </c>
      <c r="B12" s="27" t="s">
        <v>34</v>
      </c>
      <c r="C12" s="27" t="s">
        <v>42</v>
      </c>
      <c r="D12" s="28"/>
      <c r="E12" s="2"/>
      <c r="F12" s="2"/>
      <c r="G12" s="2"/>
      <c r="H12" s="2"/>
      <c r="I12" s="2"/>
    </row>
    <row r="13" spans="1:12" s="4" customFormat="1" x14ac:dyDescent="0.3">
      <c r="A13" s="27" t="s">
        <v>29</v>
      </c>
      <c r="B13" s="27" t="s">
        <v>35</v>
      </c>
      <c r="C13" s="27" t="s">
        <v>43</v>
      </c>
      <c r="D13" s="28"/>
      <c r="E13" s="2"/>
      <c r="F13" s="2"/>
      <c r="G13" s="2"/>
      <c r="H13" s="2"/>
      <c r="I13" s="2"/>
    </row>
    <row r="14" spans="1:12" s="4" customFormat="1" x14ac:dyDescent="0.3">
      <c r="A14" s="19"/>
      <c r="B14" t="s">
        <v>36</v>
      </c>
      <c r="C14" t="s">
        <v>45</v>
      </c>
      <c r="D14" s="28" t="s">
        <v>38</v>
      </c>
      <c r="E14" s="2">
        <v>2</v>
      </c>
      <c r="F14" s="2">
        <v>529.33000000000004</v>
      </c>
      <c r="G14" s="29">
        <f>E14*F14</f>
        <v>1058.6600000000001</v>
      </c>
      <c r="H14" s="30"/>
      <c r="I14" s="29">
        <f>E14*H14</f>
        <v>0</v>
      </c>
      <c r="K14" s="25"/>
      <c r="L14" s="25"/>
    </row>
    <row r="15" spans="1:12" s="4" customFormat="1" x14ac:dyDescent="0.3">
      <c r="A15" s="19"/>
      <c r="B15" t="s">
        <v>37</v>
      </c>
      <c r="C15" t="s">
        <v>44</v>
      </c>
      <c r="D15" s="28" t="s">
        <v>38</v>
      </c>
      <c r="E15" s="2">
        <v>760</v>
      </c>
      <c r="F15" s="2">
        <v>52.81</v>
      </c>
      <c r="G15" s="29">
        <f t="shared" ref="G15:G17" si="0">E15*F15</f>
        <v>40135.599999999999</v>
      </c>
      <c r="H15" s="30"/>
      <c r="I15" s="29">
        <f t="shared" ref="I15" si="1">E15*H15</f>
        <v>0</v>
      </c>
      <c r="K15" s="25"/>
      <c r="L15" s="25"/>
    </row>
    <row r="16" spans="1:12" s="4" customFormat="1" x14ac:dyDescent="0.3">
      <c r="A16" s="27" t="s">
        <v>30</v>
      </c>
      <c r="B16" s="27" t="s">
        <v>41</v>
      </c>
      <c r="C16" s="27" t="s">
        <v>46</v>
      </c>
      <c r="D16" s="28"/>
      <c r="E16" s="2"/>
      <c r="F16" s="2"/>
      <c r="G16" s="2"/>
      <c r="H16" s="2"/>
      <c r="I16" s="2"/>
    </row>
    <row r="17" spans="2:12" x14ac:dyDescent="0.3">
      <c r="B17" t="s">
        <v>48</v>
      </c>
      <c r="C17" t="s">
        <v>47</v>
      </c>
      <c r="D17" t="s">
        <v>38</v>
      </c>
      <c r="E17" s="2">
        <v>80</v>
      </c>
      <c r="F17" s="2">
        <v>173.95</v>
      </c>
      <c r="G17" s="29">
        <f t="shared" si="0"/>
        <v>13916</v>
      </c>
      <c r="H17" s="30"/>
      <c r="I17" s="29">
        <f t="shared" ref="I17" si="2">E17*H17</f>
        <v>0</v>
      </c>
      <c r="L17" s="25"/>
    </row>
  </sheetData>
  <sheetProtection algorithmName="SHA-512" hashValue="dHd6s0k7nP/BQgYGxLR5L9ycLThEaasOqk5JZp6ifU1cLl6CJ1DgJgotg6m3sWHpbbQRrCBKzw9s8dtVZng3Gw==" saltValue="g0E7LgRtPRVt4XjxwkYFi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conditionalFormatting sqref="H6">
    <cfRule type="cellIs" dxfId="1" priority="1" operator="greaterThan">
      <formula>$D$6</formula>
    </cfRule>
  </conditionalFormatting>
  <conditionalFormatting sqref="H14:H15 H17">
    <cfRule type="cellIs" dxfId="0" priority="2" operator="greaterThan">
      <formula>F14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5"/>
  <sheetViews>
    <sheetView workbookViewId="0">
      <selection activeCell="B17" sqref="B17"/>
    </sheetView>
  </sheetViews>
  <sheetFormatPr baseColWidth="10" defaultColWidth="11.44140625" defaultRowHeight="14.4" x14ac:dyDescent="0.3"/>
  <cols>
    <col min="2" max="2" width="140.5546875" bestFit="1" customWidth="1"/>
  </cols>
  <sheetData>
    <row r="1" spans="1:2" ht="15" thickBot="1" x14ac:dyDescent="0.35">
      <c r="B1" s="1" t="s">
        <v>31</v>
      </c>
    </row>
    <row r="2" spans="1:2" ht="15" thickBot="1" x14ac:dyDescent="0.35">
      <c r="A2" s="22"/>
      <c r="B2" s="1" t="s">
        <v>32</v>
      </c>
    </row>
    <row r="3" spans="1:2" ht="15" thickBot="1" x14ac:dyDescent="0.35">
      <c r="A3" s="23"/>
      <c r="B3" s="1" t="s">
        <v>33</v>
      </c>
    </row>
    <row r="4" spans="1:2" x14ac:dyDescent="0.3">
      <c r="B4" s="1" t="s">
        <v>39</v>
      </c>
    </row>
    <row r="5" spans="1:2" x14ac:dyDescent="0.3">
      <c r="A5" s="26"/>
      <c r="B5" s="1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4fd46784-a323-4a13-9ce7-d880620db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Blanca Fernández, Manuel</cp:lastModifiedBy>
  <cp:revision/>
  <dcterms:created xsi:type="dcterms:W3CDTF">2023-06-09T08:33:37Z</dcterms:created>
  <dcterms:modified xsi:type="dcterms:W3CDTF">2025-10-28T12:51:12Z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