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621BAFCF-1FBB-4FCB-9A67-2CE500D9E425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4" i="1"/>
  <c r="I14" i="1"/>
  <c r="I15" i="1"/>
  <c r="I16" i="1"/>
  <c r="G15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<sst xmlns="http://schemas.openxmlformats.org/spreadsheetml/2006/main" count="50" uniqueCount="44">
  <si>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</si>
  <si>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</si>
  <si>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</si>
  <si>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</si>
  <si>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</si>
  <si>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</si>
  <si>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</si>
  <si>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</si>
  <si>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</si>
  <si>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</si>
  <si>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</si>
  <si>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</si>
  <si>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</si>
  <si>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</si>
  <si>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</si>
  <si>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</si>
  <si>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</si>
  <si>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</si>
  <si>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</si>
  <si>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</si>
  <si>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</si>
  <si>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</si>
  <si>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</si>
  <si>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</si>
  <si>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</si>
  <si>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</si>
  <si>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</si>
  <si>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</si>
  <si>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</si>
  <si>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</si>
  <si>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</si>
  <si>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</si>
  <si>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T1</t>
  </si>
  <si>
    <t>1.0</t>
  </si>
  <si>
    <t>P0</t>
  </si>
  <si>
    <t>P 0.1</t>
  </si>
  <si>
    <t>ud</t>
  </si>
  <si>
    <t>P 0.2</t>
  </si>
  <si>
    <t>P 0.3</t>
  </si>
  <si>
    <t>MATERIAL DE SEGURIDAD PARA LÍNEA AÉREA</t>
  </si>
  <si>
    <t>Bolsa de transporte o maletín verificador de tensión Metro pesado</t>
  </si>
  <si>
    <t>Equipos de verificación y accesorios para Línea Aérea Ferroviaria</t>
  </si>
  <si>
    <t>Verificador ausencia ténsión Línea Aérea Metro Pesado</t>
  </si>
  <si>
    <t>Adaptador de bayoneta a universal 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</si>
</sst>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4" fontId="3" fillId="4" borderId="0" xfId="0" applyNumberFormat="1" applyFont="1" applyFill="1" applyProtection="1">
      <protection hidden="1"/>
    </xf>
    <xf numFmtId="49" fontId="3" fillId="0" borderId="0" xfId="0" applyNumberFormat="1" applyFont="1" applyProtection="1">
      <protection hidden="1"/>
    </xf>
    <xf numFmtId="49" fontId="0" fillId="7" borderId="0" xfId="0" applyNumberFormat="1" applyFill="1" applyAlignment="1" applyProtection="1">
      <alignment horizontal="center" vertical="center"/>
      <protection hidden="1"/>
    </xf>
    <xf numFmtId="4" fontId="3" fillId="0" borderId="0" xfId="0" applyNumberFormat="1" applyFont="1" applyProtection="1">
      <protection hidden="1"/>
    </xf>
    <xf numFmtId="4" fontId="0" fillId="4" borderId="0" xfId="0" applyNumberFormat="1" applyFill="1" applyProtection="1">
      <protection hidden="1"/>
    </xf>
    <xf numFmtId="4" fontId="3" fillId="5" borderId="2" xfId="0" applyNumberFormat="1" applyFont="1" applyFill="1" applyBorder="1" applyProtection="1">
      <protection hidden="1"/>
    </xf>
    <xf numFmtId="49" fontId="4" fillId="4" borderId="5" xfId="0" applyNumberFormat="1" applyFont="1" applyFill="1" applyBorder="1" applyProtection="1">
      <protection hidden="1"/>
    </xf>
    <xf numFmtId="9" fontId="3" fillId="0" borderId="4" xfId="0" quotePrefix="1" applyNumberFormat="1" applyFont="1" applyBorder="1" applyProtection="1">
      <protection hidden="1"/>
    </xf>
    <xf numFmtId="49" fontId="3" fillId="4" borderId="2" xfId="0" applyNumberFormat="1" applyFont="1" applyFill="1" applyBorder="1" applyProtection="1">
      <protection hidden="1"/>
    </xf>
    <xf numFmtId="4" fontId="4" fillId="4" borderId="5" xfId="0" applyNumberFormat="1" applyFont="1" applyFill="1" applyBorder="1" applyProtection="1">
      <protection hidden="1"/>
    </xf>
    <xf numFmtId="9" fontId="3" fillId="5" borderId="4" xfId="0" quotePrefix="1" applyNumberFormat="1" applyFont="1" applyFill="1" applyBorder="1" applyProtection="1">
      <protection hidden="1"/>
    </xf>
    <xf numFmtId="4" fontId="4" fillId="5" borderId="2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49" fontId="4" fillId="0" borderId="0" xfId="0" applyNumberFormat="1" applyFont="1" applyProtection="1"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49" fontId="4" fillId="4" borderId="1" xfId="0" applyNumberFormat="1" applyFont="1" applyFill="1" applyBorder="1" applyProtection="1">
      <protection hidden="1"/>
    </xf>
    <xf numFmtId="10" fontId="3" fillId="0" borderId="4" xfId="0" quotePrefix="1" applyNumberFormat="1" applyFont="1" applyBorder="1" applyProtection="1">
      <protection hidden="1"/>
    </xf>
    <xf numFmtId="4" fontId="4" fillId="4" borderId="1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9" fontId="4" fillId="4" borderId="8" xfId="0" applyNumberFormat="1" applyFont="1" applyFill="1" applyBorder="1" applyProtection="1">
      <protection hidden="1"/>
    </xf>
    <xf numFmtId="3" fontId="3" fillId="0" borderId="3" xfId="0" applyNumberFormat="1" applyFont="1" applyBorder="1" applyProtection="1">
      <protection hidden="1"/>
    </xf>
    <xf numFmtId="4" fontId="3" fillId="5" borderId="3" xfId="0" applyNumberFormat="1" applyFont="1" applyFill="1" applyBorder="1" applyProtection="1"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top"/>
      <protection hidden="1"/>
    </xf>
    <xf numFmtId="49" fontId="4" fillId="4" borderId="1" xfId="0" applyNumberFormat="1" applyFont="1" applyFill="1" applyBorder="1" applyAlignment="1" applyProtection="1">
      <alignment horizontal="left" wrapText="1"/>
      <protection hidden="1"/>
    </xf>
    <xf numFmtId="49" fontId="4" fillId="4" borderId="6" xfId="0" applyNumberFormat="1" applyFont="1" applyFill="1" applyBorder="1" applyAlignment="1" applyProtection="1">
      <alignment horizontal="left" wrapText="1"/>
      <protection hidden="1"/>
    </xf>
    <xf numFmtId="49" fontId="4" fillId="4" borderId="7" xfId="0" applyNumberFormat="1" applyFont="1" applyFill="1" applyBorder="1" applyAlignment="1" applyProtection="1">
      <alignment horizontal="left" wrapText="1"/>
      <protection hidden="1"/>
    </xf>
    <xf numFmtId="49" fontId="4" fillId="4" borderId="1" xfId="0" applyNumberFormat="1" applyFont="1" applyFill="1" applyBorder="1" applyAlignment="1" applyProtection="1">
      <alignment horizontal="left"/>
      <protection hidden="1"/>
    </xf>
    <xf numFmtId="49" fontId="4" fillId="4" borderId="6" xfId="0" applyNumberFormat="1" applyFont="1" applyFill="1" applyBorder="1" applyAlignment="1" applyProtection="1">
      <alignment horizontal="left"/>
      <protection hidden="1"/>
    </xf>
    <xf numFmtId="49" fontId="4" fillId="4" borderId="7" xfId="0" applyNumberFormat="1" applyFont="1" applyFill="1" applyBorder="1" applyAlignment="1" applyProtection="1">
      <alignment horizontal="left"/>
      <protection hidden="1"/>
    </xf>
    <xf numFmtId="49" fontId="2" fillId="4" borderId="1" xfId="0" applyNumberFormat="1" applyFont="1" applyFill="1" applyBorder="1" applyAlignment="1" applyProtection="1">
      <alignment horizontal="left"/>
      <protection hidden="1"/>
    </xf>
    <xf numFmtId="49" fontId="2" fillId="4" borderId="6" xfId="0" applyNumberFormat="1" applyFont="1" applyFill="1" applyBorder="1" applyAlignment="1" applyProtection="1">
      <alignment horizontal="left"/>
      <protection hidden="1"/>
    </xf>
    <xf numFmtId="49" fontId="2" fillId="4" borderId="7" xfId="0" applyNumberFormat="1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6"/>
  <sheetViews>
    <sheetView showGridLines="0" tabSelected="1" workbookViewId="0">
      <selection activeCell="C15" sqref="C15"/>
    </sheetView>
  </sheetViews>
  <sheetFormatPr baseColWidth="10" defaultColWidth="11.44140625" defaultRowHeight="14.4" x14ac:dyDescent="0.3"/>
  <cols>
    <col min="1" max="1" width="28.33203125" style="5" customWidth="1"/>
    <col min="2" max="2" width="12.109375" style="5" bestFit="1" customWidth="1"/>
    <col min="3" max="3" width="60.109375" style="5" bestFit="1" customWidth="1"/>
    <col min="4" max="4" width="18.6640625" style="5" customWidth="1"/>
    <col min="5" max="5" width="30.44140625" style="6" customWidth="1"/>
    <col min="6" max="6" width="18" style="6" bestFit="1" customWidth="1"/>
    <col min="7" max="7" width="22.5546875" style="7" customWidth="1"/>
    <col min="8" max="8" width="19.6640625" style="5" bestFit="1" customWidth="1"/>
    <col min="9" max="9" width="18.6640625" style="6" customWidth="1"/>
    <col min="10" max="10" width="13.88671875" style="5" bestFit="1" customWidth="1"/>
    <col min="11" max="11" width="15.109375" style="5" bestFit="1" customWidth="1"/>
    <col min="12" max="16384" width="11.44140625" style="5"/>
  </cols>
  <sheetData>
    <row r="1" spans="1:9" ht="15" thickBot="1" x14ac:dyDescent="0.35">
      <c r="D1" s="29" t="s">
        <v>0</v>
      </c>
      <c r="H1" s="29" t="s">
        <v>1</v>
      </c>
    </row>
    <row r="2" spans="1:9" ht="15" thickBot="1" x14ac:dyDescent="0.35">
      <c r="A2" s="30" t="s">
        <v>2</v>
      </c>
      <c r="B2" s="31">
        <v>3</v>
      </c>
    </row>
    <row r="3" spans="1:9" ht="15" customHeight="1" thickBot="1" x14ac:dyDescent="0.35">
      <c r="A3" s="36" t="s">
        <v>3</v>
      </c>
      <c r="B3" s="37"/>
      <c r="C3" s="38"/>
      <c r="D3" s="32">
        <f>SUM(G:G)</f>
        <v>53763.76</v>
      </c>
      <c r="E3" s="36" t="s">
        <v>4</v>
      </c>
      <c r="F3" s="37"/>
      <c r="G3" s="38"/>
      <c r="H3" s="32">
        <f>SUM(I:I)</f>
        <v>0</v>
      </c>
    </row>
    <row r="4" spans="1:9" ht="15" customHeight="1" thickBot="1" x14ac:dyDescent="0.35">
      <c r="A4" s="26" t="s">
        <v>5</v>
      </c>
      <c r="B4" s="27">
        <v>0.06</v>
      </c>
      <c r="C4" s="16" t="s">
        <v>6</v>
      </c>
      <c r="D4" s="13">
        <f>ROUND($D$3*B4,2)</f>
        <v>3225.83</v>
      </c>
      <c r="E4" s="28" t="s">
        <v>7</v>
      </c>
      <c r="F4" s="2"/>
      <c r="G4" s="16" t="s">
        <v>6</v>
      </c>
      <c r="H4" s="13">
        <f>ROUND($H$3*F4,2)</f>
        <v>0</v>
      </c>
    </row>
    <row r="5" spans="1:9" ht="15" thickBot="1" x14ac:dyDescent="0.35">
      <c r="A5" s="26" t="s">
        <v>8</v>
      </c>
      <c r="B5" s="27">
        <v>0.09</v>
      </c>
      <c r="C5" s="16" t="s">
        <v>9</v>
      </c>
      <c r="D5" s="13">
        <f>ROUND($D$3*B5,2)</f>
        <v>4838.74</v>
      </c>
      <c r="E5" s="28" t="s">
        <v>10</v>
      </c>
      <c r="F5" s="2"/>
      <c r="G5" s="16" t="s">
        <v>9</v>
      </c>
      <c r="H5" s="13">
        <f>ROUND($H$3*F5,2)</f>
        <v>0</v>
      </c>
    </row>
    <row r="6" spans="1:9" ht="15" thickBot="1" x14ac:dyDescent="0.35">
      <c r="A6" s="39" t="s">
        <v>11</v>
      </c>
      <c r="B6" s="40"/>
      <c r="C6" s="41"/>
      <c r="D6" s="13">
        <f>SUM(D3,D4,D5)</f>
        <v>61828.33</v>
      </c>
      <c r="E6" s="39" t="s">
        <v>12</v>
      </c>
      <c r="F6" s="40"/>
      <c r="G6" s="41"/>
      <c r="H6" s="13">
        <f>SUM(H3,H4,H5)</f>
        <v>0</v>
      </c>
    </row>
    <row r="7" spans="1:9" ht="15" thickBot="1" x14ac:dyDescent="0.35">
      <c r="A7" s="14" t="s">
        <v>13</v>
      </c>
      <c r="B7" s="15">
        <v>0.21</v>
      </c>
      <c r="C7" s="16" t="s">
        <v>14</v>
      </c>
      <c r="D7" s="13">
        <f>ROUND($D$6*B7,2)</f>
        <v>12983.95</v>
      </c>
      <c r="E7" s="17" t="s">
        <v>13</v>
      </c>
      <c r="F7" s="18">
        <f>B7</f>
        <v>0.21</v>
      </c>
      <c r="G7" s="16" t="s">
        <v>14</v>
      </c>
      <c r="H7" s="13">
        <f>ROUND($H$6*F7,2)</f>
        <v>0</v>
      </c>
    </row>
    <row r="8" spans="1:9" ht="15" thickBot="1" x14ac:dyDescent="0.35">
      <c r="A8" s="42" t="s">
        <v>15</v>
      </c>
      <c r="B8" s="43"/>
      <c r="C8" s="44"/>
      <c r="D8" s="19">
        <f>SUM(D6:D7)</f>
        <v>74812.28</v>
      </c>
      <c r="E8" s="42" t="s">
        <v>16</v>
      </c>
      <c r="F8" s="43"/>
      <c r="G8" s="44"/>
      <c r="H8" s="19">
        <f>SUM(H6:H7)</f>
        <v>0</v>
      </c>
    </row>
    <row r="9" spans="1:9" ht="15" thickBot="1" x14ac:dyDescent="0.35"/>
    <row r="10" spans="1:9" ht="15" thickBot="1" x14ac:dyDescent="0.35">
      <c r="A10" s="20"/>
      <c r="F10" s="34" t="s">
        <v>17</v>
      </c>
      <c r="G10" s="35"/>
      <c r="H10" s="34" t="s">
        <v>18</v>
      </c>
      <c r="I10" s="35"/>
    </row>
    <row r="11" spans="1:9" x14ac:dyDescent="0.3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 s="25" customFormat="1" x14ac:dyDescent="0.3">
      <c r="A12" s="23" t="s">
        <v>28</v>
      </c>
      <c r="B12" s="23" t="s">
        <v>32</v>
      </c>
      <c r="C12" s="23" t="s">
        <v>39</v>
      </c>
      <c r="D12" s="23"/>
      <c r="E12" s="24"/>
      <c r="F12" s="24"/>
      <c r="G12" s="24"/>
      <c r="H12" s="24"/>
      <c r="I12" s="24"/>
    </row>
    <row r="13" spans="1:9" s="25" customFormat="1" x14ac:dyDescent="0.3">
      <c r="A13" s="23" t="s">
        <v>33</v>
      </c>
      <c r="B13" s="23" t="s">
        <v>34</v>
      </c>
      <c r="C13" s="23" t="s">
        <v>41</v>
      </c>
      <c r="D13" s="23"/>
      <c r="E13" s="24"/>
      <c r="F13" s="24"/>
      <c r="G13" s="24"/>
      <c r="H13" s="24"/>
      <c r="I13" s="24"/>
    </row>
    <row r="14" spans="1:9" x14ac:dyDescent="0.3">
      <c r="A14" s="9"/>
      <c r="B14" s="9" t="s">
        <v>35</v>
      </c>
      <c r="C14" s="9" t="s">
        <v>42</v>
      </c>
      <c r="D14" s="10" t="s">
        <v>36</v>
      </c>
      <c r="E14" s="33">
        <v>36</v>
      </c>
      <c r="F14" s="11">
        <v>1446.64</v>
      </c>
      <c r="G14" s="12">
        <f t="shared" ref="G14:G16" si="0">ROUND(E14*F14,2)</f>
        <v>52079.040000000001</v>
      </c>
      <c r="H14" s="3"/>
      <c r="I14" s="8">
        <f t="shared" ref="I14:I16" si="1">ROUND(E14*H14,2)</f>
        <v>0</v>
      </c>
    </row>
    <row r="15" spans="1:9" x14ac:dyDescent="0.3">
      <c r="A15" s="9"/>
      <c r="B15" s="9" t="s">
        <v>37</v>
      </c>
      <c r="C15" s="9" t="s">
        <v>43</v>
      </c>
      <c r="D15" s="10" t="s">
        <v>36</v>
      </c>
      <c r="E15" s="33">
        <v>14</v>
      </c>
      <c r="F15" s="11">
        <v>87.23</v>
      </c>
      <c r="G15" s="12">
        <f t="shared" si="0"/>
        <v>1221.22</v>
      </c>
      <c r="H15" s="3"/>
      <c r="I15" s="8">
        <f t="shared" si="1"/>
        <v>0</v>
      </c>
    </row>
    <row r="16" spans="1:9" x14ac:dyDescent="0.3">
      <c r="A16" s="9"/>
      <c r="B16" s="9" t="s">
        <v>38</v>
      </c>
      <c r="C16" s="9" t="s">
        <v>40</v>
      </c>
      <c r="D16" s="10" t="s">
        <v>36</v>
      </c>
      <c r="E16" s="33">
        <v>15</v>
      </c>
      <c r="F16" s="11">
        <v>30.9</v>
      </c>
      <c r="G16" s="12">
        <f t="shared" si="0"/>
        <v>463.5</v>
      </c>
      <c r="H16" s="3"/>
      <c r="I16" s="8">
        <f t="shared" si="1"/>
        <v>0</v>
      </c>
    </row>
  </sheetData>
  <sheetProtection algorithmName="SHA-512" hashValue="gZd0ffABJB75eCLliJ8rjMCivSyIZwJ8II1/aOu06rJHiPIT4ZhW9Cf8cGs9h9bHILhGZ+EDuQVVFEJarCxiXg==" saltValue="uxI4KsSABgeAfeAwwHx4Mg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29</v>
      </c>
    </row>
    <row r="2" spans="2:2" ht="15" thickBot="1" x14ac:dyDescent="0.35">
      <c r="B2" s="3" t="s">
        <v>30</v>
      </c>
    </row>
    <row r="3" spans="2:2" ht="15" thickBot="1" x14ac:dyDescent="0.35">
      <c r="B3" s="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2025-04-10T10:12:06Z</dcterms:created>
  <dcterms:modified xsi:type="dcterms:W3CDTF">2026-01-13T08:09:43Z</dcterms:modified>
  <cp:category/>
  <cp:contentStatus/>
</cp:coreProperties>
</file>