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 defaultThemeVersion="166925"/>
  <xr:revisionPtr revIDLastSave="0" documentId="8_{37983515-0C4E-41E7-8783-C7EE0F0EBB33}" xr6:coauthVersionLast="47" xr6:coauthVersionMax="47" xr10:uidLastSave="{00000000-0000-0000-0000-000000000000}"/>
  <bookViews>
    <workbookView xWindow="-120" yWindow="-120" windowWidth="29040" windowHeight="15840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1" i="1" l="1"/>
  <c r="I17" i="1"/>
  <c r="G17" i="1"/>
  <c r="G18" i="1"/>
  <c r="G19" i="1"/>
  <c r="G20" i="1"/>
  <c r="G21" i="1"/>
  <c r="G22" i="1"/>
  <c r="G23" i="1"/>
  <c r="G24" i="1"/>
  <c r="I24" i="1" l="1"/>
  <c r="I14" i="1"/>
  <c r="I15" i="1"/>
  <c r="I16" i="1"/>
  <c r="I18" i="1"/>
  <c r="I19" i="1"/>
  <c r="I20" i="1"/>
  <c r="I22" i="1"/>
  <c r="I23" i="1"/>
  <c r="G14" i="1"/>
  <c r="G15" i="1"/>
  <c r="G16" i="1"/>
  <c r="F7" i="1"/>
  <c r="D3" i="1" l="1"/>
  <c r="D4" i="1" s="1"/>
  <c r="H3" i="1"/>
  <c r="H5" i="1" s="1"/>
  <c r="H4" i="1" l="1"/>
  <c r="H6" i="1" s="1"/>
  <c r="H7" i="1" s="1"/>
  <c r="H8" i="1" s="1"/>
  <c r="D5" i="1"/>
  <c r="D6" i="1" s="1"/>
  <c r="D7" i="1" s="1"/>
  <c r="D8" i="1" l="1"/>
</calcChain>
</file>

<file path=xl/sharedStrings.xml><?xml version="1.0" encoding="utf-8"?>
<sst xmlns="http://schemas.openxmlformats.org/spreadsheetml/2006/main" count="74" uniqueCount="60">
  <si>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</si>
  <si>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</si>
  <si>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</si>
  <si>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</si>
  <si>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</si>
  <si>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</si>
  <si>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</si>
  <si>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</si>
  <si>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</si>
  <si>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</si>
  <si>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</si>
  <si>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</si>
  <si>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</si>
  <si>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</si>
  <si>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</si>
  <si>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</si>
  <si>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</si>
  <si>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</si>
  <si>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</si>
  <si>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</si>
  <si>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</si>
  <si>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</si>
  <si>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</si>
  <si>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</si>
  <si>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</si>
  <si>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</si>
  <si>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</si>
  <si>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</si>
  <si>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</si>
  <si>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Campos a rellenar por Metro</t>
  </si>
  <si>
    <t>Campos a rellenar por el ofertante</t>
  </si>
  <si>
    <t>Campos calculados</t>
  </si>
  <si>
    <t>PÉRTIGA DE PUESTA A TIERRA ENCHUFABLE METRO PESADO</t>
  </si>
  <si>
    <t>PÉRTIGA DE PUESTA A TIERRA ENCHUFABLE METRO LIGERO</t>
  </si>
  <si>
    <t>EQUIPO DE PUESTA A NEGATIVO Y CORTOCIRCUITO METRO PESADO</t>
  </si>
  <si>
    <t>EQUIPO DE PUESTA A NEGATIVO Y CORTOCIRCUITO METRO LIGERO</t>
  </si>
  <si>
    <t>BOLSA DE TRANSPORTE PARA EQUIPAMIENTO DE SEGURIDAD DE PUESTA A NEGATIVO Y CORTOCIRCUITO EN METRO PESADO</t>
  </si>
  <si>
    <t>BOLSA DE TRANSPORTE PARA EQUIPAMIENTO DE SEGURIDAD DE PUESTA A NEGATIVO Y CORTOCIRCUITO EN METRO LIGERO</t>
  </si>
  <si>
    <t>BOLSA DE TRANSPORTE CABLES Y GRAPAS METRO PESADO</t>
  </si>
  <si>
    <t>BOLSA DE TRANSPORTE CABLES Y GRAPAS METRO LIGERO</t>
  </si>
  <si>
    <t>GRAPA DE CONEXIÓN A CARRIL FERROVIARIO</t>
  </si>
  <si>
    <t>T1</t>
  </si>
  <si>
    <t>P0</t>
  </si>
  <si>
    <t>P 0.1</t>
  </si>
  <si>
    <t>P 0.2</t>
  </si>
  <si>
    <t>P 0.3</t>
  </si>
  <si>
    <t>P 0.4</t>
  </si>
  <si>
    <t>P 0.5</t>
  </si>
  <si>
    <t>P 0.6</t>
  </si>
  <si>
    <t>P 0.7</t>
  </si>
  <si>
    <t>P 0.8</t>
  </si>
  <si>
    <t>P 0.9</t>
  </si>
  <si>
    <t>P 0.10</t>
  </si>
  <si>
    <t>P 0.11</t>
  </si>
  <si>
    <t>ud</t>
  </si>
  <si>
    <t>GRAPA 2 HILOS DE CONTACTO</t>
  </si>
  <si>
    <t>MATERIAL DE SEGURIDAD PARA LÍNEA AÉREA</t>
  </si>
  <si>
    <t>Equipos de Puesta a Tierra y Cortocircuito para Línea Aérea Ferroviaria</t>
  </si>
  <si>
    <t>PÉRTIGA TELESCÓPICA LARGA METRO LIGERO</t>
  </si>
  <si>
    <t>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</si>
</sst>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/>
    <xf numFmtId="10" fontId="3" fillId="3" borderId="4" xfId="0" quotePrefix="1" applyNumberFormat="1" applyFont="1" applyFill="1" applyBorder="1" applyProtection="1">
      <protection locked="0"/>
    </xf>
    <xf numFmtId="4" fontId="3" fillId="3" borderId="0" xfId="0" applyNumberFormat="1" applyFont="1" applyFill="1" applyProtection="1">
      <protection locked="0"/>
    </xf>
    <xf numFmtId="0" fontId="3" fillId="6" borderId="0" xfId="0" applyFont="1" applyFill="1"/>
    <xf numFmtId="0" fontId="0" fillId="0" borderId="0" xfId="0" applyProtection="1">
      <protection hidden="1"/>
    </xf>
    <xf numFmtId="4" fontId="0" fillId="0" borderId="0" xfId="0" applyNumberFormat="1" applyProtection="1">
      <protection hidden="1"/>
    </xf>
    <xf numFmtId="164" fontId="0" fillId="0" borderId="0" xfId="0" applyNumberFormat="1" applyProtection="1">
      <protection hidden="1"/>
    </xf>
    <xf numFmtId="0" fontId="5" fillId="0" borderId="0" xfId="0" applyFont="1" applyProtection="1">
      <protection hidden="1"/>
    </xf>
    <xf numFmtId="49" fontId="4" fillId="0" borderId="0" xfId="0" applyNumberFormat="1" applyFont="1" applyProtection="1">
      <protection hidden="1"/>
    </xf>
    <xf numFmtId="49" fontId="3" fillId="0" borderId="0" xfId="0" applyNumberFormat="1" applyFont="1" applyProtection="1">
      <protection hidden="1"/>
    </xf>
    <xf numFmtId="4" fontId="4" fillId="0" borderId="0" xfId="0" applyNumberFormat="1" applyFont="1" applyProtection="1">
      <protection hidden="1"/>
    </xf>
    <xf numFmtId="4" fontId="3" fillId="5" borderId="2" xfId="0" applyNumberFormat="1" applyFont="1" applyFill="1" applyBorder="1" applyProtection="1">
      <protection hidden="1"/>
    </xf>
    <xf numFmtId="49" fontId="4" fillId="4" borderId="5" xfId="0" applyNumberFormat="1" applyFont="1" applyFill="1" applyBorder="1" applyProtection="1">
      <protection hidden="1"/>
    </xf>
    <xf numFmtId="9" fontId="3" fillId="0" borderId="4" xfId="0" quotePrefix="1" applyNumberFormat="1" applyFont="1" applyBorder="1" applyProtection="1">
      <protection hidden="1"/>
    </xf>
    <xf numFmtId="49" fontId="3" fillId="4" borderId="2" xfId="0" applyNumberFormat="1" applyFont="1" applyFill="1" applyBorder="1" applyProtection="1">
      <protection hidden="1"/>
    </xf>
    <xf numFmtId="4" fontId="4" fillId="4" borderId="5" xfId="0" applyNumberFormat="1" applyFont="1" applyFill="1" applyBorder="1" applyProtection="1">
      <protection hidden="1"/>
    </xf>
    <xf numFmtId="9" fontId="3" fillId="5" borderId="4" xfId="0" quotePrefix="1" applyNumberFormat="1" applyFont="1" applyFill="1" applyBorder="1" applyProtection="1">
      <protection hidden="1"/>
    </xf>
    <xf numFmtId="4" fontId="4" fillId="5" borderId="2" xfId="0" applyNumberFormat="1" applyFont="1" applyFill="1" applyBorder="1" applyProtection="1">
      <protection hidden="1"/>
    </xf>
    <xf numFmtId="49" fontId="0" fillId="0" borderId="0" xfId="0" applyNumberFormat="1" applyProtection="1">
      <protection hidden="1"/>
    </xf>
    <xf numFmtId="0" fontId="2" fillId="2" borderId="0" xfId="0" applyFont="1" applyFill="1" applyProtection="1">
      <protection hidden="1"/>
    </xf>
    <xf numFmtId="4" fontId="2" fillId="2" borderId="0" xfId="0" applyNumberFormat="1" applyFont="1" applyFill="1" applyProtection="1">
      <protection hidden="1"/>
    </xf>
    <xf numFmtId="49" fontId="4" fillId="4" borderId="1" xfId="0" applyNumberFormat="1" applyFont="1" applyFill="1" applyBorder="1" applyProtection="1">
      <protection hidden="1"/>
    </xf>
    <xf numFmtId="10" fontId="3" fillId="0" borderId="4" xfId="0" quotePrefix="1" applyNumberFormat="1" applyFont="1" applyBorder="1" applyProtection="1">
      <protection hidden="1"/>
    </xf>
    <xf numFmtId="4" fontId="4" fillId="4" borderId="1" xfId="0" applyNumberFormat="1" applyFont="1" applyFill="1" applyBorder="1" applyProtection="1">
      <protection hidden="1"/>
    </xf>
    <xf numFmtId="0" fontId="2" fillId="2" borderId="0" xfId="0" applyFont="1" applyFill="1" applyAlignment="1" applyProtection="1">
      <alignment horizontal="left" vertical="top"/>
      <protection hidden="1"/>
    </xf>
    <xf numFmtId="49" fontId="4" fillId="4" borderId="8" xfId="0" applyNumberFormat="1" applyFont="1" applyFill="1" applyBorder="1" applyProtection="1">
      <protection hidden="1"/>
    </xf>
    <xf numFmtId="3" fontId="3" fillId="0" borderId="3" xfId="0" applyNumberFormat="1" applyFont="1" applyBorder="1" applyProtection="1">
      <protection hidden="1"/>
    </xf>
    <xf numFmtId="4" fontId="3" fillId="5" borderId="3" xfId="0" applyNumberFormat="1" applyFont="1" applyFill="1" applyBorder="1" applyProtection="1">
      <protection hidden="1"/>
    </xf>
    <xf numFmtId="49" fontId="0" fillId="7" borderId="0" xfId="0" applyNumberFormat="1" applyFill="1" applyAlignment="1" applyProtection="1">
      <alignment horizontal="center" vertical="center"/>
      <protection hidden="1"/>
    </xf>
    <xf numFmtId="49" fontId="3" fillId="0" borderId="0" xfId="0" applyNumberFormat="1" applyFont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4" fontId="3" fillId="0" borderId="0" xfId="0" applyNumberFormat="1" applyFont="1" applyAlignment="1" applyProtection="1">
      <alignment vertical="center"/>
      <protection hidden="1"/>
    </xf>
    <xf numFmtId="4" fontId="0" fillId="4" borderId="0" xfId="0" applyNumberFormat="1" applyFill="1" applyAlignment="1" applyProtection="1">
      <alignment vertical="center"/>
      <protection hidden="1"/>
    </xf>
    <xf numFmtId="4" fontId="3" fillId="3" borderId="0" xfId="0" applyNumberFormat="1" applyFont="1" applyFill="1" applyAlignment="1" applyProtection="1">
      <alignment vertical="center"/>
      <protection locked="0"/>
    </xf>
    <xf numFmtId="4" fontId="3" fillId="4" borderId="0" xfId="0" applyNumberFormat="1" applyFont="1" applyFill="1" applyAlignment="1" applyProtection="1">
      <alignment vertical="center"/>
      <protection hidden="1"/>
    </xf>
    <xf numFmtId="0" fontId="0" fillId="0" borderId="0" xfId="0" applyAlignment="1" applyProtection="1">
      <alignment vertical="center" wrapText="1"/>
      <protection hidden="1"/>
    </xf>
    <xf numFmtId="4" fontId="4" fillId="3" borderId="0" xfId="0" applyNumberFormat="1" applyFont="1" applyFill="1" applyAlignment="1" applyProtection="1">
      <alignment vertical="center"/>
      <protection locked="0"/>
    </xf>
    <xf numFmtId="4" fontId="0" fillId="0" borderId="0" xfId="0" applyNumberFormat="1" applyAlignment="1" applyProtection="1">
      <alignment vertical="center"/>
      <protection hidden="1"/>
    </xf>
    <xf numFmtId="49" fontId="3" fillId="0" borderId="0" xfId="0" applyNumberFormat="1" applyFont="1" applyAlignment="1" applyProtection="1">
      <alignment vertical="top"/>
      <protection hidden="1"/>
    </xf>
    <xf numFmtId="4" fontId="3" fillId="0" borderId="0" xfId="0" applyNumberFormat="1" applyFont="1" applyAlignment="1" applyProtection="1">
      <alignment horizontal="center" vertical="center"/>
      <protection hidden="1"/>
    </xf>
    <xf numFmtId="4" fontId="0" fillId="0" borderId="0" xfId="0" applyNumberFormat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top"/>
      <protection hidden="1"/>
    </xf>
    <xf numFmtId="49" fontId="4" fillId="4" borderId="1" xfId="0" applyNumberFormat="1" applyFont="1" applyFill="1" applyBorder="1" applyAlignment="1" applyProtection="1">
      <alignment horizontal="left" wrapText="1"/>
      <protection hidden="1"/>
    </xf>
    <xf numFmtId="49" fontId="4" fillId="4" borderId="6" xfId="0" applyNumberFormat="1" applyFont="1" applyFill="1" applyBorder="1" applyAlignment="1" applyProtection="1">
      <alignment horizontal="left" wrapText="1"/>
      <protection hidden="1"/>
    </xf>
    <xf numFmtId="49" fontId="4" fillId="4" borderId="7" xfId="0" applyNumberFormat="1" applyFont="1" applyFill="1" applyBorder="1" applyAlignment="1" applyProtection="1">
      <alignment horizontal="left" wrapText="1"/>
      <protection hidden="1"/>
    </xf>
    <xf numFmtId="49" fontId="4" fillId="4" borderId="1" xfId="0" applyNumberFormat="1" applyFont="1" applyFill="1" applyBorder="1" applyAlignment="1" applyProtection="1">
      <alignment horizontal="left"/>
      <protection hidden="1"/>
    </xf>
    <xf numFmtId="49" fontId="4" fillId="4" borderId="6" xfId="0" applyNumberFormat="1" applyFont="1" applyFill="1" applyBorder="1" applyAlignment="1" applyProtection="1">
      <alignment horizontal="left"/>
      <protection hidden="1"/>
    </xf>
    <xf numFmtId="49" fontId="4" fillId="4" borderId="7" xfId="0" applyNumberFormat="1" applyFont="1" applyFill="1" applyBorder="1" applyAlignment="1" applyProtection="1">
      <alignment horizontal="left"/>
      <protection hidden="1"/>
    </xf>
    <xf numFmtId="49" fontId="2" fillId="4" borderId="1" xfId="0" applyNumberFormat="1" applyFont="1" applyFill="1" applyBorder="1" applyAlignment="1" applyProtection="1">
      <alignment horizontal="left"/>
      <protection hidden="1"/>
    </xf>
    <xf numFmtId="49" fontId="2" fillId="4" borderId="6" xfId="0" applyNumberFormat="1" applyFont="1" applyFill="1" applyBorder="1" applyAlignment="1" applyProtection="1">
      <alignment horizontal="left"/>
      <protection hidden="1"/>
    </xf>
    <xf numFmtId="49" fontId="2" fillId="4" borderId="7" xfId="0" applyNumberFormat="1" applyFont="1" applyFill="1" applyBorder="1" applyAlignment="1" applyProtection="1">
      <alignment horizontal="left"/>
      <protection hidden="1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B6862295-9066-48E7-B910-B7704FE4484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24"/>
  <sheetViews>
    <sheetView showGridLines="0" tabSelected="1" zoomScale="90" zoomScaleNormal="90" workbookViewId="0">
      <selection activeCell="F20" sqref="F20"/>
    </sheetView>
  </sheetViews>
  <sheetFormatPr baseColWidth="10" defaultColWidth="11.42578125" defaultRowHeight="15" x14ac:dyDescent="0.25"/>
  <cols>
    <col min="1" max="1" width="28.28515625" style="5" customWidth="1"/>
    <col min="2" max="2" width="12.140625" style="5" bestFit="1" customWidth="1"/>
    <col min="3" max="3" width="61" style="5" bestFit="1" customWidth="1"/>
    <col min="4" max="4" width="18.7109375" style="5" customWidth="1"/>
    <col min="5" max="5" width="30.42578125" style="6" customWidth="1"/>
    <col min="6" max="6" width="18" style="6" bestFit="1" customWidth="1"/>
    <col min="7" max="7" width="22.5703125" style="7" customWidth="1"/>
    <col min="8" max="8" width="19.7109375" style="5" bestFit="1" customWidth="1"/>
    <col min="9" max="9" width="18.7109375" style="6" customWidth="1"/>
    <col min="10" max="10" width="13.85546875" style="5" bestFit="1" customWidth="1"/>
    <col min="11" max="11" width="15.140625" style="5" bestFit="1" customWidth="1"/>
    <col min="12" max="16384" width="11.42578125" style="5"/>
  </cols>
  <sheetData>
    <row r="1" spans="1:9" ht="15.75" thickBot="1" x14ac:dyDescent="0.3">
      <c r="D1" s="25" t="s">
        <v>0</v>
      </c>
      <c r="H1" s="25" t="s">
        <v>1</v>
      </c>
    </row>
    <row r="2" spans="1:9" ht="15.75" thickBot="1" x14ac:dyDescent="0.3">
      <c r="A2" s="26" t="s">
        <v>2</v>
      </c>
      <c r="B2" s="27">
        <v>4</v>
      </c>
    </row>
    <row r="3" spans="1:9" ht="15" customHeight="1" thickBot="1" x14ac:dyDescent="0.3">
      <c r="A3" s="44" t="s">
        <v>3</v>
      </c>
      <c r="B3" s="45"/>
      <c r="C3" s="46"/>
      <c r="D3" s="28">
        <f>SUM(G:G)</f>
        <v>49740.009999999995</v>
      </c>
      <c r="E3" s="44" t="s">
        <v>4</v>
      </c>
      <c r="F3" s="45"/>
      <c r="G3" s="46"/>
      <c r="H3" s="28">
        <f>SUM(I:I)</f>
        <v>0</v>
      </c>
    </row>
    <row r="4" spans="1:9" ht="15" customHeight="1" thickBot="1" x14ac:dyDescent="0.3">
      <c r="A4" s="22" t="s">
        <v>5</v>
      </c>
      <c r="B4" s="23">
        <v>0.06</v>
      </c>
      <c r="C4" s="15" t="s">
        <v>6</v>
      </c>
      <c r="D4" s="12">
        <f>ROUND($D$3*B4,2)</f>
        <v>2984.4</v>
      </c>
      <c r="E4" s="24" t="s">
        <v>7</v>
      </c>
      <c r="F4" s="2"/>
      <c r="G4" s="15" t="s">
        <v>6</v>
      </c>
      <c r="H4" s="12">
        <f>ROUND($H$3*F4,2)</f>
        <v>0</v>
      </c>
    </row>
    <row r="5" spans="1:9" ht="15.75" thickBot="1" x14ac:dyDescent="0.3">
      <c r="A5" s="22" t="s">
        <v>8</v>
      </c>
      <c r="B5" s="23">
        <v>0.09</v>
      </c>
      <c r="C5" s="15" t="s">
        <v>9</v>
      </c>
      <c r="D5" s="12">
        <f>ROUND($D$3*B5,2)</f>
        <v>4476.6000000000004</v>
      </c>
      <c r="E5" s="24" t="s">
        <v>10</v>
      </c>
      <c r="F5" s="2"/>
      <c r="G5" s="15" t="s">
        <v>9</v>
      </c>
      <c r="H5" s="12">
        <f>ROUND($H$3*F5,2)</f>
        <v>0</v>
      </c>
    </row>
    <row r="6" spans="1:9" ht="15.75" thickBot="1" x14ac:dyDescent="0.3">
      <c r="A6" s="47" t="s">
        <v>11</v>
      </c>
      <c r="B6" s="48"/>
      <c r="C6" s="49"/>
      <c r="D6" s="12">
        <f>SUM(D3,D4,D5)</f>
        <v>57201.009999999995</v>
      </c>
      <c r="E6" s="47" t="s">
        <v>12</v>
      </c>
      <c r="F6" s="48"/>
      <c r="G6" s="49"/>
      <c r="H6" s="12">
        <f>SUM(H3,H4,H5)</f>
        <v>0</v>
      </c>
    </row>
    <row r="7" spans="1:9" ht="15.75" thickBot="1" x14ac:dyDescent="0.3">
      <c r="A7" s="13" t="s">
        <v>13</v>
      </c>
      <c r="B7" s="14">
        <v>0.21</v>
      </c>
      <c r="C7" s="15" t="s">
        <v>14</v>
      </c>
      <c r="D7" s="12">
        <f>ROUND($D$6*B7,2)</f>
        <v>12012.21</v>
      </c>
      <c r="E7" s="16" t="s">
        <v>13</v>
      </c>
      <c r="F7" s="17">
        <f>B7</f>
        <v>0.21</v>
      </c>
      <c r="G7" s="15" t="s">
        <v>14</v>
      </c>
      <c r="H7" s="12">
        <f>ROUND($H$6*F7,2)</f>
        <v>0</v>
      </c>
    </row>
    <row r="8" spans="1:9" ht="15.75" thickBot="1" x14ac:dyDescent="0.3">
      <c r="A8" s="50" t="s">
        <v>15</v>
      </c>
      <c r="B8" s="51"/>
      <c r="C8" s="52"/>
      <c r="D8" s="18">
        <f>SUM(D6:D7)</f>
        <v>69213.22</v>
      </c>
      <c r="E8" s="50" t="s">
        <v>16</v>
      </c>
      <c r="F8" s="51"/>
      <c r="G8" s="52"/>
      <c r="H8" s="18">
        <f>SUM(H6:H7)</f>
        <v>0</v>
      </c>
    </row>
    <row r="9" spans="1:9" ht="15.75" thickBot="1" x14ac:dyDescent="0.3"/>
    <row r="10" spans="1:9" ht="15.75" thickBot="1" x14ac:dyDescent="0.3">
      <c r="A10" s="19"/>
      <c r="F10" s="42" t="s">
        <v>17</v>
      </c>
      <c r="G10" s="43"/>
      <c r="H10" s="42" t="s">
        <v>18</v>
      </c>
      <c r="I10" s="43"/>
    </row>
    <row r="11" spans="1:9" x14ac:dyDescent="0.25">
      <c r="A11" s="20" t="s">
        <v>19</v>
      </c>
      <c r="B11" s="20" t="s">
        <v>20</v>
      </c>
      <c r="C11" s="20" t="s">
        <v>21</v>
      </c>
      <c r="D11" s="20" t="s">
        <v>22</v>
      </c>
      <c r="E11" s="21" t="s">
        <v>23</v>
      </c>
      <c r="F11" s="21" t="s">
        <v>24</v>
      </c>
      <c r="G11" s="20" t="s">
        <v>25</v>
      </c>
      <c r="H11" s="20" t="s">
        <v>26</v>
      </c>
      <c r="I11" s="20" t="s">
        <v>27</v>
      </c>
    </row>
    <row r="12" spans="1:9" s="8" customFormat="1" x14ac:dyDescent="0.25">
      <c r="A12" s="9" t="s">
        <v>28</v>
      </c>
      <c r="B12" s="9" t="s">
        <v>41</v>
      </c>
      <c r="C12" s="9" t="s">
        <v>56</v>
      </c>
      <c r="D12" s="9"/>
      <c r="E12" s="11"/>
      <c r="F12" s="11"/>
      <c r="G12" s="11"/>
      <c r="H12" s="11"/>
      <c r="I12" s="11"/>
    </row>
    <row r="13" spans="1:9" s="8" customFormat="1" x14ac:dyDescent="0.25">
      <c r="A13" s="9" t="s">
        <v>59</v>
      </c>
      <c r="B13" s="9" t="s">
        <v>42</v>
      </c>
      <c r="C13" s="9" t="s">
        <v>57</v>
      </c>
      <c r="D13" s="9"/>
      <c r="E13" s="11"/>
      <c r="F13" s="11"/>
      <c r="G13" s="11"/>
      <c r="H13" s="11"/>
      <c r="I13" s="11"/>
    </row>
    <row r="14" spans="1:9" x14ac:dyDescent="0.25">
      <c r="A14" s="10"/>
      <c r="B14" s="30" t="s">
        <v>43</v>
      </c>
      <c r="C14" s="31" t="s">
        <v>32</v>
      </c>
      <c r="D14" s="29" t="s">
        <v>54</v>
      </c>
      <c r="E14" s="40">
        <v>41</v>
      </c>
      <c r="F14" s="32">
        <v>521.59</v>
      </c>
      <c r="G14" s="33">
        <f t="shared" ref="G14:G24" si="0">ROUND(E14*F14,2)</f>
        <v>21385.19</v>
      </c>
      <c r="H14" s="34"/>
      <c r="I14" s="35">
        <f t="shared" ref="I14:I23" si="1">ROUND(E14*H14,2)</f>
        <v>0</v>
      </c>
    </row>
    <row r="15" spans="1:9" x14ac:dyDescent="0.25">
      <c r="A15" s="10"/>
      <c r="B15" s="30" t="s">
        <v>44</v>
      </c>
      <c r="C15" s="31" t="s">
        <v>33</v>
      </c>
      <c r="D15" s="29" t="s">
        <v>54</v>
      </c>
      <c r="E15" s="40">
        <v>5</v>
      </c>
      <c r="F15" s="32">
        <v>794.2</v>
      </c>
      <c r="G15" s="33">
        <f t="shared" si="0"/>
        <v>3971</v>
      </c>
      <c r="H15" s="34"/>
      <c r="I15" s="35">
        <f t="shared" si="1"/>
        <v>0</v>
      </c>
    </row>
    <row r="16" spans="1:9" x14ac:dyDescent="0.25">
      <c r="A16" s="10"/>
      <c r="B16" s="30" t="s">
        <v>45</v>
      </c>
      <c r="C16" s="31" t="s">
        <v>58</v>
      </c>
      <c r="D16" s="29" t="s">
        <v>54</v>
      </c>
      <c r="E16" s="40">
        <v>6</v>
      </c>
      <c r="F16" s="32">
        <v>443.44</v>
      </c>
      <c r="G16" s="33">
        <f t="shared" si="0"/>
        <v>2660.64</v>
      </c>
      <c r="H16" s="34"/>
      <c r="I16" s="35">
        <f t="shared" si="1"/>
        <v>0</v>
      </c>
    </row>
    <row r="17" spans="1:9" x14ac:dyDescent="0.25">
      <c r="A17" s="10"/>
      <c r="B17" s="30" t="s">
        <v>46</v>
      </c>
      <c r="C17" s="31" t="s">
        <v>34</v>
      </c>
      <c r="D17" s="29" t="s">
        <v>54</v>
      </c>
      <c r="E17" s="40">
        <v>17</v>
      </c>
      <c r="F17" s="32">
        <v>797.36</v>
      </c>
      <c r="G17" s="33">
        <f t="shared" si="0"/>
        <v>13555.12</v>
      </c>
      <c r="H17" s="34"/>
      <c r="I17" s="35">
        <f t="shared" si="1"/>
        <v>0</v>
      </c>
    </row>
    <row r="18" spans="1:9" x14ac:dyDescent="0.25">
      <c r="A18" s="10"/>
      <c r="B18" s="30" t="s">
        <v>47</v>
      </c>
      <c r="C18" s="31" t="s">
        <v>35</v>
      </c>
      <c r="D18" s="29" t="s">
        <v>54</v>
      </c>
      <c r="E18" s="40">
        <v>3</v>
      </c>
      <c r="F18" s="32">
        <v>979.76</v>
      </c>
      <c r="G18" s="33">
        <f t="shared" si="0"/>
        <v>2939.28</v>
      </c>
      <c r="H18" s="34"/>
      <c r="I18" s="35">
        <f t="shared" si="1"/>
        <v>0</v>
      </c>
    </row>
    <row r="19" spans="1:9" ht="30" x14ac:dyDescent="0.25">
      <c r="A19" s="10"/>
      <c r="B19" s="39" t="s">
        <v>48</v>
      </c>
      <c r="C19" s="36" t="s">
        <v>36</v>
      </c>
      <c r="D19" s="29" t="s">
        <v>54</v>
      </c>
      <c r="E19" s="40">
        <v>20</v>
      </c>
      <c r="F19" s="32">
        <v>47.66</v>
      </c>
      <c r="G19" s="33">
        <f t="shared" si="0"/>
        <v>953.2</v>
      </c>
      <c r="H19" s="34"/>
      <c r="I19" s="35">
        <f t="shared" si="1"/>
        <v>0</v>
      </c>
    </row>
    <row r="20" spans="1:9" ht="30" x14ac:dyDescent="0.25">
      <c r="A20" s="10"/>
      <c r="B20" s="39" t="s">
        <v>49</v>
      </c>
      <c r="C20" s="36" t="s">
        <v>37</v>
      </c>
      <c r="D20" s="29" t="s">
        <v>54</v>
      </c>
      <c r="E20" s="40">
        <v>3</v>
      </c>
      <c r="F20" s="32">
        <v>47.66</v>
      </c>
      <c r="G20" s="33">
        <f t="shared" si="0"/>
        <v>142.97999999999999</v>
      </c>
      <c r="H20" s="34"/>
      <c r="I20" s="35">
        <f t="shared" si="1"/>
        <v>0</v>
      </c>
    </row>
    <row r="21" spans="1:9" s="8" customFormat="1" x14ac:dyDescent="0.25">
      <c r="A21" s="9"/>
      <c r="B21" s="39" t="s">
        <v>50</v>
      </c>
      <c r="C21" s="31" t="s">
        <v>38</v>
      </c>
      <c r="D21" s="29" t="s">
        <v>54</v>
      </c>
      <c r="E21" s="40">
        <v>17</v>
      </c>
      <c r="F21" s="32">
        <v>51.11</v>
      </c>
      <c r="G21" s="33">
        <f t="shared" si="0"/>
        <v>868.87</v>
      </c>
      <c r="H21" s="37"/>
      <c r="I21" s="35">
        <f t="shared" si="1"/>
        <v>0</v>
      </c>
    </row>
    <row r="22" spans="1:9" x14ac:dyDescent="0.25">
      <c r="A22" s="10"/>
      <c r="B22" s="39" t="s">
        <v>51</v>
      </c>
      <c r="C22" s="31" t="s">
        <v>39</v>
      </c>
      <c r="D22" s="29" t="s">
        <v>54</v>
      </c>
      <c r="E22" s="40">
        <v>3</v>
      </c>
      <c r="F22" s="32">
        <v>51.11</v>
      </c>
      <c r="G22" s="33">
        <f t="shared" si="0"/>
        <v>153.33000000000001</v>
      </c>
      <c r="H22" s="34"/>
      <c r="I22" s="35">
        <f t="shared" si="1"/>
        <v>0</v>
      </c>
    </row>
    <row r="23" spans="1:9" x14ac:dyDescent="0.25">
      <c r="A23" s="10"/>
      <c r="B23" s="39" t="s">
        <v>52</v>
      </c>
      <c r="C23" s="31" t="s">
        <v>40</v>
      </c>
      <c r="D23" s="29" t="s">
        <v>54</v>
      </c>
      <c r="E23" s="40">
        <v>10</v>
      </c>
      <c r="F23" s="32">
        <v>221.22</v>
      </c>
      <c r="G23" s="33">
        <f t="shared" si="0"/>
        <v>2212.1999999999998</v>
      </c>
      <c r="H23" s="34"/>
      <c r="I23" s="35">
        <f t="shared" si="1"/>
        <v>0</v>
      </c>
    </row>
    <row r="24" spans="1:9" x14ac:dyDescent="0.25">
      <c r="B24" s="39" t="s">
        <v>53</v>
      </c>
      <c r="C24" s="31" t="s">
        <v>55</v>
      </c>
      <c r="D24" s="29" t="s">
        <v>54</v>
      </c>
      <c r="E24" s="41">
        <v>10</v>
      </c>
      <c r="F24" s="38">
        <v>89.82</v>
      </c>
      <c r="G24" s="33">
        <f t="shared" si="0"/>
        <v>898.2</v>
      </c>
      <c r="H24" s="34"/>
      <c r="I24" s="35">
        <f t="shared" ref="I24" si="2">ROUND(E24*H24,2)</f>
        <v>0</v>
      </c>
    </row>
  </sheetData>
  <sheetProtection algorithmName="SHA-512" hashValue="lcgLlBnCfddI+buYnmR3m803aJvfSA9YGc5t9oE2s6IlTtTMvet5969lQ7FmEAEY9xjSpJUi3N+ZJPaNLY0YWA==" saltValue="DUYu+pNQ1Z75y3iLvunqsQ==" spinCount="100000" sheet="1" objects="1" scenarios="1"/>
  <mergeCells count="8">
    <mergeCell ref="F10:G10"/>
    <mergeCell ref="H10:I10"/>
    <mergeCell ref="A3:C3"/>
    <mergeCell ref="A6:C6"/>
    <mergeCell ref="A8:C8"/>
    <mergeCell ref="E3:G3"/>
    <mergeCell ref="E6:G6"/>
    <mergeCell ref="E8:G8"/>
  </mergeCells>
  <phoneticPr fontId="1" type="noConversion"/>
  <pageMargins left="0.7" right="0.7" top="0.75" bottom="0.75" header="0.3" footer="0.3"/>
  <pageSetup paperSize="9" orientation="portrait" r:id="rId1"/>
  <ignoredErrors>
    <ignoredError sqref="A19:A20 A22:A23" numberStoredAsText="1"/>
    <ignoredError sqref="G16:I16 H19:I20 G14 I14 G15 I15 I18 H22:I24 H21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B1:B3"/>
  <sheetViews>
    <sheetView workbookViewId="0">
      <selection activeCell="B11" sqref="B11"/>
    </sheetView>
  </sheetViews>
  <sheetFormatPr baseColWidth="10" defaultColWidth="11.42578125" defaultRowHeight="15" x14ac:dyDescent="0.25"/>
  <cols>
    <col min="2" max="2" width="67.7109375" customWidth="1"/>
  </cols>
  <sheetData>
    <row r="1" spans="2:2" ht="15.75" thickBot="1" x14ac:dyDescent="0.3">
      <c r="B1" s="1" t="s">
        <v>29</v>
      </c>
    </row>
    <row r="2" spans="2:2" ht="15.75" thickBot="1" x14ac:dyDescent="0.3">
      <c r="B2" s="3" t="s">
        <v>30</v>
      </c>
    </row>
    <row r="3" spans="2:2" ht="15.75" thickBot="1" x14ac:dyDescent="0.3">
      <c r="B3" s="4" t="s">
        <v>31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2025-04-10T09:53:41Z</dcterms:created>
  <dcterms:modified xsi:type="dcterms:W3CDTF">2025-04-21T09:43:08Z</dcterms:modified>
  <cp:category/>
  <cp:contentStatus/>
</cp:coreProperties>
</file>