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Ger. Planificacion Calidad IMI\Adm y Gestion Economica\04 GASTO\03 SCs (DOCUMENTUM)\SMIE\SC 6000012580\"/>
    </mc:Choice>
  </mc:AlternateContent>
  <xr:revisionPtr revIDLastSave="0" documentId="13_ncr:1_{09BEC6A3-C772-4D8F-998B-D2343F40FEE0}" xr6:coauthVersionLast="47" xr6:coauthVersionMax="47" xr10:uidLastSave="{00000000-0000-0000-0000-000000000000}"/>
  <bookViews>
    <workbookView xWindow="28692" yWindow="-108" windowWidth="29016" windowHeight="15696" xr2:uid="{F043CD35-4EC0-4E73-B105-4F3FF39130F0}"/>
  </bookViews>
  <sheets>
    <sheet name="CERTO" sheetId="3" r:id="rId1"/>
    <sheet name="Glosario" sheetId="2" r:id="rId2"/>
  </sheets>
  <definedNames>
    <definedName name="_xlnm._FilterDatabase" localSheetId="0" hidden="1">CERTO!$A$13:$I$47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3" l="1"/>
  <c r="G46" i="3"/>
  <c r="I47" i="3"/>
  <c r="I46" i="3"/>
  <c r="G45" i="3"/>
  <c r="I45" i="3"/>
  <c r="I44" i="3"/>
  <c r="G44" i="3"/>
  <c r="I43" i="3"/>
  <c r="G43" i="3"/>
  <c r="I42" i="3"/>
  <c r="G42" i="3"/>
  <c r="I41" i="3"/>
  <c r="G41" i="3"/>
  <c r="I40" i="3"/>
  <c r="G40" i="3"/>
  <c r="I39" i="3"/>
  <c r="G39" i="3"/>
  <c r="I38" i="3"/>
  <c r="G38" i="3"/>
  <c r="I37" i="3"/>
  <c r="G37" i="3"/>
  <c r="I36" i="3"/>
  <c r="G36" i="3"/>
  <c r="I35" i="3"/>
  <c r="G35" i="3"/>
  <c r="I34" i="3"/>
  <c r="G34" i="3"/>
  <c r="I33" i="3"/>
  <c r="G33" i="3"/>
  <c r="I32" i="3"/>
  <c r="G32" i="3"/>
  <c r="I31" i="3"/>
  <c r="G31" i="3"/>
  <c r="I30" i="3"/>
  <c r="G30" i="3"/>
  <c r="I29" i="3"/>
  <c r="G29" i="3"/>
  <c r="I28" i="3"/>
  <c r="G28" i="3"/>
  <c r="I27" i="3"/>
  <c r="G27" i="3"/>
  <c r="I26" i="3"/>
  <c r="G26" i="3"/>
  <c r="I25" i="3"/>
  <c r="G25" i="3"/>
  <c r="I24" i="3"/>
  <c r="G24" i="3"/>
  <c r="I23" i="3"/>
  <c r="G23" i="3"/>
  <c r="I22" i="3"/>
  <c r="G22" i="3"/>
  <c r="I21" i="3"/>
  <c r="G21" i="3"/>
  <c r="I20" i="3"/>
  <c r="G20" i="3"/>
  <c r="I19" i="3"/>
  <c r="G19" i="3"/>
  <c r="I18" i="3"/>
  <c r="G18" i="3"/>
  <c r="I17" i="3"/>
  <c r="G17" i="3"/>
  <c r="I16" i="3"/>
  <c r="G16" i="3"/>
  <c r="I15" i="3"/>
  <c r="G15" i="3"/>
  <c r="I14" i="3"/>
  <c r="G14" i="3"/>
  <c r="F7" i="3"/>
  <c r="H6" i="3" l="1"/>
  <c r="H5" i="3" s="1"/>
  <c r="D6" i="3"/>
  <c r="D4" i="3" s="1"/>
  <c r="H7" i="3" l="1"/>
  <c r="H8" i="3" s="1"/>
  <c r="H4" i="3"/>
  <c r="H3" i="3" s="1"/>
  <c r="D5" i="3"/>
  <c r="D3" i="3" s="1"/>
  <c r="D7" i="3"/>
  <c r="D8" i="3" s="1"/>
</calcChain>
</file>

<file path=xl/sharedStrings.xml><?xml version="1.0" encoding="utf-8"?>
<sst xmlns="http://schemas.openxmlformats.org/spreadsheetml/2006/main" count="109" uniqueCount="72">
  <si>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</si>
  <si>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</si>
  <si>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</si>
  <si>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</si>
  <si>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</si>
  <si>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</si>
  <si>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</si>
  <si>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</si>
  <si>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</si>
  <si>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</si>
  <si>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</si>
  <si>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</si>
  <si>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</si>
  <si>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</si>
  <si>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</si>
  <si>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</si>
  <si>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</si>
  <si>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</si>
  <si>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</si>
  <si>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</si>
  <si>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</si>
  <si>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</si>
  <si>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</si>
  <si>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</si>
  <si>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</si>
  <si>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</si>
  <si>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</si>
  <si>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</si>
  <si>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</si>
  <si>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</si>
  <si>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</si>
  <si>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</si>
  <si>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</si>
  <si>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</si>
  <si>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CAP1</t>
  </si>
  <si>
    <t>Sumnistro de material no matriculado para climatización</t>
  </si>
  <si>
    <t xml:space="preserve">Bombas de condensados tipo ratón, Mini Flowatch  </t>
  </si>
  <si>
    <t xml:space="preserve">Bombas de condensados unidad exterior   </t>
  </si>
  <si>
    <t xml:space="preserve">Mando a distancia universal para equipos domésticos  </t>
  </si>
  <si>
    <t>Extractor Marca: SODECA Modelo: CBD-333 6M 1</t>
  </si>
  <si>
    <t>Actuador electrotérmico 230V 2 hilos NC</t>
  </si>
  <si>
    <t>Controlador de temperatura SIEMENS ref RVE24 electrónico</t>
  </si>
  <si>
    <t>Controlador Marca REGIN, Modelo XCA 203W- 4EXO compact ardo 20I / O´S, 2RS 485, 1Web, 2CI, con entradas y salidas necesarias para la realización de las maniobras de control</t>
  </si>
  <si>
    <t>Display externo Marca REGIN, modelo E3- DSP compatible con  EXO../corrigo/ exigo, para manejo del sistema en modo texto</t>
  </si>
  <si>
    <t>Sensor de temperatura ambiente Marca REGIN TG_R5/ PT 1000, PT 1000, 0..50ºC</t>
  </si>
  <si>
    <t xml:space="preserve">SIEMENS  LOGO  logic Module DI 8 (AI4) /D04, LOGO!  12/24 RCEo </t>
  </si>
  <si>
    <t>SIEMENS  LOGO  logic Module DI 8 (AI4) /D04, LOGO!  12/24 RCE</t>
  </si>
  <si>
    <t>SIEMENS  LOGO  POWER SUPPLY, input AC 100-240 0,7- 0,35A, Output dc 247 1,3 A</t>
  </si>
  <si>
    <t>SIEMENS   LOGO  Outside/Room Temp Sensor QAC316</t>
  </si>
  <si>
    <t>ud</t>
  </si>
  <si>
    <t>filtro s&amp;p  afr-n355/23 f9</t>
  </si>
  <si>
    <t>filtro s&amp;p  afr-n200/05 f9</t>
  </si>
  <si>
    <t>filtro s&amp;p  afr-uvf-1500 f9</t>
  </si>
  <si>
    <t xml:space="preserve">filtro S&amp;P MFR-200 G4 </t>
  </si>
  <si>
    <t>filtro CAMPLAM METAL 1056H 26530523 G4</t>
  </si>
  <si>
    <t>filtro ANDEFIL  MMADD480345486</t>
  </si>
  <si>
    <t>filtro MEGALAM MDN14-H2G10-1PU</t>
  </si>
  <si>
    <t xml:space="preserve">filtro ZONAIR 3D GRS022008 08 </t>
  </si>
  <si>
    <t>MITSUBISHI  LOSSNAY CORE  PZ-100RFM FILTRO F7 ( LGH-100 Y 200 -2 SETS)</t>
  </si>
  <si>
    <t>filtro VARIPLEAT  VPLPLE 33059048 F8</t>
  </si>
  <si>
    <t>filtro VARI+plus vpl -95 f8 epmy 70%</t>
  </si>
  <si>
    <t>filtro CAMFIL  ecopleat 3gpm   1020h 1020 X 205 X 48 F7</t>
  </si>
  <si>
    <t>filtro CAMFIL  ecopleat 3gpm   1020h 285 X 370 X 48 F8</t>
  </si>
  <si>
    <t xml:space="preserve">filtro VARIPLEAT  VPLPLE 33059048 F6 </t>
  </si>
  <si>
    <t>filtro ANDEFIL  MMADD225275486</t>
  </si>
  <si>
    <t>filtro AIRFLOW  FZGAMPG F9 / 0530/0230/047 MM41P</t>
  </si>
  <si>
    <t>filtro AIRFLOW  FZGAMPG M6 / 0530/0230/047 MM41P</t>
  </si>
  <si>
    <t>filtro DAIKIN  air filter 1016X202 referencia 110644J</t>
  </si>
  <si>
    <t>filtro DAIKIN  air filter 757X202 referencia 110643J</t>
  </si>
  <si>
    <t>filtro DAIKIN  air filter 1138X230 referencia 141124J</t>
  </si>
  <si>
    <t>filtro ANDEFIL  MMADD225275488</t>
  </si>
  <si>
    <t>Suministro de material no matriculado para climatización (partidas)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</si>
</sst>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#,##0.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0" fillId="0" borderId="0" xfId="0" applyProtection="1">
      <protection locked="0"/>
    </xf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4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5" borderId="2" xfId="0" applyNumberFormat="1" applyFont="1" applyFill="1" applyBorder="1"/>
    <xf numFmtId="4" fontId="4" fillId="4" borderId="1" xfId="0" applyNumberFormat="1" applyFont="1" applyFill="1" applyBorder="1"/>
    <xf numFmtId="9" fontId="3" fillId="5" borderId="4" xfId="0" quotePrefix="1" applyNumberFormat="1" applyFont="1" applyFill="1" applyBorder="1"/>
    <xf numFmtId="4" fontId="4" fillId="4" borderId="5" xfId="0" applyNumberFormat="1" applyFont="1" applyFill="1" applyBorder="1"/>
    <xf numFmtId="0" fontId="2" fillId="2" borderId="0" xfId="0" applyFont="1" applyFill="1"/>
    <xf numFmtId="4" fontId="2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166" fontId="0" fillId="0" borderId="0" xfId="0" applyNumberFormat="1" applyAlignment="1">
      <alignment vertical="top"/>
    </xf>
    <xf numFmtId="4" fontId="3" fillId="4" borderId="0" xfId="0" applyNumberFormat="1" applyFont="1" applyFill="1"/>
    <xf numFmtId="0" fontId="5" fillId="0" borderId="9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A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1226821</xdr:colOff>
      <xdr:row>3</xdr:row>
      <xdr:rowOff>155391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6DC20742-E8BF-49E1-B3C3-F7F6F578D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228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3EBA8-66A3-4EF0-985B-B476BD1673A7}">
  <dimension ref="A1:I47"/>
  <sheetViews>
    <sheetView tabSelected="1" workbookViewId="0">
      <selection activeCell="C15" sqref="C15"/>
    </sheetView>
  </sheetViews>
  <sheetFormatPr baseColWidth="10" defaultColWidth="11.44140625" defaultRowHeight="14.4" x14ac:dyDescent="0.3"/>
  <cols>
    <col min="1" max="1" width="19.6640625" style="2" bestFit="1" customWidth="1"/>
    <col min="2" max="2" width="11.6640625" style="2" bestFit="1" customWidth="1"/>
    <col min="3" max="3" width="70.6640625" style="2" customWidth="1"/>
    <col min="4" max="4" width="18.6640625" style="2" customWidth="1"/>
    <col min="5" max="5" width="27.6640625" style="6" customWidth="1"/>
    <col min="6" max="6" width="18" style="6" bestFit="1" customWidth="1"/>
    <col min="7" max="7" width="22.5546875" style="7" customWidth="1"/>
    <col min="8" max="8" width="19.6640625" style="2" bestFit="1" customWidth="1"/>
    <col min="9" max="9" width="18.6640625" style="6" customWidth="1"/>
    <col min="10" max="16384" width="11.44140625" style="2"/>
  </cols>
  <sheetData>
    <row r="1" spans="1:9" ht="15" thickBot="1" x14ac:dyDescent="0.35">
      <c r="A1"/>
      <c r="B1"/>
      <c r="C1"/>
      <c r="D1" s="9" t="s">
        <v>0</v>
      </c>
      <c r="E1" s="10"/>
      <c r="F1" s="10"/>
      <c r="G1" s="11"/>
      <c r="H1" s="9" t="s">
        <v>1</v>
      </c>
    </row>
    <row r="2" spans="1:9" ht="15" thickBot="1" x14ac:dyDescent="0.35">
      <c r="A2" s="12" t="s">
        <v>2</v>
      </c>
      <c r="B2" s="13">
        <v>1</v>
      </c>
      <c r="C2"/>
      <c r="D2"/>
      <c r="E2" s="10"/>
      <c r="F2" s="10"/>
      <c r="G2" s="11"/>
      <c r="H2"/>
    </row>
    <row r="3" spans="1:9" ht="15" customHeight="1" thickBot="1" x14ac:dyDescent="0.35">
      <c r="A3" s="40" t="s">
        <v>32</v>
      </c>
      <c r="B3" s="41"/>
      <c r="C3" s="42"/>
      <c r="D3" s="14">
        <f>ROUND(D6-D5-D4,2)</f>
        <v>43456.39</v>
      </c>
      <c r="E3" s="40" t="s">
        <v>33</v>
      </c>
      <c r="F3" s="41"/>
      <c r="G3" s="42"/>
      <c r="H3" s="14">
        <f>ROUND(H6-H5-H4,2)</f>
        <v>0</v>
      </c>
    </row>
    <row r="4" spans="1:9" ht="15" customHeight="1" thickBot="1" x14ac:dyDescent="0.35">
      <c r="A4" s="15" t="s">
        <v>3</v>
      </c>
      <c r="B4" s="16">
        <v>0.06</v>
      </c>
      <c r="C4" s="17" t="s">
        <v>4</v>
      </c>
      <c r="D4" s="18">
        <f>ROUND((D6/(1+B5+B4))*B4,2)</f>
        <v>2607.38</v>
      </c>
      <c r="E4" s="22" t="s">
        <v>5</v>
      </c>
      <c r="F4" s="4"/>
      <c r="G4" s="17" t="s">
        <v>4</v>
      </c>
      <c r="H4" s="18">
        <f>ROUND((H6/(1+F5+F4))*F4,2)</f>
        <v>0</v>
      </c>
    </row>
    <row r="5" spans="1:9" ht="15" thickBot="1" x14ac:dyDescent="0.35">
      <c r="A5" s="15" t="s">
        <v>6</v>
      </c>
      <c r="B5" s="16">
        <v>0.09</v>
      </c>
      <c r="C5" s="17" t="s">
        <v>7</v>
      </c>
      <c r="D5" s="18">
        <f>ROUND((D6/(1+B4+B5))*B5,2)</f>
        <v>3911.07</v>
      </c>
      <c r="E5" s="22" t="s">
        <v>8</v>
      </c>
      <c r="F5" s="4"/>
      <c r="G5" s="17" t="s">
        <v>7</v>
      </c>
      <c r="H5" s="18">
        <f>ROUND((H6/(1+F5+F4))*F5,2)</f>
        <v>0</v>
      </c>
    </row>
    <row r="6" spans="1:9" ht="15" thickBot="1" x14ac:dyDescent="0.35">
      <c r="A6" s="43" t="s">
        <v>9</v>
      </c>
      <c r="B6" s="44"/>
      <c r="C6" s="45"/>
      <c r="D6" s="14">
        <f>SUM(G:G)</f>
        <v>49974.840000000004</v>
      </c>
      <c r="E6" s="43" t="s">
        <v>10</v>
      </c>
      <c r="F6" s="44"/>
      <c r="G6" s="45"/>
      <c r="H6" s="18">
        <f>SUM(I:I)</f>
        <v>0</v>
      </c>
    </row>
    <row r="7" spans="1:9" ht="15" thickBot="1" x14ac:dyDescent="0.35">
      <c r="A7" s="19" t="s">
        <v>11</v>
      </c>
      <c r="B7" s="20">
        <v>0.21</v>
      </c>
      <c r="C7" s="17" t="s">
        <v>12</v>
      </c>
      <c r="D7" s="18">
        <f>ROUND($D$6*B7,2)</f>
        <v>10494.72</v>
      </c>
      <c r="E7" s="24" t="s">
        <v>11</v>
      </c>
      <c r="F7" s="23">
        <f>B7</f>
        <v>0.21</v>
      </c>
      <c r="G7" s="17" t="s">
        <v>12</v>
      </c>
      <c r="H7" s="18">
        <f>ROUND($H$6*F7,2)</f>
        <v>0</v>
      </c>
    </row>
    <row r="8" spans="1:9" ht="15" thickBot="1" x14ac:dyDescent="0.35">
      <c r="A8" s="46" t="s">
        <v>13</v>
      </c>
      <c r="B8" s="47"/>
      <c r="C8" s="48"/>
      <c r="D8" s="21">
        <f>SUM(D6:D7)</f>
        <v>60469.560000000005</v>
      </c>
      <c r="E8" s="46" t="s">
        <v>14</v>
      </c>
      <c r="F8" s="47"/>
      <c r="G8" s="48"/>
      <c r="H8" s="21">
        <f>SUM(H6:H7)</f>
        <v>0</v>
      </c>
    </row>
    <row r="9" spans="1:9" ht="63" customHeight="1" thickBot="1" x14ac:dyDescent="0.35">
      <c r="A9" s="37" t="s">
        <v>31</v>
      </c>
      <c r="B9" s="37"/>
      <c r="C9" s="37"/>
      <c r="D9" s="37"/>
      <c r="E9" s="37"/>
      <c r="F9" s="37"/>
      <c r="G9" s="37"/>
      <c r="H9" s="37"/>
    </row>
    <row r="10" spans="1:9" ht="15" thickBot="1" x14ac:dyDescent="0.35">
      <c r="A10" s="8"/>
      <c r="F10" s="38" t="s">
        <v>15</v>
      </c>
      <c r="G10" s="39"/>
      <c r="H10" s="38" t="s">
        <v>16</v>
      </c>
      <c r="I10" s="39"/>
    </row>
    <row r="11" spans="1:9" x14ac:dyDescent="0.3">
      <c r="A11" s="25" t="s">
        <v>17</v>
      </c>
      <c r="B11" s="25" t="s">
        <v>18</v>
      </c>
      <c r="C11" s="25" t="s">
        <v>19</v>
      </c>
      <c r="D11" s="25" t="s">
        <v>20</v>
      </c>
      <c r="E11" s="26" t="s">
        <v>21</v>
      </c>
      <c r="F11" s="26" t="s">
        <v>22</v>
      </c>
      <c r="G11" s="25" t="s">
        <v>23</v>
      </c>
      <c r="H11" s="25" t="s">
        <v>24</v>
      </c>
      <c r="I11" s="25" t="s">
        <v>25</v>
      </c>
    </row>
    <row r="12" spans="1:9" x14ac:dyDescent="0.3">
      <c r="A12" s="27" t="s">
        <v>26</v>
      </c>
      <c r="B12" s="27"/>
      <c r="C12" s="27" t="s">
        <v>35</v>
      </c>
      <c r="D12" s="27"/>
      <c r="E12" s="28"/>
      <c r="F12" s="29"/>
      <c r="G12" s="30"/>
      <c r="H12" s="5"/>
      <c r="I12" s="36"/>
    </row>
    <row r="13" spans="1:9" x14ac:dyDescent="0.3">
      <c r="A13" s="27" t="s">
        <v>27</v>
      </c>
      <c r="B13" s="27" t="s">
        <v>34</v>
      </c>
      <c r="C13" s="27" t="s">
        <v>71</v>
      </c>
      <c r="D13" s="27"/>
      <c r="E13" s="28"/>
      <c r="F13" s="29"/>
      <c r="G13" s="30"/>
      <c r="H13" s="5"/>
      <c r="I13" s="36"/>
    </row>
    <row r="14" spans="1:9" x14ac:dyDescent="0.3">
      <c r="A14" s="31"/>
      <c r="B14" s="32"/>
      <c r="C14" s="33" t="s">
        <v>50</v>
      </c>
      <c r="D14" s="34" t="s">
        <v>49</v>
      </c>
      <c r="E14" s="35">
        <v>12</v>
      </c>
      <c r="F14" s="35">
        <v>328.22</v>
      </c>
      <c r="G14" s="30">
        <f t="shared" ref="G14:G15" si="0">ROUND(E14*F14,2)</f>
        <v>3938.64</v>
      </c>
      <c r="H14" s="5"/>
      <c r="I14" s="36">
        <f t="shared" ref="I14:I15" si="1">ROUND(E14*H14,2)</f>
        <v>0</v>
      </c>
    </row>
    <row r="15" spans="1:9" x14ac:dyDescent="0.3">
      <c r="A15" s="31"/>
      <c r="B15" s="32"/>
      <c r="C15" s="33" t="s">
        <v>51</v>
      </c>
      <c r="D15" s="34" t="s">
        <v>49</v>
      </c>
      <c r="E15" s="35">
        <v>12</v>
      </c>
      <c r="F15" s="35">
        <v>210.25</v>
      </c>
      <c r="G15" s="30">
        <f t="shared" si="0"/>
        <v>2523</v>
      </c>
      <c r="H15" s="5"/>
      <c r="I15" s="36">
        <f t="shared" si="1"/>
        <v>0</v>
      </c>
    </row>
    <row r="16" spans="1:9" x14ac:dyDescent="0.3">
      <c r="A16" s="31"/>
      <c r="B16" s="32"/>
      <c r="C16" s="33" t="s">
        <v>52</v>
      </c>
      <c r="D16" s="34" t="s">
        <v>49</v>
      </c>
      <c r="E16" s="35">
        <v>6</v>
      </c>
      <c r="F16" s="35">
        <v>260.25</v>
      </c>
      <c r="G16" s="30">
        <f t="shared" ref="G16:G31" si="2">ROUND(E16*F16,2)</f>
        <v>1561.5</v>
      </c>
      <c r="H16" s="5"/>
      <c r="I16" s="36">
        <f t="shared" ref="I16:I31" si="3">ROUND(E16*H16,2)</f>
        <v>0</v>
      </c>
    </row>
    <row r="17" spans="1:9" x14ac:dyDescent="0.3">
      <c r="A17" s="31"/>
      <c r="B17" s="32"/>
      <c r="C17" s="33" t="s">
        <v>36</v>
      </c>
      <c r="D17" s="34" t="s">
        <v>49</v>
      </c>
      <c r="E17" s="35">
        <v>40</v>
      </c>
      <c r="F17" s="35">
        <v>45.61941176470588</v>
      </c>
      <c r="G17" s="30">
        <f t="shared" si="2"/>
        <v>1824.78</v>
      </c>
      <c r="H17" s="5"/>
      <c r="I17" s="36">
        <f t="shared" si="3"/>
        <v>0</v>
      </c>
    </row>
    <row r="18" spans="1:9" x14ac:dyDescent="0.3">
      <c r="A18" s="31"/>
      <c r="B18" s="32"/>
      <c r="C18" s="33" t="s">
        <v>37</v>
      </c>
      <c r="D18" s="34" t="s">
        <v>49</v>
      </c>
      <c r="E18" s="35">
        <v>24</v>
      </c>
      <c r="F18" s="35">
        <v>45.965294117647062</v>
      </c>
      <c r="G18" s="30">
        <f t="shared" si="2"/>
        <v>1103.17</v>
      </c>
      <c r="H18" s="5"/>
      <c r="I18" s="36">
        <f t="shared" si="3"/>
        <v>0</v>
      </c>
    </row>
    <row r="19" spans="1:9" x14ac:dyDescent="0.3">
      <c r="A19" s="31"/>
      <c r="B19" s="32"/>
      <c r="C19" s="33" t="s">
        <v>38</v>
      </c>
      <c r="D19" s="34" t="s">
        <v>49</v>
      </c>
      <c r="E19" s="35">
        <v>12</v>
      </c>
      <c r="F19" s="35">
        <v>85</v>
      </c>
      <c r="G19" s="30">
        <f t="shared" si="2"/>
        <v>1020</v>
      </c>
      <c r="H19" s="5"/>
      <c r="I19" s="36">
        <f t="shared" si="3"/>
        <v>0</v>
      </c>
    </row>
    <row r="20" spans="1:9" x14ac:dyDescent="0.3">
      <c r="A20" s="31"/>
      <c r="B20" s="32"/>
      <c r="C20" s="33" t="s">
        <v>69</v>
      </c>
      <c r="D20" s="34" t="s">
        <v>49</v>
      </c>
      <c r="E20" s="35">
        <v>8</v>
      </c>
      <c r="F20" s="35">
        <v>245.11941176470592</v>
      </c>
      <c r="G20" s="30">
        <f t="shared" si="2"/>
        <v>1960.96</v>
      </c>
      <c r="H20" s="5"/>
      <c r="I20" s="36">
        <f t="shared" si="3"/>
        <v>0</v>
      </c>
    </row>
    <row r="21" spans="1:9" x14ac:dyDescent="0.3">
      <c r="A21" s="31"/>
      <c r="B21" s="32"/>
      <c r="C21" s="31" t="s">
        <v>70</v>
      </c>
      <c r="D21" s="34" t="s">
        <v>49</v>
      </c>
      <c r="E21" s="35">
        <v>6</v>
      </c>
      <c r="F21" s="35">
        <v>190</v>
      </c>
      <c r="G21" s="30">
        <f t="shared" si="2"/>
        <v>1140</v>
      </c>
      <c r="H21" s="5"/>
      <c r="I21" s="36">
        <f t="shared" si="3"/>
        <v>0</v>
      </c>
    </row>
    <row r="22" spans="1:9" x14ac:dyDescent="0.3">
      <c r="A22" s="31"/>
      <c r="B22" s="32"/>
      <c r="C22" s="33" t="s">
        <v>39</v>
      </c>
      <c r="D22" s="34" t="s">
        <v>49</v>
      </c>
      <c r="E22" s="35">
        <v>8</v>
      </c>
      <c r="F22" s="35">
        <v>263.59941176470591</v>
      </c>
      <c r="G22" s="30">
        <f t="shared" si="2"/>
        <v>2108.8000000000002</v>
      </c>
      <c r="H22" s="5"/>
      <c r="I22" s="36">
        <f t="shared" si="3"/>
        <v>0</v>
      </c>
    </row>
    <row r="23" spans="1:9" x14ac:dyDescent="0.3">
      <c r="A23" s="31"/>
      <c r="B23" s="32"/>
      <c r="C23" s="33" t="s">
        <v>67</v>
      </c>
      <c r="D23" s="34" t="s">
        <v>49</v>
      </c>
      <c r="E23" s="35">
        <v>16</v>
      </c>
      <c r="F23" s="35">
        <v>75</v>
      </c>
      <c r="G23" s="30">
        <f t="shared" si="2"/>
        <v>1200</v>
      </c>
      <c r="H23" s="5"/>
      <c r="I23" s="36">
        <f t="shared" si="3"/>
        <v>0</v>
      </c>
    </row>
    <row r="24" spans="1:9" x14ac:dyDescent="0.3">
      <c r="A24" s="31"/>
      <c r="B24" s="32"/>
      <c r="C24" s="33" t="s">
        <v>68</v>
      </c>
      <c r="D24" s="34" t="s">
        <v>49</v>
      </c>
      <c r="E24" s="35">
        <v>14</v>
      </c>
      <c r="F24" s="35">
        <v>75</v>
      </c>
      <c r="G24" s="30">
        <f t="shared" si="2"/>
        <v>1050</v>
      </c>
      <c r="H24" s="5"/>
      <c r="I24" s="36">
        <f t="shared" si="3"/>
        <v>0</v>
      </c>
    </row>
    <row r="25" spans="1:9" x14ac:dyDescent="0.3">
      <c r="A25" s="31"/>
      <c r="B25" s="32"/>
      <c r="C25" s="33" t="s">
        <v>40</v>
      </c>
      <c r="D25" s="34" t="s">
        <v>49</v>
      </c>
      <c r="E25" s="35">
        <v>10</v>
      </c>
      <c r="F25" s="35">
        <v>19.987058823529413</v>
      </c>
      <c r="G25" s="30">
        <f t="shared" si="2"/>
        <v>199.87</v>
      </c>
      <c r="H25" s="5"/>
      <c r="I25" s="36">
        <f t="shared" si="3"/>
        <v>0</v>
      </c>
    </row>
    <row r="26" spans="1:9" x14ac:dyDescent="0.3">
      <c r="A26" s="31"/>
      <c r="B26" s="32"/>
      <c r="C26" s="33" t="s">
        <v>59</v>
      </c>
      <c r="D26" s="34" t="s">
        <v>49</v>
      </c>
      <c r="E26" s="35">
        <v>3</v>
      </c>
      <c r="F26" s="35">
        <v>200.48823529411769</v>
      </c>
      <c r="G26" s="30">
        <f t="shared" si="2"/>
        <v>601.46</v>
      </c>
      <c r="H26" s="5"/>
      <c r="I26" s="36">
        <f t="shared" si="3"/>
        <v>0</v>
      </c>
    </row>
    <row r="27" spans="1:9" x14ac:dyDescent="0.3">
      <c r="A27" s="31"/>
      <c r="B27" s="32"/>
      <c r="C27" s="33" t="s">
        <v>61</v>
      </c>
      <c r="D27" s="34" t="s">
        <v>49</v>
      </c>
      <c r="E27" s="35">
        <v>6</v>
      </c>
      <c r="F27" s="35">
        <v>190</v>
      </c>
      <c r="G27" s="30">
        <f t="shared" si="2"/>
        <v>1140</v>
      </c>
      <c r="H27" s="5"/>
      <c r="I27" s="36">
        <f t="shared" si="3"/>
        <v>0</v>
      </c>
    </row>
    <row r="28" spans="1:9" x14ac:dyDescent="0.3">
      <c r="A28" s="31"/>
      <c r="B28" s="32"/>
      <c r="C28" s="33" t="s">
        <v>62</v>
      </c>
      <c r="D28" s="34" t="s">
        <v>49</v>
      </c>
      <c r="E28" s="35">
        <v>6</v>
      </c>
      <c r="F28" s="35">
        <v>263</v>
      </c>
      <c r="G28" s="30">
        <f t="shared" si="2"/>
        <v>1578</v>
      </c>
      <c r="H28" s="5"/>
      <c r="I28" s="36">
        <f t="shared" si="3"/>
        <v>0</v>
      </c>
    </row>
    <row r="29" spans="1:9" x14ac:dyDescent="0.3">
      <c r="A29" s="31"/>
      <c r="B29" s="32"/>
      <c r="C29" s="33" t="s">
        <v>60</v>
      </c>
      <c r="D29" s="34" t="s">
        <v>49</v>
      </c>
      <c r="E29" s="35">
        <v>6</v>
      </c>
      <c r="F29" s="35">
        <v>420</v>
      </c>
      <c r="G29" s="30">
        <f t="shared" si="2"/>
        <v>2520</v>
      </c>
      <c r="H29" s="5"/>
      <c r="I29" s="36">
        <f t="shared" si="3"/>
        <v>0</v>
      </c>
    </row>
    <row r="30" spans="1:9" x14ac:dyDescent="0.3">
      <c r="A30" s="31"/>
      <c r="B30" s="32"/>
      <c r="C30" s="33" t="s">
        <v>41</v>
      </c>
      <c r="D30" s="34" t="s">
        <v>49</v>
      </c>
      <c r="E30" s="35">
        <v>14</v>
      </c>
      <c r="F30" s="35">
        <v>154.85647058823531</v>
      </c>
      <c r="G30" s="30">
        <f t="shared" si="2"/>
        <v>2167.9899999999998</v>
      </c>
      <c r="H30" s="5"/>
      <c r="I30" s="36">
        <f t="shared" si="3"/>
        <v>0</v>
      </c>
    </row>
    <row r="31" spans="1:9" x14ac:dyDescent="0.3">
      <c r="A31" s="31"/>
      <c r="B31" s="32"/>
      <c r="C31" s="33" t="s">
        <v>63</v>
      </c>
      <c r="D31" s="34" t="s">
        <v>49</v>
      </c>
      <c r="E31" s="35">
        <v>3</v>
      </c>
      <c r="F31" s="35">
        <v>161.18117647058824</v>
      </c>
      <c r="G31" s="30">
        <f t="shared" si="2"/>
        <v>483.54</v>
      </c>
      <c r="H31" s="5"/>
      <c r="I31" s="36">
        <f t="shared" si="3"/>
        <v>0</v>
      </c>
    </row>
    <row r="32" spans="1:9" x14ac:dyDescent="0.3">
      <c r="A32" s="31"/>
      <c r="B32" s="32"/>
      <c r="C32" s="31" t="s">
        <v>64</v>
      </c>
      <c r="D32" s="34" t="s">
        <v>49</v>
      </c>
      <c r="E32" s="35">
        <v>12</v>
      </c>
      <c r="F32" s="35">
        <v>190</v>
      </c>
      <c r="G32" s="30">
        <f t="shared" ref="G32:G47" si="4">ROUND(E32*F32,2)</f>
        <v>2280</v>
      </c>
      <c r="H32" s="5"/>
      <c r="I32" s="36">
        <f t="shared" ref="I32:I47" si="5">ROUND(E32*H32,2)</f>
        <v>0</v>
      </c>
    </row>
    <row r="33" spans="1:9" x14ac:dyDescent="0.3">
      <c r="A33" s="31"/>
      <c r="B33" s="32"/>
      <c r="C33" s="31" t="s">
        <v>53</v>
      </c>
      <c r="D33" s="34" t="s">
        <v>49</v>
      </c>
      <c r="E33" s="35">
        <v>6</v>
      </c>
      <c r="F33" s="35">
        <v>58</v>
      </c>
      <c r="G33" s="30">
        <f t="shared" si="4"/>
        <v>348</v>
      </c>
      <c r="H33" s="5"/>
      <c r="I33" s="36">
        <f t="shared" si="5"/>
        <v>0</v>
      </c>
    </row>
    <row r="34" spans="1:9" ht="43.2" x14ac:dyDescent="0.3">
      <c r="A34" s="31"/>
      <c r="B34" s="32"/>
      <c r="C34" s="31" t="s">
        <v>42</v>
      </c>
      <c r="D34" s="34" t="s">
        <v>49</v>
      </c>
      <c r="E34" s="35">
        <v>2</v>
      </c>
      <c r="F34" s="35">
        <v>489.48529411764707</v>
      </c>
      <c r="G34" s="30">
        <f t="shared" si="4"/>
        <v>978.97</v>
      </c>
      <c r="H34" s="5"/>
      <c r="I34" s="36">
        <f t="shared" si="5"/>
        <v>0</v>
      </c>
    </row>
    <row r="35" spans="1:9" ht="28.8" x14ac:dyDescent="0.3">
      <c r="A35" s="31"/>
      <c r="B35" s="32"/>
      <c r="C35" s="31" t="s">
        <v>43</v>
      </c>
      <c r="D35" s="34" t="s">
        <v>49</v>
      </c>
      <c r="E35" s="35">
        <v>2</v>
      </c>
      <c r="F35" s="35">
        <v>223.89705882352945</v>
      </c>
      <c r="G35" s="30">
        <f t="shared" si="4"/>
        <v>447.79</v>
      </c>
      <c r="H35" s="5"/>
      <c r="I35" s="36">
        <f t="shared" si="5"/>
        <v>0</v>
      </c>
    </row>
    <row r="36" spans="1:9" x14ac:dyDescent="0.3">
      <c r="A36" s="31"/>
      <c r="B36" s="32"/>
      <c r="C36" s="31" t="s">
        <v>44</v>
      </c>
      <c r="D36" s="34" t="s">
        <v>49</v>
      </c>
      <c r="E36" s="35">
        <v>10</v>
      </c>
      <c r="F36" s="35">
        <v>37.058823529411768</v>
      </c>
      <c r="G36" s="30">
        <f t="shared" si="4"/>
        <v>370.59</v>
      </c>
      <c r="H36" s="5"/>
      <c r="I36" s="36">
        <f t="shared" si="5"/>
        <v>0</v>
      </c>
    </row>
    <row r="37" spans="1:9" x14ac:dyDescent="0.3">
      <c r="A37" s="31"/>
      <c r="B37" s="32"/>
      <c r="C37" s="33" t="s">
        <v>45</v>
      </c>
      <c r="D37" s="34" t="s">
        <v>49</v>
      </c>
      <c r="E37" s="35">
        <v>10</v>
      </c>
      <c r="F37" s="35">
        <v>234.70588235294119</v>
      </c>
      <c r="G37" s="30">
        <f t="shared" si="4"/>
        <v>2347.06</v>
      </c>
      <c r="H37" s="5"/>
      <c r="I37" s="36">
        <f t="shared" si="5"/>
        <v>0</v>
      </c>
    </row>
    <row r="38" spans="1:9" x14ac:dyDescent="0.3">
      <c r="A38" s="31"/>
      <c r="B38" s="32"/>
      <c r="C38" s="33" t="s">
        <v>46</v>
      </c>
      <c r="D38" s="34" t="s">
        <v>49</v>
      </c>
      <c r="E38" s="35">
        <v>10</v>
      </c>
      <c r="F38" s="35">
        <v>234.70588235294119</v>
      </c>
      <c r="G38" s="30">
        <f t="shared" si="4"/>
        <v>2347.06</v>
      </c>
      <c r="H38" s="5"/>
      <c r="I38" s="36">
        <f t="shared" si="5"/>
        <v>0</v>
      </c>
    </row>
    <row r="39" spans="1:9" x14ac:dyDescent="0.3">
      <c r="A39" s="31"/>
      <c r="B39" s="32"/>
      <c r="C39" s="33" t="s">
        <v>47</v>
      </c>
      <c r="D39" s="34" t="s">
        <v>49</v>
      </c>
      <c r="E39" s="35">
        <v>10</v>
      </c>
      <c r="F39" s="35">
        <v>197.64705882352942</v>
      </c>
      <c r="G39" s="30">
        <f t="shared" si="4"/>
        <v>1976.47</v>
      </c>
      <c r="H39" s="5"/>
      <c r="I39" s="36">
        <f t="shared" si="5"/>
        <v>0</v>
      </c>
    </row>
    <row r="40" spans="1:9" x14ac:dyDescent="0.3">
      <c r="A40" s="31"/>
      <c r="B40" s="32"/>
      <c r="C40" s="33" t="s">
        <v>48</v>
      </c>
      <c r="D40" s="34" t="s">
        <v>49</v>
      </c>
      <c r="E40" s="35">
        <v>10</v>
      </c>
      <c r="F40" s="35">
        <v>105.88235294117648</v>
      </c>
      <c r="G40" s="30">
        <f t="shared" si="4"/>
        <v>1058.82</v>
      </c>
      <c r="H40" s="5"/>
      <c r="I40" s="36">
        <f t="shared" si="5"/>
        <v>0</v>
      </c>
    </row>
    <row r="41" spans="1:9" x14ac:dyDescent="0.3">
      <c r="A41" s="31"/>
      <c r="B41" s="32"/>
      <c r="C41" s="32" t="s">
        <v>65</v>
      </c>
      <c r="D41" s="34" t="s">
        <v>49</v>
      </c>
      <c r="E41" s="35">
        <v>3</v>
      </c>
      <c r="F41" s="35">
        <v>92.39</v>
      </c>
      <c r="G41" s="30">
        <f t="shared" si="4"/>
        <v>277.17</v>
      </c>
      <c r="H41" s="5"/>
      <c r="I41" s="36">
        <f t="shared" si="5"/>
        <v>0</v>
      </c>
    </row>
    <row r="42" spans="1:9" x14ac:dyDescent="0.3">
      <c r="A42" s="31"/>
      <c r="B42"/>
      <c r="C42" s="32" t="s">
        <v>66</v>
      </c>
      <c r="D42" s="34" t="s">
        <v>49</v>
      </c>
      <c r="E42" s="35">
        <v>6</v>
      </c>
      <c r="F42" s="35">
        <v>110</v>
      </c>
      <c r="G42" s="30">
        <f t="shared" si="4"/>
        <v>660</v>
      </c>
      <c r="H42" s="5"/>
      <c r="I42" s="36">
        <f t="shared" si="5"/>
        <v>0</v>
      </c>
    </row>
    <row r="43" spans="1:9" x14ac:dyDescent="0.3">
      <c r="A43" s="31"/>
      <c r="B43"/>
      <c r="C43" s="33" t="s">
        <v>58</v>
      </c>
      <c r="D43" s="34" t="s">
        <v>49</v>
      </c>
      <c r="E43" s="35">
        <v>12</v>
      </c>
      <c r="F43" s="35">
        <v>15.2</v>
      </c>
      <c r="G43" s="30">
        <f t="shared" si="4"/>
        <v>182.4</v>
      </c>
      <c r="H43" s="5"/>
      <c r="I43" s="36">
        <f t="shared" si="5"/>
        <v>0</v>
      </c>
    </row>
    <row r="44" spans="1:9" x14ac:dyDescent="0.3">
      <c r="A44" s="31"/>
      <c r="B44"/>
      <c r="C44" s="33" t="s">
        <v>54</v>
      </c>
      <c r="D44" s="34" t="s">
        <v>49</v>
      </c>
      <c r="E44" s="35">
        <v>12</v>
      </c>
      <c r="F44" s="35">
        <v>149.9</v>
      </c>
      <c r="G44" s="30">
        <f t="shared" si="4"/>
        <v>1798.8</v>
      </c>
      <c r="H44" s="5"/>
      <c r="I44" s="36">
        <f t="shared" si="5"/>
        <v>0</v>
      </c>
    </row>
    <row r="45" spans="1:9" x14ac:dyDescent="0.3">
      <c r="A45" s="31"/>
      <c r="B45"/>
      <c r="C45" s="31" t="s">
        <v>55</v>
      </c>
      <c r="D45" s="34" t="s">
        <v>49</v>
      </c>
      <c r="E45" s="10">
        <v>6</v>
      </c>
      <c r="F45" s="10">
        <v>210</v>
      </c>
      <c r="G45" s="30">
        <f t="shared" si="4"/>
        <v>1260</v>
      </c>
      <c r="H45" s="5"/>
      <c r="I45" s="36">
        <f t="shared" si="5"/>
        <v>0</v>
      </c>
    </row>
    <row r="46" spans="1:9" x14ac:dyDescent="0.3">
      <c r="A46" s="31"/>
      <c r="B46"/>
      <c r="C46" t="s">
        <v>56</v>
      </c>
      <c r="D46" s="34" t="s">
        <v>49</v>
      </c>
      <c r="E46" s="10">
        <v>6</v>
      </c>
      <c r="F46" s="10">
        <v>420</v>
      </c>
      <c r="G46" s="30">
        <f t="shared" si="4"/>
        <v>2520</v>
      </c>
      <c r="H46" s="5"/>
      <c r="I46" s="36">
        <f t="shared" si="5"/>
        <v>0</v>
      </c>
    </row>
    <row r="47" spans="1:9" x14ac:dyDescent="0.3">
      <c r="A47" s="31"/>
      <c r="B47"/>
      <c r="C47" t="s">
        <v>57</v>
      </c>
      <c r="D47" s="34" t="s">
        <v>49</v>
      </c>
      <c r="E47" s="10">
        <v>6</v>
      </c>
      <c r="F47" s="10">
        <v>500</v>
      </c>
      <c r="G47" s="30">
        <f t="shared" si="4"/>
        <v>3000</v>
      </c>
      <c r="H47" s="5"/>
      <c r="I47" s="36">
        <f t="shared" si="5"/>
        <v>0</v>
      </c>
    </row>
  </sheetData>
  <sheetProtection algorithmName="SHA-512" hashValue="q3dlX8EFqm3TC6Xlh8PkuiA0tMBnrT9L0KwZ2xBujGkirW9j0nryyZv3F34a0K5WfyeFaOU6yO6u77hUtu0IDA==" saltValue="+f27bg3OMZLaqUDAMjI3LA==" spinCount="100000" sheet="1" objects="1" scenarios="1"/>
  <mergeCells count="9">
    <mergeCell ref="A9:H9"/>
    <mergeCell ref="F10:G10"/>
    <mergeCell ref="H10:I10"/>
    <mergeCell ref="A3:C3"/>
    <mergeCell ref="E3:G3"/>
    <mergeCell ref="A6:C6"/>
    <mergeCell ref="E6:G6"/>
    <mergeCell ref="A8:C8"/>
    <mergeCell ref="E8:G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4140625" defaultRowHeight="14.4" x14ac:dyDescent="0.3"/>
  <cols>
    <col min="2" max="2" width="67.6640625" customWidth="1"/>
  </cols>
  <sheetData>
    <row r="1" spans="1:2" ht="15" thickBot="1" x14ac:dyDescent="0.35">
      <c r="B1" s="1" t="s">
        <v>28</v>
      </c>
    </row>
    <row r="2" spans="1:2" ht="15" thickBot="1" x14ac:dyDescent="0.35">
      <c r="A2" s="4"/>
      <c r="B2" s="1" t="s">
        <v>29</v>
      </c>
    </row>
    <row r="3" spans="1:2" x14ac:dyDescent="0.3">
      <c r="A3" s="3"/>
      <c r="B3" s="1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267183c-d7e5-44d0-9a28-6883cf5fe4d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bacb354c-e7f2-49fa-a48e-f1857a165e78"/>
    <ds:schemaRef ds:uri="c4a6cc1e-42bf-475f-8c44-5294e8a84573"/>
    <ds:schemaRef ds:uri="4fd46784-a323-4a13-9ce7-d880620db668"/>
  </ds:schemaRefs>
</ds:datastoreItem>
</file>

<file path=customXml/itemProps2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Vergara Domínguez, Carlos</cp:lastModifiedBy>
  <cp:revision/>
  <dcterms:created xsi:type="dcterms:W3CDTF">2023-06-09T08:33:37Z</dcterms:created>
  <dcterms:modified xsi:type="dcterms:W3CDTF">2026-01-26T09:13:21Z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