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madrid-my.sharepoint.com/personal/p15446_metromadrid_net/Documents/LICITACIONES/SIMULADOR CANILLEJAS FORMACIÓN/"/>
    </mc:Choice>
  </mc:AlternateContent>
  <xr:revisionPtr revIDLastSave="0" documentId="8_{1868D9FA-A11C-4BE6-9082-5A5710BBBB0C}" xr6:coauthVersionLast="47" xr6:coauthVersionMax="47" xr10:uidLastSave="{00000000-0000-0000-0000-000000000000}"/>
  <bookViews>
    <workbookView xWindow="-120" yWindow="-120" windowWidth="29040" windowHeight="17520" xr2:uid="{F043CD35-4EC0-4E73-B105-4F3FF39130F0}"/>
  </bookViews>
  <sheets>
    <sheet name="CER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" l="1"/>
  <c r="I70" i="1"/>
  <c r="G52" i="1"/>
  <c r="I52" i="1"/>
  <c r="G60" i="1"/>
  <c r="I60" i="1"/>
  <c r="G58" i="1"/>
  <c r="I58" i="1"/>
  <c r="I57" i="1"/>
  <c r="G57" i="1"/>
  <c r="I56" i="1"/>
  <c r="G56" i="1"/>
  <c r="G29" i="1"/>
  <c r="G28" i="1"/>
  <c r="I29" i="1"/>
  <c r="I28" i="1"/>
  <c r="G27" i="1"/>
  <c r="I27" i="1"/>
  <c r="G31" i="1"/>
  <c r="I31" i="1"/>
  <c r="G41" i="1"/>
  <c r="I41" i="1"/>
  <c r="G23" i="1"/>
  <c r="I23" i="1"/>
  <c r="G80" i="1"/>
  <c r="G79" i="1"/>
  <c r="G78" i="1"/>
  <c r="G77" i="1"/>
  <c r="G76" i="1"/>
  <c r="G75" i="1"/>
  <c r="G74" i="1"/>
  <c r="G73" i="1"/>
  <c r="G72" i="1"/>
  <c r="I80" i="1"/>
  <c r="I79" i="1"/>
  <c r="I78" i="1"/>
  <c r="I77" i="1"/>
  <c r="I76" i="1"/>
  <c r="I75" i="1"/>
  <c r="I74" i="1"/>
  <c r="I73" i="1"/>
  <c r="I72" i="1"/>
  <c r="I69" i="1"/>
  <c r="G69" i="1"/>
  <c r="I68" i="1"/>
  <c r="G68" i="1"/>
  <c r="I67" i="1"/>
  <c r="G67" i="1"/>
  <c r="I66" i="1"/>
  <c r="G66" i="1"/>
  <c r="I65" i="1"/>
  <c r="G65" i="1"/>
  <c r="I64" i="1"/>
  <c r="G64" i="1"/>
  <c r="I63" i="1"/>
  <c r="G63" i="1"/>
  <c r="I62" i="1"/>
  <c r="G62" i="1"/>
  <c r="I61" i="1"/>
  <c r="G61" i="1"/>
  <c r="I59" i="1"/>
  <c r="G59" i="1"/>
  <c r="I55" i="1"/>
  <c r="G55" i="1"/>
  <c r="I54" i="1"/>
  <c r="G54" i="1"/>
  <c r="I53" i="1"/>
  <c r="G53" i="1"/>
  <c r="I51" i="1"/>
  <c r="G51" i="1"/>
  <c r="I50" i="1"/>
  <c r="G50" i="1"/>
  <c r="I49" i="1"/>
  <c r="G49" i="1"/>
  <c r="I48" i="1"/>
  <c r="G48" i="1"/>
  <c r="I47" i="1"/>
  <c r="G47" i="1"/>
  <c r="I46" i="1"/>
  <c r="G46" i="1"/>
  <c r="I45" i="1"/>
  <c r="G45" i="1"/>
  <c r="I44" i="1"/>
  <c r="G44" i="1"/>
  <c r="I43" i="1"/>
  <c r="G43" i="1"/>
  <c r="G40" i="1"/>
  <c r="G39" i="1"/>
  <c r="G38" i="1"/>
  <c r="G37" i="1"/>
  <c r="G36" i="1"/>
  <c r="G35" i="1"/>
  <c r="G34" i="1"/>
  <c r="G33" i="1"/>
  <c r="G32" i="1"/>
  <c r="G30" i="1"/>
  <c r="I38" i="1"/>
  <c r="I39" i="1"/>
  <c r="I40" i="1"/>
  <c r="I37" i="1"/>
  <c r="I36" i="1"/>
  <c r="I35" i="1"/>
  <c r="I34" i="1"/>
  <c r="I33" i="1"/>
  <c r="I32" i="1"/>
  <c r="I30" i="1"/>
  <c r="G14" i="1"/>
  <c r="I15" i="1"/>
  <c r="I16" i="1"/>
  <c r="I17" i="1"/>
  <c r="I18" i="1"/>
  <c r="I19" i="1"/>
  <c r="I20" i="1"/>
  <c r="I21" i="1"/>
  <c r="I22" i="1"/>
  <c r="I24" i="1"/>
  <c r="I25" i="1"/>
  <c r="I26" i="1"/>
  <c r="I14" i="1"/>
  <c r="H3" i="1" l="1"/>
  <c r="G15" i="1"/>
  <c r="G16" i="1"/>
  <c r="G17" i="1"/>
  <c r="G18" i="1"/>
  <c r="G19" i="1"/>
  <c r="G20" i="1"/>
  <c r="G21" i="1"/>
  <c r="G22" i="1"/>
  <c r="G24" i="1"/>
  <c r="G25" i="1"/>
  <c r="G26" i="1"/>
  <c r="F7" i="1"/>
  <c r="D3" i="1" l="1"/>
  <c r="D5" i="1" s="1"/>
  <c r="H5" i="1"/>
  <c r="H4" i="1"/>
  <c r="D4" i="1" l="1"/>
  <c r="D6" i="1" s="1"/>
  <c r="D7" i="1" s="1"/>
  <c r="D8" i="1" s="1"/>
  <c r="H6" i="1"/>
  <c r="H7" i="1" s="1"/>
  <c r="H8" i="1" s="1"/>
</calcChain>
</file>

<file path=xl/sharedStrings.xml><?xml version="1.0" encoding="utf-8"?>
<sst xmlns="http://schemas.openxmlformats.org/spreadsheetml/2006/main" count="238" uniqueCount="145">
  <si>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</si>
  <si>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</si>
  <si>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</si>
  <si>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</si>
  <si>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</si>
  <si>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</si>
  <si>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</si>
  <si>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</si>
  <si>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</si>
  <si>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</si>
  <si>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</si>
  <si>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</si>
  <si>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</si>
  <si>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</si>
  <si>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</si>
  <si>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</si>
  <si>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</si>
  <si>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</si>
  <si>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</si>
  <si>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</si>
  <si>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</si>
  <si>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</si>
  <si>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</si>
  <si>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</si>
  <si>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</si>
  <si>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</si>
  <si>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</si>
  <si>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</si>
  <si>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</si>
  <si>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</si>
  <si>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</si>
  <si>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</si>
  <si>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UC01</t>
  </si>
  <si>
    <t>Ud</t>
  </si>
  <si>
    <t>UC02</t>
  </si>
  <si>
    <t>UC03</t>
  </si>
  <si>
    <t>UC04</t>
  </si>
  <si>
    <t>UC05</t>
  </si>
  <si>
    <t>UC06</t>
  </si>
  <si>
    <t>UC07</t>
  </si>
  <si>
    <t>UC08</t>
  </si>
  <si>
    <t>UC09</t>
  </si>
  <si>
    <t>UC10</t>
  </si>
  <si>
    <t>UC12</t>
  </si>
  <si>
    <t xml:space="preserve"> Monitor táctil 86 “</t>
  </si>
  <si>
    <t>Sistema de colaboración inalámbrico</t>
  </si>
  <si>
    <t>UC13</t>
  </si>
  <si>
    <t>SUMINISTRO, INSTALACIÓN Y DESINSTALACIÓN</t>
  </si>
  <si>
    <t xml:space="preserve"> Monitor LED 49 “</t>
  </si>
  <si>
    <t xml:space="preserve"> Monitor LED 65"</t>
  </si>
  <si>
    <t xml:space="preserve"> Monitor 24"</t>
  </si>
  <si>
    <t>DECODER video IP</t>
  </si>
  <si>
    <t>ENCODER video IP</t>
  </si>
  <si>
    <t>Tablet control</t>
  </si>
  <si>
    <t>Microfono de techo</t>
  </si>
  <si>
    <t>CAMARA videoconferencia</t>
  </si>
  <si>
    <t>SWITCH POE</t>
  </si>
  <si>
    <t>SOPORTE de escritorio</t>
  </si>
  <si>
    <t>SOPORTE videowall</t>
  </si>
  <si>
    <t>SOPORTE pared</t>
  </si>
  <si>
    <t>PC OPS</t>
  </si>
  <si>
    <t>CABLEADO alimentación</t>
  </si>
  <si>
    <t>CABLEADO utp</t>
  </si>
  <si>
    <t>CABLEADO hdmi</t>
  </si>
  <si>
    <t>CANALIZACIÓN</t>
  </si>
  <si>
    <t>ARMARIO rack insonorizado</t>
  </si>
  <si>
    <t>UC14</t>
  </si>
  <si>
    <t>UC15</t>
  </si>
  <si>
    <t>UC16</t>
  </si>
  <si>
    <t>UC17</t>
  </si>
  <si>
    <t>UC18</t>
  </si>
  <si>
    <t>UC19</t>
  </si>
  <si>
    <t>UC20</t>
  </si>
  <si>
    <t>UC21</t>
  </si>
  <si>
    <t>UC22</t>
  </si>
  <si>
    <t>UC23</t>
  </si>
  <si>
    <t>INSTALACIÓN</t>
  </si>
  <si>
    <t>UC24</t>
  </si>
  <si>
    <t>UC25</t>
  </si>
  <si>
    <t>SUMINISTRO</t>
  </si>
  <si>
    <t>2.1</t>
  </si>
  <si>
    <t>C2</t>
  </si>
  <si>
    <t>3.1</t>
  </si>
  <si>
    <t>C3</t>
  </si>
  <si>
    <t>Soportes de techo</t>
  </si>
  <si>
    <t>Pantalla eléctrica de proyección</t>
  </si>
  <si>
    <t>Proyector de techo</t>
  </si>
  <si>
    <t>Fuentes de alimentación</t>
  </si>
  <si>
    <t>Cableado de video</t>
  </si>
  <si>
    <t>Cableado de alimentación</t>
  </si>
  <si>
    <t xml:space="preserve">Soportes de pared </t>
  </si>
  <si>
    <t>UC26</t>
  </si>
  <si>
    <t>UC27</t>
  </si>
  <si>
    <t>UC28</t>
  </si>
  <si>
    <t>UC29</t>
  </si>
  <si>
    <t>UC30</t>
  </si>
  <si>
    <t>UC31</t>
  </si>
  <si>
    <t>UC32</t>
  </si>
  <si>
    <t>UC33</t>
  </si>
  <si>
    <t>UC34</t>
  </si>
  <si>
    <t>UC35</t>
  </si>
  <si>
    <t>UC36</t>
  </si>
  <si>
    <t>UC37</t>
  </si>
  <si>
    <t>UC38</t>
  </si>
  <si>
    <t>UC39</t>
  </si>
  <si>
    <t>UC40</t>
  </si>
  <si>
    <t>UC41</t>
  </si>
  <si>
    <t>UC42</t>
  </si>
  <si>
    <t>UC43</t>
  </si>
  <si>
    <t>UC44</t>
  </si>
  <si>
    <t>UC45</t>
  </si>
  <si>
    <t>UC46</t>
  </si>
  <si>
    <t>UC47</t>
  </si>
  <si>
    <t>UC48</t>
  </si>
  <si>
    <t>UC49</t>
  </si>
  <si>
    <t>UC50</t>
  </si>
  <si>
    <t>UC51</t>
  </si>
  <si>
    <t>UC52</t>
  </si>
  <si>
    <t>UC53</t>
  </si>
  <si>
    <t>UC54</t>
  </si>
  <si>
    <t>Pantallas 42 pulgadas, soportados en pared</t>
  </si>
  <si>
    <t>Spliter VGA</t>
  </si>
  <si>
    <t xml:space="preserve"> Monitor INTERACTIVO 86 “</t>
  </si>
  <si>
    <t>Procesador gestión AUDIO E/S</t>
  </si>
  <si>
    <t>Altavoces techo</t>
  </si>
  <si>
    <t>Etapa de potencia</t>
  </si>
  <si>
    <t>UC11</t>
  </si>
  <si>
    <t>Cableado vario, mas accesorios RACK</t>
  </si>
  <si>
    <t>UC55</t>
  </si>
  <si>
    <t>Licencia OEM W11 PRO</t>
  </si>
  <si>
    <t>UC56</t>
  </si>
  <si>
    <t>UC57</t>
  </si>
  <si>
    <t>Capturadora AUDIO/VIDEO</t>
  </si>
  <si>
    <t>Gestor AvoIP</t>
  </si>
  <si>
    <t>Equipo de plataforma OSS</t>
  </si>
  <si>
    <t>UC58</t>
  </si>
  <si>
    <t>UC59</t>
  </si>
  <si>
    <t>UC60</t>
  </si>
  <si>
    <t>UC61</t>
  </si>
  <si>
    <t>UC62</t>
  </si>
  <si>
    <t>UC63</t>
  </si>
  <si>
    <t>UC64</t>
  </si>
  <si>
    <t>UC65</t>
  </si>
  <si>
    <t>PC de plataforma OSS</t>
  </si>
  <si>
    <t>DESINSTALACIÓN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</si>
</sst>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" fontId="3" fillId="3" borderId="0" xfId="0" applyNumberFormat="1" applyFon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" fontId="4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4" fontId="0" fillId="4" borderId="0" xfId="0" applyNumberFormat="1" applyFill="1"/>
    <xf numFmtId="4" fontId="3" fillId="6" borderId="0" xfId="0" applyNumberFormat="1" applyFont="1" applyFill="1"/>
    <xf numFmtId="164" fontId="3" fillId="4" borderId="0" xfId="0" applyNumberFormat="1" applyFont="1" applyFill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81"/>
  <sheetViews>
    <sheetView tabSelected="1" topLeftCell="A4" zoomScaleNormal="100" workbookViewId="0">
      <selection activeCell="F4" sqref="F4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59.7109375" customWidth="1"/>
    <col min="4" max="4" width="18.7109375" customWidth="1"/>
    <col min="5" max="5" width="27.7109375" style="4" customWidth="1"/>
    <col min="6" max="6" width="18" style="4" bestFit="1" customWidth="1"/>
    <col min="7" max="7" width="22.5703125" style="5" customWidth="1"/>
    <col min="8" max="8" width="19.7109375" bestFit="1" customWidth="1"/>
    <col min="9" max="9" width="18.7109375" style="4" customWidth="1"/>
    <col min="10" max="10" width="13.85546875" bestFit="1" customWidth="1"/>
    <col min="11" max="11" width="15.140625" bestFit="1" customWidth="1"/>
  </cols>
  <sheetData>
    <row r="1" spans="1:11" ht="15.75" thickBot="1" x14ac:dyDescent="0.3">
      <c r="D1" s="3" t="s">
        <v>0</v>
      </c>
      <c r="H1" s="3" t="s">
        <v>1</v>
      </c>
    </row>
    <row r="2" spans="1:11" ht="15.75" thickBot="1" x14ac:dyDescent="0.3">
      <c r="A2" s="6" t="s">
        <v>2</v>
      </c>
      <c r="B2" s="7">
        <v>1</v>
      </c>
    </row>
    <row r="3" spans="1:11" ht="15" customHeight="1" thickBot="1" x14ac:dyDescent="0.3">
      <c r="A3" s="35" t="s">
        <v>3</v>
      </c>
      <c r="B3" s="36"/>
      <c r="C3" s="37"/>
      <c r="D3" s="8">
        <f>SUM(G:G)</f>
        <v>77062.5</v>
      </c>
      <c r="E3" s="35" t="s">
        <v>4</v>
      </c>
      <c r="F3" s="36"/>
      <c r="G3" s="37"/>
      <c r="H3" s="8">
        <f>SUM(I:I)</f>
        <v>0</v>
      </c>
    </row>
    <row r="4" spans="1:11" ht="15" customHeight="1" thickBot="1" x14ac:dyDescent="0.3">
      <c r="A4" s="9" t="s">
        <v>5</v>
      </c>
      <c r="B4" s="10">
        <v>0.06</v>
      </c>
      <c r="C4" s="11" t="s">
        <v>6</v>
      </c>
      <c r="D4" s="12">
        <f>ROUND($D$3*B4,2)</f>
        <v>4623.75</v>
      </c>
      <c r="E4" s="13" t="s">
        <v>7</v>
      </c>
      <c r="F4" s="2"/>
      <c r="G4" s="11"/>
      <c r="H4" s="12">
        <f>ROUND($H$3*F4,2)</f>
        <v>0</v>
      </c>
    </row>
    <row r="5" spans="1:11" ht="15.75" thickBot="1" x14ac:dyDescent="0.3">
      <c r="A5" s="9" t="s">
        <v>8</v>
      </c>
      <c r="B5" s="10">
        <v>0.09</v>
      </c>
      <c r="C5" s="11" t="s">
        <v>9</v>
      </c>
      <c r="D5" s="12">
        <f>ROUND($D$3*B5,2)</f>
        <v>6935.63</v>
      </c>
      <c r="E5" s="13" t="s">
        <v>10</v>
      </c>
      <c r="F5" s="2"/>
      <c r="G5" s="11" t="s">
        <v>9</v>
      </c>
      <c r="H5" s="12">
        <f>ROUND($H$3*F5,2)</f>
        <v>0</v>
      </c>
    </row>
    <row r="6" spans="1:11" ht="15.75" thickBot="1" x14ac:dyDescent="0.3">
      <c r="A6" s="38" t="s">
        <v>11</v>
      </c>
      <c r="B6" s="39"/>
      <c r="C6" s="40"/>
      <c r="D6" s="12">
        <f>SUM(D3,D4,D5)</f>
        <v>88621.88</v>
      </c>
      <c r="E6" s="38" t="s">
        <v>12</v>
      </c>
      <c r="F6" s="39"/>
      <c r="G6" s="40"/>
      <c r="H6" s="14">
        <f>H3+H4+H5</f>
        <v>0</v>
      </c>
    </row>
    <row r="7" spans="1:11" ht="15.75" thickBot="1" x14ac:dyDescent="0.3">
      <c r="A7" s="15" t="s">
        <v>13</v>
      </c>
      <c r="B7" s="16">
        <v>0.21</v>
      </c>
      <c r="C7" s="11" t="s">
        <v>14</v>
      </c>
      <c r="D7" s="12">
        <f>ROUND($D$6*B7,2)</f>
        <v>18610.59</v>
      </c>
      <c r="E7" s="17" t="s">
        <v>13</v>
      </c>
      <c r="F7" s="18">
        <f>B7</f>
        <v>0.21</v>
      </c>
      <c r="G7" s="11" t="s">
        <v>14</v>
      </c>
      <c r="H7" s="12">
        <f>H6*21/100</f>
        <v>0</v>
      </c>
    </row>
    <row r="8" spans="1:11" ht="15.75" thickBot="1" x14ac:dyDescent="0.3">
      <c r="A8" s="41" t="s">
        <v>15</v>
      </c>
      <c r="B8" s="42"/>
      <c r="C8" s="43"/>
      <c r="D8" s="14">
        <f>SUM(D6:D7)</f>
        <v>107232.47</v>
      </c>
      <c r="E8" s="41" t="s">
        <v>16</v>
      </c>
      <c r="F8" s="42"/>
      <c r="G8" s="43"/>
      <c r="H8" s="14">
        <f>SUM(H6:H7)</f>
        <v>0</v>
      </c>
    </row>
    <row r="9" spans="1:11" ht="15.75" thickBot="1" x14ac:dyDescent="0.3"/>
    <row r="10" spans="1:11" ht="15.75" thickBot="1" x14ac:dyDescent="0.3">
      <c r="A10" s="19"/>
      <c r="F10" s="33" t="s">
        <v>17</v>
      </c>
      <c r="G10" s="34"/>
      <c r="H10" s="33" t="s">
        <v>18</v>
      </c>
      <c r="I10" s="34"/>
    </row>
    <row r="11" spans="1:11" x14ac:dyDescent="0.25">
      <c r="A11" s="20" t="s">
        <v>19</v>
      </c>
      <c r="B11" s="20" t="s">
        <v>20</v>
      </c>
      <c r="C11" s="20" t="s">
        <v>21</v>
      </c>
      <c r="D11" s="20" t="s">
        <v>22</v>
      </c>
      <c r="E11" s="21" t="s">
        <v>23</v>
      </c>
      <c r="F11" s="21" t="s">
        <v>24</v>
      </c>
      <c r="G11" s="20" t="s">
        <v>25</v>
      </c>
      <c r="H11" s="20" t="s">
        <v>26</v>
      </c>
      <c r="I11" s="20" t="s">
        <v>27</v>
      </c>
    </row>
    <row r="12" spans="1:11" x14ac:dyDescent="0.25">
      <c r="A12" s="22" t="s">
        <v>28</v>
      </c>
      <c r="B12" s="22" t="s">
        <v>29</v>
      </c>
      <c r="C12" s="22" t="s">
        <v>47</v>
      </c>
      <c r="D12" s="22"/>
      <c r="E12" s="23"/>
      <c r="F12" s="23"/>
      <c r="G12" s="24"/>
      <c r="H12" s="24"/>
      <c r="I12" s="25"/>
    </row>
    <row r="13" spans="1:11" x14ac:dyDescent="0.25">
      <c r="A13" s="22" t="s">
        <v>30</v>
      </c>
      <c r="B13" s="22" t="s">
        <v>31</v>
      </c>
      <c r="C13" s="22" t="s">
        <v>79</v>
      </c>
      <c r="D13" s="22"/>
      <c r="E13" s="23"/>
      <c r="F13" s="23"/>
      <c r="G13" s="29"/>
      <c r="H13" s="24"/>
      <c r="I13" s="25"/>
    </row>
    <row r="14" spans="1:11" x14ac:dyDescent="0.25">
      <c r="A14" s="22"/>
      <c r="B14" s="22" t="s">
        <v>32</v>
      </c>
      <c r="C14" s="22" t="s">
        <v>48</v>
      </c>
      <c r="D14" s="26" t="s">
        <v>33</v>
      </c>
      <c r="E14" s="23">
        <v>4</v>
      </c>
      <c r="F14" s="28">
        <v>1450</v>
      </c>
      <c r="G14" s="25">
        <f>ROUND(E14*F14,2)</f>
        <v>5800</v>
      </c>
      <c r="H14" s="1"/>
      <c r="I14" s="27">
        <f>ROUND(E14*H14,2)</f>
        <v>0</v>
      </c>
      <c r="K14" s="32"/>
    </row>
    <row r="15" spans="1:11" x14ac:dyDescent="0.25">
      <c r="A15" s="22"/>
      <c r="B15" s="22" t="s">
        <v>34</v>
      </c>
      <c r="C15" s="22" t="s">
        <v>49</v>
      </c>
      <c r="D15" s="26" t="s">
        <v>33</v>
      </c>
      <c r="E15" s="23">
        <v>1</v>
      </c>
      <c r="F15" s="28">
        <v>1700</v>
      </c>
      <c r="G15" s="25">
        <f t="shared" ref="G15:G80" si="0">E15*F15</f>
        <v>1700</v>
      </c>
      <c r="H15" s="1"/>
      <c r="I15" s="27">
        <f t="shared" ref="I15:I80" si="1">ROUND(E15*H15,2)</f>
        <v>0</v>
      </c>
      <c r="K15" s="32"/>
    </row>
    <row r="16" spans="1:11" x14ac:dyDescent="0.25">
      <c r="A16" s="22"/>
      <c r="B16" s="22" t="s">
        <v>35</v>
      </c>
      <c r="C16" s="22" t="s">
        <v>122</v>
      </c>
      <c r="D16" s="26" t="s">
        <v>33</v>
      </c>
      <c r="E16" s="23">
        <v>1</v>
      </c>
      <c r="F16" s="28">
        <v>2200</v>
      </c>
      <c r="G16" s="25">
        <f t="shared" si="0"/>
        <v>2200</v>
      </c>
      <c r="H16" s="1"/>
      <c r="I16" s="27">
        <f t="shared" si="1"/>
        <v>0</v>
      </c>
      <c r="K16" s="32"/>
    </row>
    <row r="17" spans="1:11" x14ac:dyDescent="0.25">
      <c r="A17" s="22"/>
      <c r="B17" s="22" t="s">
        <v>36</v>
      </c>
      <c r="C17" s="22" t="s">
        <v>50</v>
      </c>
      <c r="D17" s="26" t="s">
        <v>33</v>
      </c>
      <c r="E17" s="23">
        <v>4</v>
      </c>
      <c r="F17" s="28">
        <v>250</v>
      </c>
      <c r="G17" s="25">
        <f t="shared" si="0"/>
        <v>1000</v>
      </c>
      <c r="H17" s="1"/>
      <c r="I17" s="27">
        <f t="shared" si="1"/>
        <v>0</v>
      </c>
      <c r="K17" s="32"/>
    </row>
    <row r="18" spans="1:11" x14ac:dyDescent="0.25">
      <c r="A18" s="22"/>
      <c r="B18" s="22" t="s">
        <v>37</v>
      </c>
      <c r="C18" s="22" t="s">
        <v>45</v>
      </c>
      <c r="D18" s="26" t="s">
        <v>33</v>
      </c>
      <c r="E18" s="23">
        <v>1</v>
      </c>
      <c r="F18" s="28">
        <v>2000</v>
      </c>
      <c r="G18" s="25">
        <f t="shared" si="0"/>
        <v>2000</v>
      </c>
      <c r="H18" s="1"/>
      <c r="I18" s="27">
        <f t="shared" si="1"/>
        <v>0</v>
      </c>
      <c r="K18" s="32"/>
    </row>
    <row r="19" spans="1:11" x14ac:dyDescent="0.25">
      <c r="A19" s="22"/>
      <c r="B19" s="22" t="s">
        <v>38</v>
      </c>
      <c r="C19" s="22" t="s">
        <v>51</v>
      </c>
      <c r="D19" s="26" t="s">
        <v>33</v>
      </c>
      <c r="E19" s="23">
        <v>13</v>
      </c>
      <c r="F19" s="28">
        <v>700</v>
      </c>
      <c r="G19" s="25">
        <f t="shared" si="0"/>
        <v>9100</v>
      </c>
      <c r="H19" s="1"/>
      <c r="I19" s="27">
        <f t="shared" si="1"/>
        <v>0</v>
      </c>
      <c r="K19" s="32"/>
    </row>
    <row r="20" spans="1:11" x14ac:dyDescent="0.25">
      <c r="A20" s="22"/>
      <c r="B20" s="22" t="s">
        <v>39</v>
      </c>
      <c r="C20" s="22" t="s">
        <v>52</v>
      </c>
      <c r="D20" s="26" t="s">
        <v>33</v>
      </c>
      <c r="E20" s="23">
        <v>13</v>
      </c>
      <c r="F20" s="28">
        <v>700</v>
      </c>
      <c r="G20" s="25">
        <f t="shared" si="0"/>
        <v>9100</v>
      </c>
      <c r="H20" s="1"/>
      <c r="I20" s="27">
        <f t="shared" si="1"/>
        <v>0</v>
      </c>
      <c r="K20" s="32"/>
    </row>
    <row r="21" spans="1:11" x14ac:dyDescent="0.25">
      <c r="A21" s="22"/>
      <c r="B21" s="22" t="s">
        <v>40</v>
      </c>
      <c r="C21" s="22" t="s">
        <v>53</v>
      </c>
      <c r="D21" s="26" t="s">
        <v>33</v>
      </c>
      <c r="E21" s="23">
        <v>1</v>
      </c>
      <c r="F21" s="28">
        <v>500</v>
      </c>
      <c r="G21" s="25">
        <f t="shared" si="0"/>
        <v>500</v>
      </c>
      <c r="H21" s="1"/>
      <c r="I21" s="27">
        <f t="shared" si="1"/>
        <v>0</v>
      </c>
      <c r="J21" s="5"/>
      <c r="K21" s="32"/>
    </row>
    <row r="22" spans="1:11" x14ac:dyDescent="0.25">
      <c r="A22" s="22"/>
      <c r="B22" s="22" t="s">
        <v>41</v>
      </c>
      <c r="C22" s="22" t="s">
        <v>124</v>
      </c>
      <c r="D22" s="26" t="s">
        <v>33</v>
      </c>
      <c r="E22" s="23">
        <v>4</v>
      </c>
      <c r="F22" s="28">
        <v>250</v>
      </c>
      <c r="G22" s="25">
        <f t="shared" si="0"/>
        <v>1000</v>
      </c>
      <c r="H22" s="1"/>
      <c r="I22" s="27">
        <f t="shared" si="1"/>
        <v>0</v>
      </c>
      <c r="J22" s="5"/>
      <c r="K22" s="32"/>
    </row>
    <row r="23" spans="1:11" x14ac:dyDescent="0.25">
      <c r="A23" s="22"/>
      <c r="B23" s="22" t="s">
        <v>42</v>
      </c>
      <c r="C23" s="22" t="s">
        <v>125</v>
      </c>
      <c r="D23" s="26" t="s">
        <v>33</v>
      </c>
      <c r="E23" s="23">
        <v>1</v>
      </c>
      <c r="F23" s="28">
        <v>350</v>
      </c>
      <c r="G23" s="25">
        <f t="shared" ref="G23" si="2">E23*F23</f>
        <v>350</v>
      </c>
      <c r="H23" s="1"/>
      <c r="I23" s="27">
        <f t="shared" ref="I23" si="3">ROUND(E23*H23,2)</f>
        <v>0</v>
      </c>
      <c r="J23" s="5"/>
      <c r="K23" s="32"/>
    </row>
    <row r="24" spans="1:11" x14ac:dyDescent="0.25">
      <c r="A24" s="22"/>
      <c r="B24" s="22" t="s">
        <v>126</v>
      </c>
      <c r="C24" s="22" t="s">
        <v>54</v>
      </c>
      <c r="D24" s="26" t="s">
        <v>33</v>
      </c>
      <c r="E24" s="23">
        <v>1</v>
      </c>
      <c r="F24" s="28">
        <v>2500</v>
      </c>
      <c r="G24" s="25">
        <f t="shared" si="0"/>
        <v>2500</v>
      </c>
      <c r="H24" s="1"/>
      <c r="I24" s="27">
        <f t="shared" si="1"/>
        <v>0</v>
      </c>
      <c r="K24" s="32"/>
    </row>
    <row r="25" spans="1:11" x14ac:dyDescent="0.25">
      <c r="A25" s="22"/>
      <c r="B25" s="22" t="s">
        <v>43</v>
      </c>
      <c r="C25" s="22" t="s">
        <v>123</v>
      </c>
      <c r="D25" s="26" t="s">
        <v>33</v>
      </c>
      <c r="E25" s="23">
        <v>1</v>
      </c>
      <c r="F25" s="28">
        <v>1500</v>
      </c>
      <c r="G25" s="25">
        <f t="shared" si="0"/>
        <v>1500</v>
      </c>
      <c r="H25" s="1"/>
      <c r="I25" s="27">
        <f t="shared" si="1"/>
        <v>0</v>
      </c>
      <c r="K25" s="32"/>
    </row>
    <row r="26" spans="1:11" x14ac:dyDescent="0.25">
      <c r="A26" s="22"/>
      <c r="B26" s="22" t="s">
        <v>46</v>
      </c>
      <c r="C26" s="22" t="s">
        <v>55</v>
      </c>
      <c r="D26" s="26" t="s">
        <v>33</v>
      </c>
      <c r="E26" s="23">
        <v>2</v>
      </c>
      <c r="F26" s="28">
        <v>800</v>
      </c>
      <c r="G26" s="25">
        <f t="shared" si="0"/>
        <v>1600</v>
      </c>
      <c r="H26" s="1"/>
      <c r="I26" s="27">
        <f t="shared" si="1"/>
        <v>0</v>
      </c>
      <c r="K26" s="32"/>
    </row>
    <row r="27" spans="1:11" x14ac:dyDescent="0.25">
      <c r="A27" s="22"/>
      <c r="B27" s="22" t="s">
        <v>66</v>
      </c>
      <c r="C27" s="22" t="s">
        <v>132</v>
      </c>
      <c r="D27" s="26" t="s">
        <v>33</v>
      </c>
      <c r="E27" s="23">
        <v>2</v>
      </c>
      <c r="F27" s="28">
        <v>350</v>
      </c>
      <c r="G27" s="25">
        <f t="shared" si="0"/>
        <v>700</v>
      </c>
      <c r="H27" s="1"/>
      <c r="I27" s="27">
        <f t="shared" si="1"/>
        <v>0</v>
      </c>
      <c r="K27" s="32"/>
    </row>
    <row r="28" spans="1:11" x14ac:dyDescent="0.25">
      <c r="A28" s="22"/>
      <c r="B28" s="22" t="s">
        <v>67</v>
      </c>
      <c r="C28" s="22" t="s">
        <v>133</v>
      </c>
      <c r="D28" s="26" t="s">
        <v>33</v>
      </c>
      <c r="E28" s="23">
        <v>1</v>
      </c>
      <c r="F28" s="28">
        <v>800</v>
      </c>
      <c r="G28" s="25">
        <f t="shared" si="0"/>
        <v>800</v>
      </c>
      <c r="H28" s="1"/>
      <c r="I28" s="27">
        <f t="shared" si="1"/>
        <v>0</v>
      </c>
      <c r="K28" s="32"/>
    </row>
    <row r="29" spans="1:11" x14ac:dyDescent="0.25">
      <c r="A29" s="22"/>
      <c r="B29" s="22" t="s">
        <v>68</v>
      </c>
      <c r="C29" s="22" t="s">
        <v>143</v>
      </c>
      <c r="D29" s="26" t="s">
        <v>33</v>
      </c>
      <c r="E29" s="23">
        <v>1</v>
      </c>
      <c r="F29" s="28">
        <v>855</v>
      </c>
      <c r="G29" s="25">
        <f t="shared" si="0"/>
        <v>855</v>
      </c>
      <c r="H29" s="1"/>
      <c r="I29" s="27">
        <f t="shared" si="1"/>
        <v>0</v>
      </c>
      <c r="K29" s="32"/>
    </row>
    <row r="30" spans="1:11" x14ac:dyDescent="0.25">
      <c r="A30" s="22"/>
      <c r="B30" s="22" t="s">
        <v>69</v>
      </c>
      <c r="C30" s="22" t="s">
        <v>60</v>
      </c>
      <c r="D30" s="26" t="s">
        <v>33</v>
      </c>
      <c r="E30" s="23">
        <v>6</v>
      </c>
      <c r="F30" s="28">
        <v>850</v>
      </c>
      <c r="G30" s="25">
        <f t="shared" si="0"/>
        <v>5100</v>
      </c>
      <c r="H30" s="1"/>
      <c r="I30" s="27">
        <f t="shared" si="1"/>
        <v>0</v>
      </c>
      <c r="K30" s="32"/>
    </row>
    <row r="31" spans="1:11" x14ac:dyDescent="0.25">
      <c r="A31" s="22"/>
      <c r="B31" s="22" t="s">
        <v>70</v>
      </c>
      <c r="C31" s="22" t="s">
        <v>129</v>
      </c>
      <c r="D31" s="26" t="s">
        <v>33</v>
      </c>
      <c r="E31" s="23">
        <v>6</v>
      </c>
      <c r="F31" s="28">
        <v>400</v>
      </c>
      <c r="G31" s="25">
        <f t="shared" si="0"/>
        <v>2400</v>
      </c>
      <c r="H31" s="1"/>
      <c r="I31" s="27">
        <f t="shared" si="1"/>
        <v>0</v>
      </c>
      <c r="K31" s="32"/>
    </row>
    <row r="32" spans="1:11" x14ac:dyDescent="0.25">
      <c r="A32" s="22"/>
      <c r="B32" s="22" t="s">
        <v>71</v>
      </c>
      <c r="C32" s="22" t="s">
        <v>56</v>
      </c>
      <c r="D32" s="26" t="s">
        <v>33</v>
      </c>
      <c r="E32" s="23">
        <v>1</v>
      </c>
      <c r="F32" s="28">
        <v>7500</v>
      </c>
      <c r="G32" s="25">
        <f t="shared" si="0"/>
        <v>7500</v>
      </c>
      <c r="H32" s="1"/>
      <c r="I32" s="27">
        <f t="shared" si="1"/>
        <v>0</v>
      </c>
      <c r="K32" s="32"/>
    </row>
    <row r="33" spans="1:11" x14ac:dyDescent="0.25">
      <c r="A33" s="22"/>
      <c r="B33" s="22" t="s">
        <v>72</v>
      </c>
      <c r="C33" s="22" t="s">
        <v>57</v>
      </c>
      <c r="D33" s="26" t="s">
        <v>33</v>
      </c>
      <c r="E33" s="23">
        <v>1</v>
      </c>
      <c r="F33" s="28">
        <v>450</v>
      </c>
      <c r="G33" s="25">
        <f t="shared" si="0"/>
        <v>450</v>
      </c>
      <c r="H33" s="1"/>
      <c r="I33" s="27">
        <f t="shared" si="1"/>
        <v>0</v>
      </c>
      <c r="K33" s="32"/>
    </row>
    <row r="34" spans="1:11" x14ac:dyDescent="0.25">
      <c r="A34" s="22"/>
      <c r="B34" s="22" t="s">
        <v>73</v>
      </c>
      <c r="C34" s="22" t="s">
        <v>58</v>
      </c>
      <c r="D34" s="26" t="s">
        <v>33</v>
      </c>
      <c r="E34" s="23">
        <v>3</v>
      </c>
      <c r="F34" s="28">
        <v>800</v>
      </c>
      <c r="G34" s="25">
        <f t="shared" si="0"/>
        <v>2400</v>
      </c>
      <c r="H34" s="1"/>
      <c r="I34" s="27">
        <f t="shared" si="1"/>
        <v>0</v>
      </c>
      <c r="K34" s="32"/>
    </row>
    <row r="35" spans="1:11" x14ac:dyDescent="0.25">
      <c r="A35" s="22"/>
      <c r="B35" s="22" t="s">
        <v>74</v>
      </c>
      <c r="C35" s="22" t="s">
        <v>59</v>
      </c>
      <c r="D35" s="26" t="s">
        <v>33</v>
      </c>
      <c r="E35" s="23">
        <v>1</v>
      </c>
      <c r="F35" s="28">
        <v>100</v>
      </c>
      <c r="G35" s="25">
        <f t="shared" si="0"/>
        <v>100</v>
      </c>
      <c r="H35" s="1"/>
      <c r="I35" s="27">
        <f t="shared" si="1"/>
        <v>0</v>
      </c>
      <c r="K35" s="32"/>
    </row>
    <row r="36" spans="1:11" x14ac:dyDescent="0.25">
      <c r="A36" s="22"/>
      <c r="B36" s="22" t="s">
        <v>75</v>
      </c>
      <c r="C36" s="22" t="s">
        <v>61</v>
      </c>
      <c r="D36" s="26" t="s">
        <v>33</v>
      </c>
      <c r="E36" s="23">
        <v>100</v>
      </c>
      <c r="F36" s="28">
        <v>5.2</v>
      </c>
      <c r="G36" s="25">
        <f t="shared" si="0"/>
        <v>520</v>
      </c>
      <c r="H36" s="1"/>
      <c r="I36" s="27">
        <f t="shared" si="1"/>
        <v>0</v>
      </c>
      <c r="K36" s="32"/>
    </row>
    <row r="37" spans="1:11" x14ac:dyDescent="0.25">
      <c r="A37" s="22"/>
      <c r="B37" s="22" t="s">
        <v>77</v>
      </c>
      <c r="C37" s="22" t="s">
        <v>62</v>
      </c>
      <c r="D37" s="26" t="s">
        <v>33</v>
      </c>
      <c r="E37" s="23">
        <v>150</v>
      </c>
      <c r="F37" s="28">
        <v>1.85</v>
      </c>
      <c r="G37" s="25">
        <f t="shared" si="0"/>
        <v>277.5</v>
      </c>
      <c r="H37" s="1"/>
      <c r="I37" s="27">
        <f t="shared" si="1"/>
        <v>0</v>
      </c>
      <c r="K37" s="32"/>
    </row>
    <row r="38" spans="1:11" x14ac:dyDescent="0.25">
      <c r="A38" s="22"/>
      <c r="B38" s="22" t="s">
        <v>78</v>
      </c>
      <c r="C38" s="22" t="s">
        <v>63</v>
      </c>
      <c r="D38" s="26" t="s">
        <v>33</v>
      </c>
      <c r="E38" s="23">
        <v>30</v>
      </c>
      <c r="F38" s="28">
        <v>65</v>
      </c>
      <c r="G38" s="25">
        <f t="shared" si="0"/>
        <v>1950</v>
      </c>
      <c r="H38" s="1"/>
      <c r="I38" s="27">
        <f t="shared" si="1"/>
        <v>0</v>
      </c>
      <c r="K38" s="32"/>
    </row>
    <row r="39" spans="1:11" x14ac:dyDescent="0.25">
      <c r="A39" s="22"/>
      <c r="B39" s="22" t="s">
        <v>91</v>
      </c>
      <c r="C39" s="22" t="s">
        <v>64</v>
      </c>
      <c r="D39" s="26" t="s">
        <v>33</v>
      </c>
      <c r="E39" s="23">
        <v>50</v>
      </c>
      <c r="F39" s="28">
        <v>8</v>
      </c>
      <c r="G39" s="25">
        <f t="shared" si="0"/>
        <v>400</v>
      </c>
      <c r="H39" s="1"/>
      <c r="I39" s="27">
        <f t="shared" si="1"/>
        <v>0</v>
      </c>
      <c r="K39" s="32"/>
    </row>
    <row r="40" spans="1:11" x14ac:dyDescent="0.25">
      <c r="A40" s="22"/>
      <c r="B40" s="22" t="s">
        <v>92</v>
      </c>
      <c r="C40" s="22" t="s">
        <v>65</v>
      </c>
      <c r="D40" s="26" t="s">
        <v>33</v>
      </c>
      <c r="E40" s="23">
        <v>1</v>
      </c>
      <c r="F40" s="28">
        <v>900</v>
      </c>
      <c r="G40" s="25">
        <f t="shared" si="0"/>
        <v>900</v>
      </c>
      <c r="H40" s="1"/>
      <c r="I40" s="27">
        <f t="shared" si="1"/>
        <v>0</v>
      </c>
      <c r="K40" s="32"/>
    </row>
    <row r="41" spans="1:11" x14ac:dyDescent="0.25">
      <c r="A41" s="22"/>
      <c r="B41" s="22" t="s">
        <v>93</v>
      </c>
      <c r="C41" s="22" t="s">
        <v>127</v>
      </c>
      <c r="D41" s="26" t="s">
        <v>33</v>
      </c>
      <c r="E41" s="23">
        <v>1</v>
      </c>
      <c r="F41" s="28">
        <v>1500</v>
      </c>
      <c r="G41" s="25">
        <f t="shared" si="0"/>
        <v>1500</v>
      </c>
      <c r="H41" s="1"/>
      <c r="I41" s="27">
        <f t="shared" si="1"/>
        <v>0</v>
      </c>
      <c r="K41" s="32"/>
    </row>
    <row r="42" spans="1:11" x14ac:dyDescent="0.25">
      <c r="A42" s="22" t="s">
        <v>80</v>
      </c>
      <c r="B42" s="22" t="s">
        <v>81</v>
      </c>
      <c r="C42" s="22" t="s">
        <v>76</v>
      </c>
      <c r="D42" s="26"/>
      <c r="E42" s="23"/>
      <c r="F42" s="30"/>
      <c r="G42" s="30"/>
      <c r="I42"/>
      <c r="K42" s="32"/>
    </row>
    <row r="43" spans="1:11" x14ac:dyDescent="0.25">
      <c r="A43" s="22"/>
      <c r="B43" s="22" t="s">
        <v>94</v>
      </c>
      <c r="C43" s="22" t="s">
        <v>48</v>
      </c>
      <c r="D43" s="26" t="s">
        <v>33</v>
      </c>
      <c r="E43" s="23">
        <v>4</v>
      </c>
      <c r="F43" s="28">
        <v>150</v>
      </c>
      <c r="G43" s="25">
        <f>ROUND(E43*F43,2)</f>
        <v>600</v>
      </c>
      <c r="H43" s="1"/>
      <c r="I43" s="27">
        <f>ROUND(E43*H43,2)</f>
        <v>0</v>
      </c>
      <c r="K43" s="32"/>
    </row>
    <row r="44" spans="1:11" x14ac:dyDescent="0.25">
      <c r="A44" s="22"/>
      <c r="B44" s="22" t="s">
        <v>95</v>
      </c>
      <c r="C44" s="22" t="s">
        <v>49</v>
      </c>
      <c r="D44" s="26" t="s">
        <v>33</v>
      </c>
      <c r="E44" s="23">
        <v>1</v>
      </c>
      <c r="F44" s="28">
        <v>150</v>
      </c>
      <c r="G44" s="25">
        <f t="shared" ref="G44:G70" si="4">E44*F44</f>
        <v>150</v>
      </c>
      <c r="H44" s="1"/>
      <c r="I44" s="27">
        <f t="shared" ref="I44:I70" si="5">ROUND(E44*H44,2)</f>
        <v>0</v>
      </c>
      <c r="K44" s="32"/>
    </row>
    <row r="45" spans="1:11" x14ac:dyDescent="0.25">
      <c r="A45" s="22"/>
      <c r="B45" s="22" t="s">
        <v>96</v>
      </c>
      <c r="C45" s="22" t="s">
        <v>44</v>
      </c>
      <c r="D45" s="26" t="s">
        <v>33</v>
      </c>
      <c r="E45" s="23">
        <v>1</v>
      </c>
      <c r="F45" s="28">
        <v>150</v>
      </c>
      <c r="G45" s="25">
        <f t="shared" si="4"/>
        <v>150</v>
      </c>
      <c r="H45" s="1"/>
      <c r="I45" s="27">
        <f t="shared" si="5"/>
        <v>0</v>
      </c>
      <c r="K45" s="32"/>
    </row>
    <row r="46" spans="1:11" x14ac:dyDescent="0.25">
      <c r="A46" s="22"/>
      <c r="B46" s="22" t="s">
        <v>97</v>
      </c>
      <c r="C46" s="22" t="s">
        <v>50</v>
      </c>
      <c r="D46" s="26" t="s">
        <v>33</v>
      </c>
      <c r="E46" s="23">
        <v>4</v>
      </c>
      <c r="F46" s="28">
        <v>45</v>
      </c>
      <c r="G46" s="25">
        <f t="shared" si="4"/>
        <v>180</v>
      </c>
      <c r="H46" s="1"/>
      <c r="I46" s="27">
        <f t="shared" si="5"/>
        <v>0</v>
      </c>
      <c r="K46" s="32"/>
    </row>
    <row r="47" spans="1:11" x14ac:dyDescent="0.25">
      <c r="A47" s="22"/>
      <c r="B47" s="22" t="s">
        <v>98</v>
      </c>
      <c r="C47" s="22" t="s">
        <v>45</v>
      </c>
      <c r="D47" s="26" t="s">
        <v>33</v>
      </c>
      <c r="E47" s="23">
        <v>1</v>
      </c>
      <c r="F47" s="28">
        <v>85</v>
      </c>
      <c r="G47" s="25">
        <f t="shared" si="4"/>
        <v>85</v>
      </c>
      <c r="H47" s="1"/>
      <c r="I47" s="27">
        <f t="shared" si="5"/>
        <v>0</v>
      </c>
      <c r="K47" s="32"/>
    </row>
    <row r="48" spans="1:11" x14ac:dyDescent="0.25">
      <c r="A48" s="22"/>
      <c r="B48" s="22" t="s">
        <v>99</v>
      </c>
      <c r="C48" s="22" t="s">
        <v>51</v>
      </c>
      <c r="D48" s="26" t="s">
        <v>33</v>
      </c>
      <c r="E48" s="23">
        <v>13</v>
      </c>
      <c r="F48" s="28">
        <v>60</v>
      </c>
      <c r="G48" s="25">
        <f t="shared" si="4"/>
        <v>780</v>
      </c>
      <c r="H48" s="1"/>
      <c r="I48" s="27">
        <f t="shared" si="5"/>
        <v>0</v>
      </c>
      <c r="K48" s="32"/>
    </row>
    <row r="49" spans="1:11" x14ac:dyDescent="0.25">
      <c r="A49" s="22"/>
      <c r="B49" s="22" t="s">
        <v>100</v>
      </c>
      <c r="C49" s="22" t="s">
        <v>52</v>
      </c>
      <c r="D49" s="26" t="s">
        <v>33</v>
      </c>
      <c r="E49" s="23">
        <v>13</v>
      </c>
      <c r="F49" s="28">
        <v>60</v>
      </c>
      <c r="G49" s="25">
        <f t="shared" si="4"/>
        <v>780</v>
      </c>
      <c r="H49" s="1"/>
      <c r="I49" s="27">
        <f t="shared" si="5"/>
        <v>0</v>
      </c>
      <c r="K49" s="32"/>
    </row>
    <row r="50" spans="1:11" x14ac:dyDescent="0.25">
      <c r="A50" s="22"/>
      <c r="B50" s="22" t="s">
        <v>101</v>
      </c>
      <c r="C50" s="22" t="s">
        <v>53</v>
      </c>
      <c r="D50" s="26" t="s">
        <v>33</v>
      </c>
      <c r="E50" s="23">
        <v>1</v>
      </c>
      <c r="F50" s="28">
        <v>230</v>
      </c>
      <c r="G50" s="25">
        <f t="shared" si="4"/>
        <v>230</v>
      </c>
      <c r="H50" s="1"/>
      <c r="I50" s="27">
        <f t="shared" si="5"/>
        <v>0</v>
      </c>
      <c r="J50" s="5"/>
      <c r="K50" s="32"/>
    </row>
    <row r="51" spans="1:11" x14ac:dyDescent="0.25">
      <c r="A51" s="22"/>
      <c r="B51" s="22" t="s">
        <v>102</v>
      </c>
      <c r="C51" s="22" t="s">
        <v>124</v>
      </c>
      <c r="D51" s="26" t="s">
        <v>33</v>
      </c>
      <c r="E51" s="23">
        <v>4</v>
      </c>
      <c r="F51" s="28">
        <v>175</v>
      </c>
      <c r="G51" s="25">
        <f t="shared" si="4"/>
        <v>700</v>
      </c>
      <c r="H51" s="1"/>
      <c r="I51" s="27">
        <f t="shared" si="5"/>
        <v>0</v>
      </c>
      <c r="J51" s="5"/>
      <c r="K51" s="32"/>
    </row>
    <row r="52" spans="1:11" x14ac:dyDescent="0.25">
      <c r="A52" s="22"/>
      <c r="B52" s="22" t="s">
        <v>103</v>
      </c>
      <c r="C52" s="22" t="s">
        <v>125</v>
      </c>
      <c r="D52" s="26" t="s">
        <v>33</v>
      </c>
      <c r="E52" s="23">
        <v>1</v>
      </c>
      <c r="F52" s="28">
        <v>120</v>
      </c>
      <c r="G52" s="25">
        <f t="shared" si="4"/>
        <v>120</v>
      </c>
      <c r="H52" s="1"/>
      <c r="I52" s="27">
        <f t="shared" si="5"/>
        <v>0</v>
      </c>
      <c r="J52" s="5"/>
      <c r="K52" s="32"/>
    </row>
    <row r="53" spans="1:11" x14ac:dyDescent="0.25">
      <c r="A53" s="22"/>
      <c r="B53" s="22" t="s">
        <v>104</v>
      </c>
      <c r="C53" s="22" t="s">
        <v>54</v>
      </c>
      <c r="D53" s="26" t="s">
        <v>33</v>
      </c>
      <c r="E53" s="23">
        <v>1</v>
      </c>
      <c r="F53" s="28">
        <v>250</v>
      </c>
      <c r="G53" s="25">
        <f t="shared" si="4"/>
        <v>250</v>
      </c>
      <c r="H53" s="1"/>
      <c r="I53" s="27">
        <f t="shared" si="5"/>
        <v>0</v>
      </c>
      <c r="K53" s="32"/>
    </row>
    <row r="54" spans="1:11" x14ac:dyDescent="0.25">
      <c r="A54" s="22"/>
      <c r="B54" s="22" t="s">
        <v>105</v>
      </c>
      <c r="C54" s="22" t="s">
        <v>123</v>
      </c>
      <c r="D54" s="26" t="s">
        <v>33</v>
      </c>
      <c r="E54" s="23">
        <v>1</v>
      </c>
      <c r="F54" s="28">
        <v>200</v>
      </c>
      <c r="G54" s="25">
        <f t="shared" si="4"/>
        <v>200</v>
      </c>
      <c r="H54" s="1"/>
      <c r="I54" s="27">
        <f t="shared" si="5"/>
        <v>0</v>
      </c>
      <c r="K54" s="32"/>
    </row>
    <row r="55" spans="1:11" x14ac:dyDescent="0.25">
      <c r="A55" s="22"/>
      <c r="B55" s="22" t="s">
        <v>106</v>
      </c>
      <c r="C55" s="22" t="s">
        <v>55</v>
      </c>
      <c r="D55" s="26" t="s">
        <v>33</v>
      </c>
      <c r="E55" s="23">
        <v>2</v>
      </c>
      <c r="F55" s="28">
        <v>300</v>
      </c>
      <c r="G55" s="25">
        <f t="shared" si="4"/>
        <v>600</v>
      </c>
      <c r="H55" s="1"/>
      <c r="I55" s="27">
        <f t="shared" si="5"/>
        <v>0</v>
      </c>
      <c r="K55" s="32"/>
    </row>
    <row r="56" spans="1:11" x14ac:dyDescent="0.25">
      <c r="A56" s="22"/>
      <c r="B56" s="22" t="s">
        <v>107</v>
      </c>
      <c r="C56" s="22" t="s">
        <v>132</v>
      </c>
      <c r="D56" s="26" t="s">
        <v>33</v>
      </c>
      <c r="E56" s="23">
        <v>2</v>
      </c>
      <c r="F56" s="28">
        <v>150</v>
      </c>
      <c r="G56" s="25">
        <f t="shared" si="4"/>
        <v>300</v>
      </c>
      <c r="H56" s="1"/>
      <c r="I56" s="27">
        <f t="shared" si="5"/>
        <v>0</v>
      </c>
      <c r="K56" s="32"/>
    </row>
    <row r="57" spans="1:11" x14ac:dyDescent="0.25">
      <c r="A57" s="22"/>
      <c r="B57" s="22" t="s">
        <v>108</v>
      </c>
      <c r="C57" s="22" t="s">
        <v>133</v>
      </c>
      <c r="D57" s="26" t="s">
        <v>33</v>
      </c>
      <c r="E57" s="23">
        <v>1</v>
      </c>
      <c r="F57" s="28">
        <v>120</v>
      </c>
      <c r="G57" s="25">
        <f t="shared" si="4"/>
        <v>120</v>
      </c>
      <c r="H57" s="1"/>
      <c r="I57" s="27">
        <f t="shared" si="5"/>
        <v>0</v>
      </c>
      <c r="K57" s="32"/>
    </row>
    <row r="58" spans="1:11" s="22" customFormat="1" x14ac:dyDescent="0.25">
      <c r="B58" s="22" t="s">
        <v>109</v>
      </c>
      <c r="C58" s="22" t="s">
        <v>134</v>
      </c>
      <c r="D58" s="26" t="s">
        <v>33</v>
      </c>
      <c r="E58" s="23">
        <v>1</v>
      </c>
      <c r="F58" s="28">
        <v>120</v>
      </c>
      <c r="G58" s="25">
        <f t="shared" ref="G58" si="6">E58*F58</f>
        <v>120</v>
      </c>
      <c r="H58" s="1"/>
      <c r="I58" s="27">
        <f t="shared" ref="I58" si="7">ROUND(E58*H58,2)</f>
        <v>0</v>
      </c>
      <c r="K58" s="32"/>
    </row>
    <row r="59" spans="1:11" x14ac:dyDescent="0.25">
      <c r="A59" s="22"/>
      <c r="B59" s="22" t="s">
        <v>110</v>
      </c>
      <c r="C59" s="22" t="s">
        <v>60</v>
      </c>
      <c r="D59" s="26" t="s">
        <v>33</v>
      </c>
      <c r="E59" s="23">
        <v>6</v>
      </c>
      <c r="F59" s="28">
        <v>200</v>
      </c>
      <c r="G59" s="25">
        <f t="shared" si="4"/>
        <v>1200</v>
      </c>
      <c r="H59" s="1"/>
      <c r="I59" s="27">
        <f t="shared" si="5"/>
        <v>0</v>
      </c>
      <c r="K59" s="32"/>
    </row>
    <row r="60" spans="1:11" x14ac:dyDescent="0.25">
      <c r="A60" s="22"/>
      <c r="B60" s="22" t="s">
        <v>111</v>
      </c>
      <c r="C60" s="22" t="s">
        <v>129</v>
      </c>
      <c r="D60" s="26" t="s">
        <v>33</v>
      </c>
      <c r="E60" s="23">
        <v>6</v>
      </c>
      <c r="F60" s="28">
        <v>70</v>
      </c>
      <c r="G60" s="25">
        <f t="shared" si="4"/>
        <v>420</v>
      </c>
      <c r="H60" s="1"/>
      <c r="I60" s="27">
        <f t="shared" si="5"/>
        <v>0</v>
      </c>
      <c r="K60" s="32"/>
    </row>
    <row r="61" spans="1:11" x14ac:dyDescent="0.25">
      <c r="A61" s="22"/>
      <c r="B61" s="22" t="s">
        <v>112</v>
      </c>
      <c r="C61" s="22" t="s">
        <v>56</v>
      </c>
      <c r="D61" s="26" t="s">
        <v>33</v>
      </c>
      <c r="E61" s="23">
        <v>1</v>
      </c>
      <c r="F61" s="28">
        <v>150</v>
      </c>
      <c r="G61" s="25">
        <f t="shared" si="4"/>
        <v>150</v>
      </c>
      <c r="H61" s="1"/>
      <c r="I61" s="27">
        <f t="shared" si="5"/>
        <v>0</v>
      </c>
      <c r="K61" s="32"/>
    </row>
    <row r="62" spans="1:11" x14ac:dyDescent="0.25">
      <c r="A62" s="22"/>
      <c r="B62" s="22" t="s">
        <v>113</v>
      </c>
      <c r="C62" s="22" t="s">
        <v>57</v>
      </c>
      <c r="D62" s="26" t="s">
        <v>33</v>
      </c>
      <c r="E62" s="23">
        <v>1</v>
      </c>
      <c r="F62" s="28">
        <v>75</v>
      </c>
      <c r="G62" s="25">
        <f t="shared" si="4"/>
        <v>75</v>
      </c>
      <c r="H62" s="1"/>
      <c r="I62" s="27">
        <f t="shared" si="5"/>
        <v>0</v>
      </c>
      <c r="K62" s="32"/>
    </row>
    <row r="63" spans="1:11" x14ac:dyDescent="0.25">
      <c r="A63" s="22"/>
      <c r="B63" s="22" t="s">
        <v>114</v>
      </c>
      <c r="C63" s="22" t="s">
        <v>58</v>
      </c>
      <c r="D63" s="26" t="s">
        <v>33</v>
      </c>
      <c r="E63" s="23">
        <v>3</v>
      </c>
      <c r="F63" s="28">
        <v>200</v>
      </c>
      <c r="G63" s="25">
        <f t="shared" si="4"/>
        <v>600</v>
      </c>
      <c r="H63" s="1"/>
      <c r="I63" s="27">
        <f t="shared" si="5"/>
        <v>0</v>
      </c>
      <c r="K63" s="32"/>
    </row>
    <row r="64" spans="1:11" x14ac:dyDescent="0.25">
      <c r="A64" s="22"/>
      <c r="B64" s="22" t="s">
        <v>115</v>
      </c>
      <c r="C64" s="22" t="s">
        <v>59</v>
      </c>
      <c r="D64" s="26" t="s">
        <v>33</v>
      </c>
      <c r="E64" s="23">
        <v>1</v>
      </c>
      <c r="F64" s="28">
        <v>100</v>
      </c>
      <c r="G64" s="25">
        <f t="shared" si="4"/>
        <v>100</v>
      </c>
      <c r="H64" s="1"/>
      <c r="I64" s="27">
        <f t="shared" si="5"/>
        <v>0</v>
      </c>
      <c r="K64" s="32"/>
    </row>
    <row r="65" spans="1:11" x14ac:dyDescent="0.25">
      <c r="A65" s="22"/>
      <c r="B65" s="22" t="s">
        <v>116</v>
      </c>
      <c r="C65" s="22" t="s">
        <v>61</v>
      </c>
      <c r="D65" s="26" t="s">
        <v>33</v>
      </c>
      <c r="E65" s="23">
        <v>50</v>
      </c>
      <c r="F65" s="28">
        <v>20</v>
      </c>
      <c r="G65" s="25">
        <f t="shared" si="4"/>
        <v>1000</v>
      </c>
      <c r="H65" s="1"/>
      <c r="I65" s="27">
        <f t="shared" si="5"/>
        <v>0</v>
      </c>
      <c r="K65" s="32"/>
    </row>
    <row r="66" spans="1:11" x14ac:dyDescent="0.25">
      <c r="A66" s="22"/>
      <c r="B66" s="22" t="s">
        <v>117</v>
      </c>
      <c r="C66" s="22" t="s">
        <v>62</v>
      </c>
      <c r="D66" s="26" t="s">
        <v>33</v>
      </c>
      <c r="E66" s="23">
        <v>200</v>
      </c>
      <c r="F66" s="28">
        <v>7</v>
      </c>
      <c r="G66" s="25">
        <f t="shared" si="4"/>
        <v>1400</v>
      </c>
      <c r="H66" s="1"/>
      <c r="I66" s="27">
        <f t="shared" si="5"/>
        <v>0</v>
      </c>
      <c r="K66" s="32"/>
    </row>
    <row r="67" spans="1:11" x14ac:dyDescent="0.25">
      <c r="A67" s="22"/>
      <c r="B67" s="22" t="s">
        <v>118</v>
      </c>
      <c r="C67" s="22" t="s">
        <v>63</v>
      </c>
      <c r="D67" s="26" t="s">
        <v>33</v>
      </c>
      <c r="E67" s="23">
        <v>50</v>
      </c>
      <c r="F67" s="28">
        <v>8</v>
      </c>
      <c r="G67" s="25">
        <f t="shared" si="4"/>
        <v>400</v>
      </c>
      <c r="H67" s="1"/>
      <c r="I67" s="27">
        <f t="shared" si="5"/>
        <v>0</v>
      </c>
      <c r="K67" s="32"/>
    </row>
    <row r="68" spans="1:11" x14ac:dyDescent="0.25">
      <c r="A68" s="22"/>
      <c r="B68" s="22" t="s">
        <v>119</v>
      </c>
      <c r="C68" s="22" t="s">
        <v>64</v>
      </c>
      <c r="D68" s="26" t="s">
        <v>33</v>
      </c>
      <c r="E68" s="23">
        <v>50</v>
      </c>
      <c r="F68" s="28">
        <v>5</v>
      </c>
      <c r="G68" s="25">
        <f t="shared" si="4"/>
        <v>250</v>
      </c>
      <c r="H68" s="1"/>
      <c r="I68" s="27">
        <f t="shared" si="5"/>
        <v>0</v>
      </c>
      <c r="K68" s="32"/>
    </row>
    <row r="69" spans="1:11" x14ac:dyDescent="0.25">
      <c r="A69" s="22"/>
      <c r="B69" s="22" t="s">
        <v>128</v>
      </c>
      <c r="C69" s="22" t="s">
        <v>65</v>
      </c>
      <c r="D69" s="26" t="s">
        <v>33</v>
      </c>
      <c r="E69" s="23">
        <v>1</v>
      </c>
      <c r="F69" s="28">
        <v>100</v>
      </c>
      <c r="G69" s="25">
        <f t="shared" si="4"/>
        <v>100</v>
      </c>
      <c r="H69" s="1"/>
      <c r="I69" s="27">
        <f t="shared" si="5"/>
        <v>0</v>
      </c>
      <c r="K69" s="32"/>
    </row>
    <row r="70" spans="1:11" x14ac:dyDescent="0.25">
      <c r="A70" s="22"/>
      <c r="B70" s="22" t="s">
        <v>130</v>
      </c>
      <c r="C70" s="22" t="s">
        <v>127</v>
      </c>
      <c r="D70" s="26" t="s">
        <v>33</v>
      </c>
      <c r="E70" s="23">
        <v>1</v>
      </c>
      <c r="F70" s="28">
        <v>550</v>
      </c>
      <c r="G70" s="25">
        <f t="shared" si="4"/>
        <v>550</v>
      </c>
      <c r="H70" s="1"/>
      <c r="I70" s="27">
        <f t="shared" si="5"/>
        <v>0</v>
      </c>
      <c r="K70" s="32"/>
    </row>
    <row r="71" spans="1:11" x14ac:dyDescent="0.25">
      <c r="A71" s="22" t="s">
        <v>82</v>
      </c>
      <c r="B71" s="22" t="s">
        <v>83</v>
      </c>
      <c r="C71" s="22" t="s">
        <v>144</v>
      </c>
      <c r="D71" s="26"/>
      <c r="E71" s="23"/>
      <c r="F71" s="30"/>
      <c r="G71" s="30"/>
      <c r="I71"/>
      <c r="K71" s="32"/>
    </row>
    <row r="72" spans="1:11" x14ac:dyDescent="0.25">
      <c r="B72" s="22" t="s">
        <v>131</v>
      </c>
      <c r="C72" t="s">
        <v>120</v>
      </c>
      <c r="D72" s="26" t="s">
        <v>33</v>
      </c>
      <c r="E72" s="23">
        <v>5</v>
      </c>
      <c r="F72" s="28">
        <v>40</v>
      </c>
      <c r="G72" s="25">
        <f t="shared" si="0"/>
        <v>200</v>
      </c>
      <c r="H72" s="1"/>
      <c r="I72" s="27">
        <f t="shared" si="1"/>
        <v>0</v>
      </c>
      <c r="K72" s="32"/>
    </row>
    <row r="73" spans="1:11" x14ac:dyDescent="0.25">
      <c r="B73" s="22" t="s">
        <v>135</v>
      </c>
      <c r="C73" t="s">
        <v>85</v>
      </c>
      <c r="D73" s="26" t="s">
        <v>33</v>
      </c>
      <c r="E73" s="23">
        <v>1</v>
      </c>
      <c r="F73" s="28">
        <v>60</v>
      </c>
      <c r="G73" s="25">
        <f t="shared" si="0"/>
        <v>60</v>
      </c>
      <c r="H73" s="1"/>
      <c r="I73" s="27">
        <f t="shared" si="1"/>
        <v>0</v>
      </c>
      <c r="K73" s="32"/>
    </row>
    <row r="74" spans="1:11" x14ac:dyDescent="0.25">
      <c r="B74" s="22" t="s">
        <v>136</v>
      </c>
      <c r="C74" t="s">
        <v>86</v>
      </c>
      <c r="D74" s="26" t="s">
        <v>33</v>
      </c>
      <c r="E74" s="23">
        <v>1</v>
      </c>
      <c r="F74" s="28">
        <v>60</v>
      </c>
      <c r="G74" s="25">
        <f t="shared" si="0"/>
        <v>60</v>
      </c>
      <c r="H74" s="1"/>
      <c r="I74" s="27">
        <f t="shared" si="1"/>
        <v>0</v>
      </c>
      <c r="K74" s="32"/>
    </row>
    <row r="75" spans="1:11" x14ac:dyDescent="0.25">
      <c r="B75" s="22" t="s">
        <v>137</v>
      </c>
      <c r="C75" t="s">
        <v>121</v>
      </c>
      <c r="D75" s="26" t="s">
        <v>33</v>
      </c>
      <c r="E75" s="23">
        <v>7</v>
      </c>
      <c r="F75" s="28">
        <v>40</v>
      </c>
      <c r="G75" s="25">
        <f t="shared" si="0"/>
        <v>280</v>
      </c>
      <c r="H75" s="1"/>
      <c r="I75" s="27">
        <f t="shared" si="1"/>
        <v>0</v>
      </c>
      <c r="K75" s="32"/>
    </row>
    <row r="76" spans="1:11" x14ac:dyDescent="0.25">
      <c r="B76" s="22" t="s">
        <v>138</v>
      </c>
      <c r="C76" t="s">
        <v>87</v>
      </c>
      <c r="D76" s="26" t="s">
        <v>33</v>
      </c>
      <c r="E76" s="23">
        <v>10</v>
      </c>
      <c r="F76" s="28">
        <v>5</v>
      </c>
      <c r="G76" s="25">
        <f t="shared" si="0"/>
        <v>50</v>
      </c>
      <c r="H76" s="1"/>
      <c r="I76" s="27">
        <f t="shared" si="1"/>
        <v>0</v>
      </c>
      <c r="K76" s="32"/>
    </row>
    <row r="77" spans="1:11" x14ac:dyDescent="0.25">
      <c r="B77" s="22" t="s">
        <v>139</v>
      </c>
      <c r="C77" t="s">
        <v>88</v>
      </c>
      <c r="D77" s="26" t="s">
        <v>33</v>
      </c>
      <c r="E77" s="23">
        <v>50</v>
      </c>
      <c r="F77" s="28">
        <v>4</v>
      </c>
      <c r="G77" s="25">
        <f t="shared" si="0"/>
        <v>200</v>
      </c>
      <c r="H77" s="1"/>
      <c r="I77" s="27">
        <f t="shared" si="1"/>
        <v>0</v>
      </c>
      <c r="K77" s="32"/>
    </row>
    <row r="78" spans="1:11" x14ac:dyDescent="0.25">
      <c r="B78" s="22" t="s">
        <v>140</v>
      </c>
      <c r="C78" t="s">
        <v>89</v>
      </c>
      <c r="D78" s="26" t="s">
        <v>33</v>
      </c>
      <c r="E78" s="23">
        <v>60</v>
      </c>
      <c r="F78" s="28">
        <v>4</v>
      </c>
      <c r="G78" s="25">
        <f t="shared" si="0"/>
        <v>240</v>
      </c>
      <c r="H78" s="1"/>
      <c r="I78" s="27">
        <f t="shared" si="1"/>
        <v>0</v>
      </c>
      <c r="K78" s="32"/>
    </row>
    <row r="79" spans="1:11" x14ac:dyDescent="0.25">
      <c r="B79" s="22" t="s">
        <v>141</v>
      </c>
      <c r="C79" t="s">
        <v>90</v>
      </c>
      <c r="D79" s="26" t="s">
        <v>33</v>
      </c>
      <c r="E79" s="23">
        <v>4</v>
      </c>
      <c r="F79" s="28">
        <v>25</v>
      </c>
      <c r="G79" s="25">
        <f t="shared" si="0"/>
        <v>100</v>
      </c>
      <c r="H79" s="1"/>
      <c r="I79" s="27">
        <f t="shared" si="1"/>
        <v>0</v>
      </c>
      <c r="K79" s="32"/>
    </row>
    <row r="80" spans="1:11" x14ac:dyDescent="0.25">
      <c r="B80" s="22" t="s">
        <v>142</v>
      </c>
      <c r="C80" t="s">
        <v>84</v>
      </c>
      <c r="D80" s="26" t="s">
        <v>33</v>
      </c>
      <c r="E80" s="23">
        <v>1</v>
      </c>
      <c r="F80" s="28">
        <v>60</v>
      </c>
      <c r="G80" s="25">
        <f t="shared" si="0"/>
        <v>60</v>
      </c>
      <c r="H80" s="1"/>
      <c r="I80" s="27">
        <f t="shared" si="1"/>
        <v>0</v>
      </c>
      <c r="K80" s="32"/>
    </row>
    <row r="81" spans="6:7" x14ac:dyDescent="0.25">
      <c r="F81" s="23"/>
      <c r="G81" s="31"/>
    </row>
  </sheetData>
  <sheetProtection algorithmName="SHA-512" hashValue="wffk/xqyRkJwxkFpfCNYp2/MOBcLrNabGpxoi+4DBnA1PA3jKKrQ2hCep9XBkAiCm29jKLMmOVZpTdQxzpL1jw==" saltValue="Uo7ds95oBjsk7s2B4JsIfg==" spinCount="100000" sheet="1" selectLockedCell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RVE4WTQSMYQ2-1827405729-860</_dlc_DocId>
    <_dlc_DocIdUrl xmlns="4fd46784-a323-4a13-9ce7-d880620db668">
      <Url>https://espacios.metromadrid.es/sitios/ACTI/_layouts/15/DocIdRedir.aspx?ID=RVE4WTQSMYQ2-1827405729-860</Url>
      <Description>RVE4WTQSMYQ2-1827405729-860</Description>
    </_dlc_DocIdUrl>
    <SharedWithUsers xmlns="4fd46784-a323-4a13-9ce7-d880620db668">
      <UserInfo>
        <DisplayName>Carbajo Calvo, Roberto</DisplayName>
        <AccountId>1786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4fd46784-a323-4a13-9ce7-d880620db668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6A11B2E-F22D-4AFE-86D9-05CA8AD90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Sanz Rocha, David</cp:lastModifiedBy>
  <cp:revision/>
  <cp:lastPrinted>2024-11-06T12:02:21Z</cp:lastPrinted>
  <dcterms:created xsi:type="dcterms:W3CDTF">2023-06-09T08:33:37Z</dcterms:created>
  <dcterms:modified xsi:type="dcterms:W3CDTF">2026-03-25T12:19:53Z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e8ba3b69-9bbd-461f-bad1-69a43555f78c</vt:lpwstr>
  </property>
  <property fmtid="{D5CDD505-2E9C-101B-9397-08002B2CF9AE}" pid="4" name="TaxKeyword">
    <vt:lpwstr/>
  </property>
</Properties>
</file>