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13F2861A-1A14-41CE-986A-BAC34320A911}" xr6:coauthVersionLast="47" xr6:coauthVersionMax="47" xr10:uidLastSave="{00000000-0000-0000-0000-000000000000}"/>
  <bookViews>
    <workbookView xWindow="-118" yWindow="-118" windowWidth="25370" windowHeight="13667" xr2:uid="{78208CF0-D8D9-40B6-85C2-C0892938D4D7}"/>
  </bookViews>
  <sheets>
    <sheet name="CERTO" sheetId="1" r:id="rId1"/>
    <sheet name="Glosario" sheetId="2" r:id="rId2"/>
  </sheets>
  <definedNames>
    <definedName name="_xlnm._FilterDatabase" localSheetId="0" hidden="1">CERTO!$A$11:$I$169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20" i="1"/>
  <c r="I21" i="1"/>
  <c r="I24" i="1"/>
  <c r="I25" i="1"/>
  <c r="I26" i="1"/>
  <c r="I27" i="1"/>
  <c r="I29" i="1"/>
  <c r="I30" i="1"/>
  <c r="I31" i="1"/>
  <c r="I32" i="1"/>
  <c r="I33" i="1"/>
  <c r="I35" i="1"/>
  <c r="I36" i="1"/>
  <c r="I39" i="1"/>
  <c r="I40" i="1"/>
  <c r="I41" i="1"/>
  <c r="I42" i="1"/>
  <c r="I44" i="1"/>
  <c r="I45" i="1"/>
  <c r="I46" i="1"/>
  <c r="I47" i="1"/>
  <c r="I48" i="1"/>
  <c r="I49" i="1"/>
  <c r="I50" i="1"/>
  <c r="I51" i="1"/>
  <c r="I53" i="1"/>
  <c r="I54" i="1"/>
  <c r="I55" i="1"/>
  <c r="I56" i="1"/>
  <c r="I57" i="1"/>
  <c r="I58" i="1"/>
  <c r="I61" i="1"/>
  <c r="I62" i="1"/>
  <c r="I63" i="1"/>
  <c r="I64" i="1"/>
  <c r="I66" i="1"/>
  <c r="I67" i="1"/>
  <c r="I68" i="1"/>
  <c r="I69" i="1"/>
  <c r="I70" i="1"/>
  <c r="I71" i="1"/>
  <c r="I72" i="1"/>
  <c r="I73" i="1"/>
  <c r="I75" i="1"/>
  <c r="I76" i="1"/>
  <c r="I77" i="1"/>
  <c r="I78" i="1"/>
  <c r="I79" i="1"/>
  <c r="I80" i="1"/>
  <c r="I83" i="1"/>
  <c r="I84" i="1"/>
  <c r="I86" i="1"/>
  <c r="I87" i="1"/>
  <c r="I88" i="1"/>
  <c r="I89" i="1"/>
  <c r="I90" i="1"/>
  <c r="I91" i="1"/>
  <c r="I93" i="1"/>
  <c r="I94" i="1"/>
  <c r="I95" i="1"/>
  <c r="I98" i="1"/>
  <c r="I99" i="1"/>
  <c r="I101" i="1"/>
  <c r="I102" i="1"/>
  <c r="I103" i="1"/>
  <c r="I104" i="1"/>
  <c r="I105" i="1"/>
  <c r="I107" i="1"/>
  <c r="I108" i="1"/>
  <c r="I109" i="1"/>
  <c r="I112" i="1"/>
  <c r="I113" i="1"/>
  <c r="I115" i="1"/>
  <c r="I118" i="1"/>
  <c r="I119" i="1"/>
  <c r="I121" i="1"/>
  <c r="I122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8" i="1"/>
  <c r="I149" i="1"/>
  <c r="I150" i="1"/>
  <c r="I152" i="1"/>
  <c r="I153" i="1"/>
  <c r="I154" i="1"/>
  <c r="I157" i="1"/>
  <c r="I158" i="1"/>
  <c r="I159" i="1"/>
  <c r="I161" i="1"/>
  <c r="I163" i="1"/>
  <c r="I165" i="1"/>
  <c r="I166" i="1"/>
  <c r="I167" i="1"/>
  <c r="I169" i="1"/>
  <c r="G16" i="1"/>
  <c r="G17" i="1"/>
  <c r="G18" i="1"/>
  <c r="G20" i="1"/>
  <c r="G21" i="1"/>
  <c r="G24" i="1"/>
  <c r="G25" i="1"/>
  <c r="G26" i="1"/>
  <c r="G27" i="1"/>
  <c r="G29" i="1"/>
  <c r="G30" i="1"/>
  <c r="G31" i="1"/>
  <c r="G32" i="1"/>
  <c r="G33" i="1"/>
  <c r="G35" i="1"/>
  <c r="G36" i="1"/>
  <c r="G39" i="1"/>
  <c r="G40" i="1"/>
  <c r="G41" i="1"/>
  <c r="G42" i="1"/>
  <c r="G44" i="1"/>
  <c r="G45" i="1"/>
  <c r="G46" i="1"/>
  <c r="G47" i="1"/>
  <c r="G48" i="1"/>
  <c r="G49" i="1"/>
  <c r="G50" i="1"/>
  <c r="G51" i="1"/>
  <c r="G53" i="1"/>
  <c r="G54" i="1"/>
  <c r="G55" i="1"/>
  <c r="G56" i="1"/>
  <c r="G57" i="1"/>
  <c r="G58" i="1"/>
  <c r="G61" i="1"/>
  <c r="G62" i="1"/>
  <c r="G63" i="1"/>
  <c r="G64" i="1"/>
  <c r="G66" i="1"/>
  <c r="G67" i="1"/>
  <c r="G68" i="1"/>
  <c r="G69" i="1"/>
  <c r="G70" i="1"/>
  <c r="G71" i="1"/>
  <c r="G72" i="1"/>
  <c r="G73" i="1"/>
  <c r="G75" i="1"/>
  <c r="G76" i="1"/>
  <c r="G77" i="1"/>
  <c r="G78" i="1"/>
  <c r="G79" i="1"/>
  <c r="G80" i="1"/>
  <c r="G83" i="1"/>
  <c r="G84" i="1"/>
  <c r="G86" i="1"/>
  <c r="G87" i="1"/>
  <c r="G88" i="1"/>
  <c r="G89" i="1"/>
  <c r="G90" i="1"/>
  <c r="G91" i="1"/>
  <c r="G93" i="1"/>
  <c r="G94" i="1"/>
  <c r="G95" i="1"/>
  <c r="G98" i="1"/>
  <c r="G99" i="1"/>
  <c r="G101" i="1"/>
  <c r="G102" i="1"/>
  <c r="G103" i="1"/>
  <c r="G104" i="1"/>
  <c r="G105" i="1"/>
  <c r="G107" i="1"/>
  <c r="G108" i="1"/>
  <c r="G109" i="1"/>
  <c r="G112" i="1"/>
  <c r="G113" i="1"/>
  <c r="G115" i="1"/>
  <c r="G118" i="1"/>
  <c r="G119" i="1"/>
  <c r="G121" i="1"/>
  <c r="G122" i="1"/>
  <c r="G126" i="1"/>
  <c r="G127" i="1"/>
  <c r="G128" i="1"/>
  <c r="G129" i="1"/>
  <c r="G130" i="1"/>
  <c r="G131" i="1"/>
  <c r="G132" i="1"/>
  <c r="G133" i="1"/>
  <c r="G134" i="1"/>
  <c r="G135" i="1"/>
  <c r="G137" i="1"/>
  <c r="G138" i="1"/>
  <c r="G139" i="1"/>
  <c r="G140" i="1"/>
  <c r="G141" i="1"/>
  <c r="G142" i="1"/>
  <c r="G143" i="1"/>
  <c r="G144" i="1"/>
  <c r="G145" i="1"/>
  <c r="G146" i="1"/>
  <c r="G148" i="1"/>
  <c r="G149" i="1"/>
  <c r="G150" i="1"/>
  <c r="G152" i="1"/>
  <c r="G153" i="1"/>
  <c r="G154" i="1"/>
  <c r="G157" i="1"/>
  <c r="G158" i="1"/>
  <c r="G159" i="1"/>
  <c r="G161" i="1"/>
  <c r="G163" i="1"/>
  <c r="G165" i="1"/>
  <c r="G166" i="1"/>
  <c r="G167" i="1"/>
  <c r="G169" i="1"/>
  <c r="F7" i="1" l="1"/>
  <c r="H3" i="1" l="1"/>
  <c r="H5" i="1" s="1"/>
  <c r="D3" i="1"/>
  <c r="D4" i="1" s="1"/>
  <c r="D5" i="1" l="1"/>
  <c r="D6" i="1" s="1"/>
  <c r="D7" i="1" s="1"/>
  <c r="D8" i="1" s="1"/>
  <c r="H4" i="1"/>
  <c r="H6" i="1" s="1"/>
  <c r="H7" i="1" s="1"/>
  <c r="H8" i="1" s="1"/>
</calcChain>
</file>

<file path=xl/sharedStrings.xml><?xml version="1.0" encoding="utf-8"?>
<sst xmlns="http://schemas.openxmlformats.org/spreadsheetml/2006/main" count="508" uniqueCount="236">
  <si>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</si>
  <si>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</si>
  <si>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</si>
  <si>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</si>
  <si>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</si>
  <si>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</si>
  <si>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</si>
  <si>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</si>
  <si>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</si>
  <si>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</si>
  <si>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</si>
  <si>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</si>
  <si>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</si>
  <si>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</si>
  <si>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</si>
  <si>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</si>
  <si>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</si>
  <si>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</si>
  <si>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</si>
  <si>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</si>
  <si>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</si>
  <si>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</si>
  <si>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</si>
  <si>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</si>
  <si>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</si>
  <si>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</si>
  <si>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</si>
  <si>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</si>
  <si>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</si>
  <si>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</si>
  <si>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</si>
  <si>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</si>
  <si>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</si>
  <si>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</si>
  <si>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m2</t>
  </si>
  <si>
    <t>ud</t>
  </si>
  <si>
    <t>1.2.1</t>
  </si>
  <si>
    <t>m</t>
  </si>
  <si>
    <t>0</t>
  </si>
  <si>
    <t>OB.25.009 L.A.R-ADAPTACIÓN DE ESTRUCTURAS MÉTALICAS EN DEPÓSITO DE LAGUNA D08</t>
  </si>
  <si>
    <t>LAROC</t>
  </si>
  <si>
    <t>OBRA CIVIL</t>
  </si>
  <si>
    <t>D0810A18</t>
  </si>
  <si>
    <t>ENTREVÍAS 10 A 18</t>
  </si>
  <si>
    <t>1.1.1</t>
  </si>
  <si>
    <t>D0803A18MN</t>
  </si>
  <si>
    <t>MONTAJES</t>
  </si>
  <si>
    <t>NPELEV001</t>
  </si>
  <si>
    <t>LEVANTADO Y RECOLOCACIÓN DE CONJUNTO DE ESTRUCTURA METÁLICA</t>
  </si>
  <si>
    <t>EEA0850NP</t>
  </si>
  <si>
    <t>PLACA ANCLAJE S275 30X30X2 CM.</t>
  </si>
  <si>
    <t>PCPMBI01</t>
  </si>
  <si>
    <t>PERNIO CIERRAPUERTA MUELLE CON BRAZO DE ACERO INOX.</t>
  </si>
  <si>
    <t>1.1.2</t>
  </si>
  <si>
    <t>D0803A18VR</t>
  </si>
  <si>
    <t>VARIOS</t>
  </si>
  <si>
    <t>ENSCA002LIQP</t>
  </si>
  <si>
    <t>INSPECCIÓN POR LÍQUIDOS PENETRANTES ROJOS O FLUORESCENTES</t>
  </si>
  <si>
    <t>DSGVSD1</t>
  </si>
  <si>
    <t>PINTURA PARA METAL ANTIDESLIZANTE DOS COMPONENTES</t>
  </si>
  <si>
    <t>D081415</t>
  </si>
  <si>
    <t>ENTREVÍA 14-15</t>
  </si>
  <si>
    <t>D081415DS</t>
  </si>
  <si>
    <t>DESMONTAJES</t>
  </si>
  <si>
    <t>CM1E01DSA040NP</t>
  </si>
  <si>
    <t>CORTE DE ESTRUCTURA METÁLICA DE VIGAS-PILARES-PERFILES</t>
  </si>
  <si>
    <t>kg</t>
  </si>
  <si>
    <t>EZ0210MP</t>
  </si>
  <si>
    <t>DESMONTAJE DE PLATAFORMA DE TRAMEX METÁLICO</t>
  </si>
  <si>
    <t>ED0120NP</t>
  </si>
  <si>
    <t>DESMONTAJE DE BARANDILLA METÁLICA</t>
  </si>
  <si>
    <t>GMAIAX1E01DSA</t>
  </si>
  <si>
    <t>CORTE ESTRUCTURA METÁLICA EN FRIO</t>
  </si>
  <si>
    <t>1.2.2</t>
  </si>
  <si>
    <t>D081415MN</t>
  </si>
  <si>
    <t>EEA0071MP</t>
  </si>
  <si>
    <t>ACERO S-275-JR PROCEDENTE DE ACOPIO</t>
  </si>
  <si>
    <t>EHAADNP0021</t>
  </si>
  <si>
    <t>MODIFICACIÓN Y MONTAJE DE BARANDILLA</t>
  </si>
  <si>
    <t>EEA0070MP</t>
  </si>
  <si>
    <t>ACERO S-275-JR ELABORADO EN TALLER Y PINTADO</t>
  </si>
  <si>
    <t>1.2.3</t>
  </si>
  <si>
    <t>D081415VR</t>
  </si>
  <si>
    <t>1.3</t>
  </si>
  <si>
    <t>D081920</t>
  </si>
  <si>
    <t>ENTREVÍA 19-20</t>
  </si>
  <si>
    <t>1.3.1</t>
  </si>
  <si>
    <t>D081920DS</t>
  </si>
  <si>
    <t>1.3.2</t>
  </si>
  <si>
    <t>D081920MN</t>
  </si>
  <si>
    <t>EHAD0020MTMP</t>
  </si>
  <si>
    <t>BARANDILLA EN SEPARACION DE ANDEN Y VIA DE 1,10 M DE ALTURA.</t>
  </si>
  <si>
    <t>NPELEV002.1</t>
  </si>
  <si>
    <t>SUSTENCIÓN Y RECOLOCACIÓN DE CONJUNTO DE ESTRUCTURA METÁLICA EN BARANDILLA</t>
  </si>
  <si>
    <t>EHADNPTX210</t>
  </si>
  <si>
    <t>MONTAJE DE PLATAFORMA DE TRAMEX</t>
  </si>
  <si>
    <t>1.3.3</t>
  </si>
  <si>
    <t>D081920VR</t>
  </si>
  <si>
    <t>POL250GP01</t>
  </si>
  <si>
    <t>SUM.MONT Y PUESTA EN SERVICIO DE GRUA PLUMA GIRATORIA DE 250 KG</t>
  </si>
  <si>
    <t>GPIXC010</t>
  </si>
  <si>
    <t>DESMONTAJE Y MONTAJE DE TUBERÍA DE INSTALACIONES</t>
  </si>
  <si>
    <t>AE0030</t>
  </si>
  <si>
    <t>ANDAMIO PLEGABLE 1,90X0,70 H=3M</t>
  </si>
  <si>
    <t>AE0031</t>
  </si>
  <si>
    <t>ANDAMIO PLEGABLE 1,90X0,70 H&gt;3M</t>
  </si>
  <si>
    <t>1.4</t>
  </si>
  <si>
    <t>D082122</t>
  </si>
  <si>
    <t>ENTREVÍA 21-22</t>
  </si>
  <si>
    <t>1.4.1</t>
  </si>
  <si>
    <t>D082122DS</t>
  </si>
  <si>
    <t>1.4.2</t>
  </si>
  <si>
    <t>D082122MN</t>
  </si>
  <si>
    <t>EEA0131RENP</t>
  </si>
  <si>
    <t>ACERO LAMINADO EN CALIENTE PARA REFUERZO ESTRUCTURAL</t>
  </si>
  <si>
    <t>1.4.3</t>
  </si>
  <si>
    <t>D082122VR</t>
  </si>
  <si>
    <t>1.5</t>
  </si>
  <si>
    <t>D082324</t>
  </si>
  <si>
    <t>ENTREVIA 23-24</t>
  </si>
  <si>
    <t>1.5.1</t>
  </si>
  <si>
    <t>D082324DS</t>
  </si>
  <si>
    <t>1.5.2</t>
  </si>
  <si>
    <t>D082324MN</t>
  </si>
  <si>
    <t>1.5.3</t>
  </si>
  <si>
    <t>D082324VR</t>
  </si>
  <si>
    <t>1.6</t>
  </si>
  <si>
    <t>D0826P</t>
  </si>
  <si>
    <t>ENTREVÍA 26</t>
  </si>
  <si>
    <t>1.6.1</t>
  </si>
  <si>
    <t>D0826PDS</t>
  </si>
  <si>
    <t>1.6.2</t>
  </si>
  <si>
    <t>D0806PMN</t>
  </si>
  <si>
    <t>1.6.3</t>
  </si>
  <si>
    <t>D0826VR</t>
  </si>
  <si>
    <t>1.7</t>
  </si>
  <si>
    <t>D0827A28</t>
  </si>
  <si>
    <t>ENTREVÍA 27 A 28</t>
  </si>
  <si>
    <t>1.7.1</t>
  </si>
  <si>
    <t>D0827A28MN</t>
  </si>
  <si>
    <t>1.7.2</t>
  </si>
  <si>
    <t>D0827A28VR</t>
  </si>
  <si>
    <t>1.8</t>
  </si>
  <si>
    <t>D082933</t>
  </si>
  <si>
    <t>ENTREVÍAS 29 A 33</t>
  </si>
  <si>
    <t>1.8.1</t>
  </si>
  <si>
    <t>D082933MN</t>
  </si>
  <si>
    <t>1.8.2</t>
  </si>
  <si>
    <t>D082933VR</t>
  </si>
  <si>
    <t>2</t>
  </si>
  <si>
    <t>LARIN</t>
  </si>
  <si>
    <t>INSTALACIONES</t>
  </si>
  <si>
    <t>2.1</t>
  </si>
  <si>
    <t>DEE</t>
  </si>
  <si>
    <t>DISTRIBUCIÓN DE ENERGÍA/ELECTRIFICACIÓN</t>
  </si>
  <si>
    <t>2.1.1</t>
  </si>
  <si>
    <t>DE.1.1</t>
  </si>
  <si>
    <t>PASARELA 19-20</t>
  </si>
  <si>
    <t>I31BAD020X32</t>
  </si>
  <si>
    <t>SUMINISTRO E INSTALACIÓN DE PROTECCIONES ELÉCTRICAS PARA POLIPASTOS</t>
  </si>
  <si>
    <t>I31CBF004</t>
  </si>
  <si>
    <t>CABLE CU. DE 5 G 6 MM². RZ1-K (AS)-0.6/1 KV.</t>
  </si>
  <si>
    <t>I31BAD020X43</t>
  </si>
  <si>
    <t>MODIFICACIÓN CANALIZACIONES CABLEADO PARA POLIPASTOS</t>
  </si>
  <si>
    <t>I31KBA056</t>
  </si>
  <si>
    <t>BANDEJA DE ESCALERA METÁLICA 300X60</t>
  </si>
  <si>
    <t>I31CBG002</t>
  </si>
  <si>
    <t>CABLE CU. DE 3 G 2,5 MM². RZ1-K (AS)-0.6/1 KV.</t>
  </si>
  <si>
    <t>I310768</t>
  </si>
  <si>
    <t>TUBO DE ACERO ENCHUFABLE M20</t>
  </si>
  <si>
    <t>I31EST041</t>
  </si>
  <si>
    <t>LUMINARIA ESTANCA LED. 15-50W 4000K.</t>
  </si>
  <si>
    <t>I31BJC003X2</t>
  </si>
  <si>
    <t>CAJA DE DERIVACIÓN PVC ESTANCA 155X110MM CON PRENSAESTOPAS</t>
  </si>
  <si>
    <t>I310782X1</t>
  </si>
  <si>
    <t>TUBO FLEXIBLE METÁLICO PG21</t>
  </si>
  <si>
    <t>131ILE007</t>
  </si>
  <si>
    <t>LUMINARIA DE EMERGENCIA LED 300 LM, 1H, NP, ESTANCA, AUTOTEST</t>
  </si>
  <si>
    <t>2.1.2</t>
  </si>
  <si>
    <t>DE.1.2</t>
  </si>
  <si>
    <t>PASARELA 21-22</t>
  </si>
  <si>
    <t>2.1.3</t>
  </si>
  <si>
    <t>DE.1.3</t>
  </si>
  <si>
    <t>PULSADORES PUERTAS</t>
  </si>
  <si>
    <t>I31CBG001</t>
  </si>
  <si>
    <t>CABLE CU. DE 3 G 1,5 MM². RZ1-K (AS)-0.6/1 KV.</t>
  </si>
  <si>
    <t>I31OTX005X</t>
  </si>
  <si>
    <t>PULSADOR PARA APERTURA DE PUERTA</t>
  </si>
  <si>
    <t>03.01.12</t>
  </si>
  <si>
    <t>CANALIZACIÓN EMPOTRADA CONDUCTO DIÁMETRO 25 MM</t>
  </si>
  <si>
    <t>2.1.4</t>
  </si>
  <si>
    <t>DE.1.4</t>
  </si>
  <si>
    <t>I31VM001X</t>
  </si>
  <si>
    <t>LEGALIZACIÓN Y TRAMITACIÓN PARA PUESTA EN SERVICIO DE LAS INSTALACIONES ELÉCTRICAS DE BAJA TENSIÓN EN FORMA DE MTD</t>
  </si>
  <si>
    <t>I31ITALO1XD810</t>
  </si>
  <si>
    <t>INSTALACIÓN ELÉCTRICA TEMPORAL DE OBRA</t>
  </si>
  <si>
    <t>I31VXX001D810</t>
  </si>
  <si>
    <t>DOCUMENTACIÓN FINAL DE LA OBRA DE LAS INSTALACIONES DE DISTRIBUCIÓN DE ENERGÍA.</t>
  </si>
  <si>
    <t>2.2</t>
  </si>
  <si>
    <t>PCI</t>
  </si>
  <si>
    <t>PROTECCIÓN CONTRA INCENDIOS</t>
  </si>
  <si>
    <t>2.2.1</t>
  </si>
  <si>
    <t>PCI.DET</t>
  </si>
  <si>
    <t>DETECCIÓN DE INCENDIOS</t>
  </si>
  <si>
    <t>RI05DA110</t>
  </si>
  <si>
    <t>REUBICACIÓN PULSADOR DE ALARMA ANALOGICO CON CARTEL DE SEÑALIZACIÓN</t>
  </si>
  <si>
    <t>RI05DA130</t>
  </si>
  <si>
    <t>REUBICAR SIRENA ROJA DE LAZO + FLASH</t>
  </si>
  <si>
    <t>I05DA030</t>
  </si>
  <si>
    <t>LAZO-BUS DETECCIÓN ANALÓGICA ENTUBADO (AS+) 2X1,5MM²</t>
  </si>
  <si>
    <t>2.2.2</t>
  </si>
  <si>
    <t>PCI.EXT</t>
  </si>
  <si>
    <t>EXTINCIÓN DE INCENDIOS</t>
  </si>
  <si>
    <t>RI05XE010</t>
  </si>
  <si>
    <t>REUBICAR EXTINTOR DE POLVO Y SEÑAL FOTOLUMISCENTE</t>
  </si>
  <si>
    <t>2.2.3</t>
  </si>
  <si>
    <t>PCI.DFO</t>
  </si>
  <si>
    <t>DOCUMENTACIÓN FINAL</t>
  </si>
  <si>
    <t>DOCFINOBRA</t>
  </si>
  <si>
    <t>DOCUMENTACIÓN FINAL DE OBRA  Y CERTIFICADO</t>
  </si>
  <si>
    <t>3</t>
  </si>
  <si>
    <t>GR000</t>
  </si>
  <si>
    <t>GESTIÓN DEL RESIDUO</t>
  </si>
  <si>
    <t>U20CVC010</t>
  </si>
  <si>
    <t>ALQUILER CONTENEDOR CHATARRA 16 M3.</t>
  </si>
  <si>
    <t>mes</t>
  </si>
  <si>
    <t>U20TCAPL9L</t>
  </si>
  <si>
    <t>CARGA/TRAN.PLANTA RCD&lt;50KM. MAQ/CAM. ESC.LIMPIO</t>
  </si>
  <si>
    <t>t</t>
  </si>
  <si>
    <t>MEDAMVAL01</t>
  </si>
  <si>
    <t>GESTIÓN DE CHATARRA FÉRRICA</t>
  </si>
  <si>
    <t>4</t>
  </si>
  <si>
    <t>LARSS</t>
  </si>
  <si>
    <t>SEGURIDAD Y SALUD</t>
  </si>
  <si>
    <t>LARSSD08</t>
  </si>
  <si>
    <t>ESTUDIO DE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</si>
</sst>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1" fillId="5" borderId="0" xfId="0" applyNumberFormat="1" applyFont="1" applyFill="1" applyProtection="1">
      <protection locked="0"/>
    </xf>
    <xf numFmtId="0" fontId="1" fillId="0" borderId="0" xfId="0" applyFont="1"/>
    <xf numFmtId="164" fontId="1" fillId="5" borderId="0" xfId="0" applyNumberFormat="1" applyFont="1" applyFill="1" applyProtection="1">
      <protection locked="0"/>
    </xf>
    <xf numFmtId="4" fontId="1" fillId="4" borderId="0" xfId="0" applyNumberFormat="1" applyFont="1" applyFill="1"/>
    <xf numFmtId="10" fontId="5" fillId="5" borderId="6" xfId="0" quotePrefix="1" applyNumberFormat="1" applyFont="1" applyFill="1" applyBorder="1" applyProtection="1">
      <protection locked="0"/>
    </xf>
    <xf numFmtId="0" fontId="2" fillId="0" borderId="0" xfId="0" applyFont="1"/>
    <xf numFmtId="0" fontId="3" fillId="2" borderId="0" xfId="0" applyFont="1" applyFill="1" applyAlignment="1">
      <alignment horizontal="left" vertical="top"/>
    </xf>
    <xf numFmtId="4" fontId="2" fillId="0" borderId="0" xfId="0" applyNumberFormat="1" applyFont="1"/>
    <xf numFmtId="164" fontId="2" fillId="0" borderId="0" xfId="0" applyNumberFormat="1" applyFont="1"/>
    <xf numFmtId="49" fontId="4" fillId="3" borderId="1" xfId="0" applyNumberFormat="1" applyFont="1" applyFill="1" applyBorder="1"/>
    <xf numFmtId="3" fontId="5" fillId="0" borderId="2" xfId="0" applyNumberFormat="1" applyFont="1" applyBorder="1"/>
    <xf numFmtId="4" fontId="5" fillId="4" borderId="2" xfId="0" applyNumberFormat="1" applyFont="1" applyFill="1" applyBorder="1"/>
    <xf numFmtId="49" fontId="4" fillId="3" borderId="3" xfId="0" applyNumberFormat="1" applyFont="1" applyFill="1" applyBorder="1"/>
    <xf numFmtId="10" fontId="5" fillId="0" borderId="6" xfId="0" quotePrefix="1" applyNumberFormat="1" applyFont="1" applyBorder="1"/>
    <xf numFmtId="49" fontId="5" fillId="3" borderId="7" xfId="0" applyNumberFormat="1" applyFont="1" applyFill="1" applyBorder="1"/>
    <xf numFmtId="4" fontId="5" fillId="4" borderId="7" xfId="0" applyNumberFormat="1" applyFont="1" applyFill="1" applyBorder="1"/>
    <xf numFmtId="4" fontId="4" fillId="3" borderId="3" xfId="0" applyNumberFormat="1" applyFont="1" applyFill="1" applyBorder="1"/>
    <xf numFmtId="49" fontId="4" fillId="3" borderId="8" xfId="0" applyNumberFormat="1" applyFont="1" applyFill="1" applyBorder="1"/>
    <xf numFmtId="9" fontId="5" fillId="0" borderId="6" xfId="0" quotePrefix="1" applyNumberFormat="1" applyFont="1" applyBorder="1"/>
    <xf numFmtId="4" fontId="4" fillId="3" borderId="8" xfId="0" applyNumberFormat="1" applyFont="1" applyFill="1" applyBorder="1"/>
    <xf numFmtId="9" fontId="5" fillId="4" borderId="6" xfId="0" quotePrefix="1" applyNumberFormat="1" applyFont="1" applyFill="1" applyBorder="1"/>
    <xf numFmtId="4" fontId="4" fillId="4" borderId="7" xfId="0" applyNumberFormat="1" applyFont="1" applyFill="1" applyBorder="1"/>
    <xf numFmtId="49" fontId="2" fillId="0" borderId="0" xfId="0" applyNumberFormat="1" applyFont="1"/>
    <xf numFmtId="0" fontId="3" fillId="2" borderId="0" xfId="0" applyFont="1" applyFill="1"/>
    <xf numFmtId="4" fontId="3" fillId="2" borderId="0" xfId="0" applyNumberFormat="1" applyFont="1" applyFill="1"/>
    <xf numFmtId="4" fontId="2" fillId="3" borderId="0" xfId="0" applyNumberFormat="1" applyFont="1" applyFill="1"/>
    <xf numFmtId="4" fontId="5" fillId="3" borderId="0" xfId="0" applyNumberFormat="1" applyFont="1" applyFill="1"/>
    <xf numFmtId="0" fontId="2" fillId="0" borderId="0" xfId="0" applyFont="1" applyAlignment="1">
      <alignment horizontal="left"/>
    </xf>
    <xf numFmtId="4" fontId="1" fillId="0" borderId="0" xfId="0" applyNumberFormat="1" applyFont="1"/>
    <xf numFmtId="4" fontId="5" fillId="0" borderId="0" xfId="0" applyNumberFormat="1" applyFont="1"/>
    <xf numFmtId="0" fontId="3" fillId="2" borderId="3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4" fillId="3" borderId="3" xfId="0" applyNumberFormat="1" applyFont="1" applyFill="1" applyBorder="1" applyAlignment="1">
      <alignment horizontal="left" wrapText="1"/>
    </xf>
    <xf numFmtId="49" fontId="4" fillId="3" borderId="4" xfId="0" applyNumberFormat="1" applyFont="1" applyFill="1" applyBorder="1" applyAlignment="1">
      <alignment horizontal="left" wrapText="1"/>
    </xf>
    <xf numFmtId="49" fontId="4" fillId="3" borderId="5" xfId="0" applyNumberFormat="1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1226128</xdr:colOff>
      <xdr:row>3</xdr:row>
      <xdr:rowOff>149157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EDAB9C3-BA00-48B7-B2B1-284A1865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3477" y="60960"/>
          <a:ext cx="1112520" cy="661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FF1D-5F14-4CB2-8084-85A48FDEFDDD}">
  <dimension ref="A1:I169"/>
  <sheetViews>
    <sheetView tabSelected="1" zoomScale="75" zoomScaleNormal="75" workbookViewId="0">
      <selection activeCell="F4" sqref="F4"/>
    </sheetView>
  </sheetViews>
  <sheetFormatPr baseColWidth="10" defaultColWidth="11.44140625" defaultRowHeight="15.05" x14ac:dyDescent="0.3"/>
  <cols>
    <col min="1" max="1" width="18.6640625" style="6" customWidth="1"/>
    <col min="2" max="2" width="19.88671875" style="6" customWidth="1"/>
    <col min="3" max="3" width="115.5546875" style="6" customWidth="1"/>
    <col min="4" max="4" width="17.21875" style="6" bestFit="1" customWidth="1"/>
    <col min="5" max="5" width="27.6640625" style="8" customWidth="1"/>
    <col min="6" max="6" width="18" style="8" bestFit="1" customWidth="1"/>
    <col min="7" max="7" width="22.5546875" style="9" customWidth="1"/>
    <col min="8" max="8" width="18.6640625" style="6" bestFit="1" customWidth="1"/>
    <col min="9" max="9" width="18.6640625" style="8" customWidth="1"/>
    <col min="10" max="10" width="13.88671875" style="6" bestFit="1" customWidth="1"/>
    <col min="11" max="11" width="15.109375" style="6" bestFit="1" customWidth="1"/>
    <col min="12" max="16384" width="11.44140625" style="6"/>
  </cols>
  <sheetData>
    <row r="1" spans="1:9" ht="15.75" thickBot="1" x14ac:dyDescent="0.35">
      <c r="D1" s="7" t="s">
        <v>0</v>
      </c>
      <c r="H1" s="7" t="s">
        <v>1</v>
      </c>
    </row>
    <row r="2" spans="1:9" ht="15.75" thickBot="1" x14ac:dyDescent="0.35">
      <c r="A2" s="10" t="s">
        <v>2</v>
      </c>
      <c r="B2" s="11">
        <v>1</v>
      </c>
    </row>
    <row r="3" spans="1:9" ht="15.05" customHeight="1" thickBot="1" x14ac:dyDescent="0.35">
      <c r="A3" s="33" t="s">
        <v>3</v>
      </c>
      <c r="B3" s="34"/>
      <c r="C3" s="35"/>
      <c r="D3" s="12">
        <f>SUM(G:G)</f>
        <v>798427.0399999998</v>
      </c>
      <c r="E3" s="33" t="s">
        <v>4</v>
      </c>
      <c r="F3" s="34"/>
      <c r="G3" s="35"/>
      <c r="H3" s="12">
        <f>SUM(I:I)</f>
        <v>0</v>
      </c>
    </row>
    <row r="4" spans="1:9" ht="15.05" customHeight="1" thickBot="1" x14ac:dyDescent="0.35">
      <c r="A4" s="13" t="s">
        <v>5</v>
      </c>
      <c r="B4" s="14">
        <v>0.06</v>
      </c>
      <c r="C4" s="15" t="s">
        <v>6</v>
      </c>
      <c r="D4" s="16">
        <f>ROUND($D$3*B4,2)</f>
        <v>47905.62</v>
      </c>
      <c r="E4" s="17" t="s">
        <v>7</v>
      </c>
      <c r="F4" s="5"/>
      <c r="G4" s="15" t="s">
        <v>6</v>
      </c>
      <c r="H4" s="16">
        <f>ROUND($H$3*F4,2)</f>
        <v>0</v>
      </c>
    </row>
    <row r="5" spans="1:9" ht="15.75" thickBot="1" x14ac:dyDescent="0.35">
      <c r="A5" s="13" t="s">
        <v>8</v>
      </c>
      <c r="B5" s="14">
        <v>0.13</v>
      </c>
      <c r="C5" s="15" t="s">
        <v>9</v>
      </c>
      <c r="D5" s="16">
        <f>ROUND($D$3*B5,2)</f>
        <v>103795.52</v>
      </c>
      <c r="E5" s="17" t="s">
        <v>10</v>
      </c>
      <c r="F5" s="5"/>
      <c r="G5" s="15" t="s">
        <v>9</v>
      </c>
      <c r="H5" s="16">
        <f>ROUND($H$3*F5,2)</f>
        <v>0</v>
      </c>
    </row>
    <row r="6" spans="1:9" ht="15.75" thickBot="1" x14ac:dyDescent="0.35">
      <c r="A6" s="36" t="s">
        <v>11</v>
      </c>
      <c r="B6" s="37"/>
      <c r="C6" s="38"/>
      <c r="D6" s="16">
        <f>SUM(D3,D4,D5)</f>
        <v>950128.17999999982</v>
      </c>
      <c r="E6" s="36" t="s">
        <v>12</v>
      </c>
      <c r="F6" s="37"/>
      <c r="G6" s="38"/>
      <c r="H6" s="16">
        <f>SUM(H3,H4,H5)</f>
        <v>0</v>
      </c>
    </row>
    <row r="7" spans="1:9" ht="15.75" thickBot="1" x14ac:dyDescent="0.35">
      <c r="A7" s="18" t="s">
        <v>13</v>
      </c>
      <c r="B7" s="19">
        <v>0.21</v>
      </c>
      <c r="C7" s="15" t="s">
        <v>14</v>
      </c>
      <c r="D7" s="16">
        <f>ROUND($D$6*B7,2)</f>
        <v>199526.92</v>
      </c>
      <c r="E7" s="20" t="s">
        <v>13</v>
      </c>
      <c r="F7" s="21">
        <f>B7</f>
        <v>0.21</v>
      </c>
      <c r="G7" s="15" t="s">
        <v>14</v>
      </c>
      <c r="H7" s="16">
        <f>ROUND($H$6*F7,2)</f>
        <v>0</v>
      </c>
    </row>
    <row r="8" spans="1:9" ht="15.75" thickBot="1" x14ac:dyDescent="0.35">
      <c r="A8" s="39" t="s">
        <v>15</v>
      </c>
      <c r="B8" s="40"/>
      <c r="C8" s="41"/>
      <c r="D8" s="22">
        <f>SUM(D6:D7)</f>
        <v>1149655.0999999999</v>
      </c>
      <c r="E8" s="39" t="s">
        <v>16</v>
      </c>
      <c r="F8" s="40"/>
      <c r="G8" s="41"/>
      <c r="H8" s="22">
        <f>SUM(H6:H7)</f>
        <v>0</v>
      </c>
    </row>
    <row r="9" spans="1:9" ht="15.75" thickBot="1" x14ac:dyDescent="0.35"/>
    <row r="10" spans="1:9" ht="15.75" thickBot="1" x14ac:dyDescent="0.35">
      <c r="A10" s="23"/>
      <c r="F10" s="31" t="s">
        <v>17</v>
      </c>
      <c r="G10" s="32"/>
      <c r="H10" s="31" t="s">
        <v>18</v>
      </c>
      <c r="I10" s="32"/>
    </row>
    <row r="11" spans="1:9" x14ac:dyDescent="0.3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</row>
    <row r="12" spans="1:9" x14ac:dyDescent="0.3">
      <c r="A12" s="28">
        <v>0</v>
      </c>
      <c r="B12" s="6" t="s">
        <v>38</v>
      </c>
      <c r="C12" s="6" t="s">
        <v>39</v>
      </c>
      <c r="G12" s="8"/>
      <c r="H12" s="29"/>
      <c r="I12" s="30"/>
    </row>
    <row r="13" spans="1:9" x14ac:dyDescent="0.3">
      <c r="A13" s="6" t="s">
        <v>28</v>
      </c>
      <c r="B13" s="6" t="s">
        <v>40</v>
      </c>
      <c r="C13" s="6" t="s">
        <v>41</v>
      </c>
      <c r="G13" s="8"/>
      <c r="H13" s="29"/>
      <c r="I13" s="30"/>
    </row>
    <row r="14" spans="1:9" x14ac:dyDescent="0.3">
      <c r="A14" s="6" t="s">
        <v>29</v>
      </c>
      <c r="B14" s="6" t="s">
        <v>42</v>
      </c>
      <c r="C14" s="6" t="s">
        <v>43</v>
      </c>
      <c r="G14" s="8"/>
      <c r="H14" s="29"/>
      <c r="I14" s="30"/>
    </row>
    <row r="15" spans="1:9" x14ac:dyDescent="0.3">
      <c r="A15" s="6" t="s">
        <v>44</v>
      </c>
      <c r="B15" s="6" t="s">
        <v>45</v>
      </c>
      <c r="C15" s="6" t="s">
        <v>46</v>
      </c>
      <c r="G15" s="8"/>
      <c r="H15" s="29"/>
      <c r="I15" s="30"/>
    </row>
    <row r="16" spans="1:9" x14ac:dyDescent="0.3">
      <c r="B16" s="6" t="s">
        <v>47</v>
      </c>
      <c r="C16" s="6" t="s">
        <v>48</v>
      </c>
      <c r="D16" s="6" t="s">
        <v>35</v>
      </c>
      <c r="E16" s="8">
        <v>3</v>
      </c>
      <c r="F16" s="8">
        <v>398.53</v>
      </c>
      <c r="G16" s="26">
        <f t="shared" ref="G16:G75" si="0">ROUND(E16*F16,2)</f>
        <v>1195.5899999999999</v>
      </c>
      <c r="H16" s="1"/>
      <c r="I16" s="27">
        <f t="shared" ref="I16:I75" si="1">ROUND(E16*H16,2)</f>
        <v>0</v>
      </c>
    </row>
    <row r="17" spans="1:9" x14ac:dyDescent="0.3">
      <c r="B17" s="6" t="s">
        <v>49</v>
      </c>
      <c r="C17" s="6" t="s">
        <v>50</v>
      </c>
      <c r="D17" s="6" t="s">
        <v>35</v>
      </c>
      <c r="E17" s="8">
        <v>24</v>
      </c>
      <c r="F17" s="8">
        <v>44.69</v>
      </c>
      <c r="G17" s="26">
        <f t="shared" si="0"/>
        <v>1072.56</v>
      </c>
      <c r="H17" s="1"/>
      <c r="I17" s="27">
        <f t="shared" si="1"/>
        <v>0</v>
      </c>
    </row>
    <row r="18" spans="1:9" x14ac:dyDescent="0.3">
      <c r="B18" s="6" t="s">
        <v>51</v>
      </c>
      <c r="C18" s="6" t="s">
        <v>52</v>
      </c>
      <c r="D18" s="6" t="s">
        <v>35</v>
      </c>
      <c r="E18" s="8">
        <v>6</v>
      </c>
      <c r="F18" s="8">
        <v>30.69</v>
      </c>
      <c r="G18" s="26">
        <f t="shared" si="0"/>
        <v>184.14</v>
      </c>
      <c r="H18" s="1"/>
      <c r="I18" s="27">
        <f t="shared" si="1"/>
        <v>0</v>
      </c>
    </row>
    <row r="19" spans="1:9" x14ac:dyDescent="0.3">
      <c r="A19" s="6" t="s">
        <v>53</v>
      </c>
      <c r="B19" s="6" t="s">
        <v>54</v>
      </c>
      <c r="C19" s="6" t="s">
        <v>55</v>
      </c>
      <c r="G19" s="8"/>
      <c r="H19" s="29"/>
      <c r="I19" s="30"/>
    </row>
    <row r="20" spans="1:9" x14ac:dyDescent="0.3">
      <c r="B20" s="6" t="s">
        <v>56</v>
      </c>
      <c r="C20" s="6" t="s">
        <v>57</v>
      </c>
      <c r="D20" s="6" t="s">
        <v>35</v>
      </c>
      <c r="E20" s="8">
        <v>24</v>
      </c>
      <c r="F20" s="8">
        <v>46.96</v>
      </c>
      <c r="G20" s="26">
        <f t="shared" si="0"/>
        <v>1127.04</v>
      </c>
      <c r="H20" s="1"/>
      <c r="I20" s="27">
        <f t="shared" si="1"/>
        <v>0</v>
      </c>
    </row>
    <row r="21" spans="1:9" x14ac:dyDescent="0.3">
      <c r="B21" s="6" t="s">
        <v>58</v>
      </c>
      <c r="C21" s="6" t="s">
        <v>59</v>
      </c>
      <c r="D21" s="6" t="s">
        <v>34</v>
      </c>
      <c r="E21" s="8">
        <v>10.5</v>
      </c>
      <c r="F21" s="8">
        <v>46.17</v>
      </c>
      <c r="G21" s="26">
        <f t="shared" si="0"/>
        <v>484.79</v>
      </c>
      <c r="H21" s="1"/>
      <c r="I21" s="27">
        <f t="shared" si="1"/>
        <v>0</v>
      </c>
    </row>
    <row r="22" spans="1:9" x14ac:dyDescent="0.3">
      <c r="A22" s="28" t="s">
        <v>30</v>
      </c>
      <c r="B22" s="6" t="s">
        <v>60</v>
      </c>
      <c r="C22" s="6" t="s">
        <v>61</v>
      </c>
      <c r="G22" s="8"/>
      <c r="H22" s="29"/>
      <c r="I22" s="30"/>
    </row>
    <row r="23" spans="1:9" x14ac:dyDescent="0.3">
      <c r="A23" s="6" t="s">
        <v>36</v>
      </c>
      <c r="B23" s="6" t="s">
        <v>62</v>
      </c>
      <c r="C23" s="6" t="s">
        <v>63</v>
      </c>
      <c r="G23" s="8"/>
      <c r="H23" s="29"/>
      <c r="I23" s="30"/>
    </row>
    <row r="24" spans="1:9" x14ac:dyDescent="0.3">
      <c r="B24" s="6" t="s">
        <v>64</v>
      </c>
      <c r="C24" s="6" t="s">
        <v>65</v>
      </c>
      <c r="D24" s="6" t="s">
        <v>66</v>
      </c>
      <c r="E24" s="8">
        <v>671.08</v>
      </c>
      <c r="F24" s="8">
        <v>1.74</v>
      </c>
      <c r="G24" s="26">
        <f t="shared" si="0"/>
        <v>1167.68</v>
      </c>
      <c r="H24" s="1"/>
      <c r="I24" s="27">
        <f t="shared" si="1"/>
        <v>0</v>
      </c>
    </row>
    <row r="25" spans="1:9" x14ac:dyDescent="0.3">
      <c r="B25" s="6" t="s">
        <v>67</v>
      </c>
      <c r="C25" s="6" t="s">
        <v>68</v>
      </c>
      <c r="D25" s="6" t="s">
        <v>34</v>
      </c>
      <c r="E25" s="8">
        <v>7.28</v>
      </c>
      <c r="F25" s="8">
        <v>14.61</v>
      </c>
      <c r="G25" s="26">
        <f t="shared" si="0"/>
        <v>106.36</v>
      </c>
      <c r="H25" s="1"/>
      <c r="I25" s="27">
        <f t="shared" si="1"/>
        <v>0</v>
      </c>
    </row>
    <row r="26" spans="1:9" x14ac:dyDescent="0.3">
      <c r="B26" s="6" t="s">
        <v>69</v>
      </c>
      <c r="C26" s="6" t="s">
        <v>70</v>
      </c>
      <c r="D26" s="6" t="s">
        <v>37</v>
      </c>
      <c r="E26" s="8">
        <v>24.8</v>
      </c>
      <c r="F26" s="8">
        <v>6</v>
      </c>
      <c r="G26" s="26">
        <f t="shared" si="0"/>
        <v>148.80000000000001</v>
      </c>
      <c r="H26" s="1"/>
      <c r="I26" s="27">
        <f t="shared" si="1"/>
        <v>0</v>
      </c>
    </row>
    <row r="27" spans="1:9" x14ac:dyDescent="0.3">
      <c r="B27" s="6" t="s">
        <v>71</v>
      </c>
      <c r="C27" s="6" t="s">
        <v>72</v>
      </c>
      <c r="D27" s="6" t="s">
        <v>37</v>
      </c>
      <c r="E27" s="8">
        <v>21.04</v>
      </c>
      <c r="F27" s="8">
        <v>19.41</v>
      </c>
      <c r="G27" s="26">
        <f t="shared" si="0"/>
        <v>408.39</v>
      </c>
      <c r="H27" s="1"/>
      <c r="I27" s="27">
        <f t="shared" si="1"/>
        <v>0</v>
      </c>
    </row>
    <row r="28" spans="1:9" x14ac:dyDescent="0.3">
      <c r="A28" s="6" t="s">
        <v>73</v>
      </c>
      <c r="B28" s="6" t="s">
        <v>74</v>
      </c>
      <c r="C28" s="6" t="s">
        <v>46</v>
      </c>
      <c r="G28" s="8"/>
      <c r="H28" s="29"/>
      <c r="I28" s="30"/>
    </row>
    <row r="29" spans="1:9" x14ac:dyDescent="0.3">
      <c r="B29" s="6" t="s">
        <v>49</v>
      </c>
      <c r="C29" s="6" t="s">
        <v>50</v>
      </c>
      <c r="D29" s="6" t="s">
        <v>35</v>
      </c>
      <c r="E29" s="8">
        <v>16</v>
      </c>
      <c r="F29" s="8">
        <v>44.69</v>
      </c>
      <c r="G29" s="26">
        <f t="shared" si="0"/>
        <v>715.04</v>
      </c>
      <c r="H29" s="1"/>
      <c r="I29" s="27">
        <f t="shared" si="1"/>
        <v>0</v>
      </c>
    </row>
    <row r="30" spans="1:9" x14ac:dyDescent="0.3">
      <c r="B30" s="6" t="s">
        <v>75</v>
      </c>
      <c r="C30" s="6" t="s">
        <v>76</v>
      </c>
      <c r="D30" s="6" t="s">
        <v>66</v>
      </c>
      <c r="E30" s="8">
        <v>441.66</v>
      </c>
      <c r="F30" s="8">
        <v>8.76</v>
      </c>
      <c r="G30" s="26">
        <f t="shared" si="0"/>
        <v>3868.94</v>
      </c>
      <c r="H30" s="1"/>
      <c r="I30" s="27">
        <f t="shared" si="1"/>
        <v>0</v>
      </c>
    </row>
    <row r="31" spans="1:9" x14ac:dyDescent="0.3">
      <c r="B31" s="6" t="s">
        <v>77</v>
      </c>
      <c r="C31" s="6" t="s">
        <v>78</v>
      </c>
      <c r="D31" s="6" t="s">
        <v>37</v>
      </c>
      <c r="E31" s="8">
        <v>24.8</v>
      </c>
      <c r="F31" s="8">
        <v>7.36</v>
      </c>
      <c r="G31" s="26">
        <f t="shared" si="0"/>
        <v>182.53</v>
      </c>
      <c r="H31" s="1"/>
      <c r="I31" s="27">
        <f t="shared" si="1"/>
        <v>0</v>
      </c>
    </row>
    <row r="32" spans="1:9" x14ac:dyDescent="0.3">
      <c r="B32" s="6" t="s">
        <v>79</v>
      </c>
      <c r="C32" s="6" t="s">
        <v>80</v>
      </c>
      <c r="D32" s="6" t="s">
        <v>66</v>
      </c>
      <c r="E32" s="8">
        <v>105.7</v>
      </c>
      <c r="F32" s="8">
        <v>15.16</v>
      </c>
      <c r="G32" s="26">
        <f t="shared" si="0"/>
        <v>1602.41</v>
      </c>
      <c r="H32" s="1"/>
      <c r="I32" s="27">
        <f t="shared" si="1"/>
        <v>0</v>
      </c>
    </row>
    <row r="33" spans="1:9" x14ac:dyDescent="0.3">
      <c r="B33" s="6" t="s">
        <v>51</v>
      </c>
      <c r="C33" s="6" t="s">
        <v>52</v>
      </c>
      <c r="D33" s="6" t="s">
        <v>35</v>
      </c>
      <c r="E33" s="8">
        <v>4</v>
      </c>
      <c r="F33" s="8">
        <v>30.69</v>
      </c>
      <c r="G33" s="26">
        <f t="shared" si="0"/>
        <v>122.76</v>
      </c>
      <c r="H33" s="1"/>
      <c r="I33" s="27">
        <f t="shared" si="1"/>
        <v>0</v>
      </c>
    </row>
    <row r="34" spans="1:9" x14ac:dyDescent="0.3">
      <c r="A34" s="6" t="s">
        <v>81</v>
      </c>
      <c r="B34" s="6" t="s">
        <v>82</v>
      </c>
      <c r="C34" s="6" t="s">
        <v>55</v>
      </c>
      <c r="G34" s="8"/>
      <c r="H34" s="29"/>
      <c r="I34" s="30"/>
    </row>
    <row r="35" spans="1:9" x14ac:dyDescent="0.3">
      <c r="B35" s="6" t="s">
        <v>56</v>
      </c>
      <c r="C35" s="6" t="s">
        <v>57</v>
      </c>
      <c r="D35" s="6" t="s">
        <v>35</v>
      </c>
      <c r="E35" s="8">
        <v>48</v>
      </c>
      <c r="F35" s="8">
        <v>46.96</v>
      </c>
      <c r="G35" s="26">
        <f t="shared" si="0"/>
        <v>2254.08</v>
      </c>
      <c r="H35" s="1"/>
      <c r="I35" s="27">
        <f t="shared" si="1"/>
        <v>0</v>
      </c>
    </row>
    <row r="36" spans="1:9" x14ac:dyDescent="0.3">
      <c r="B36" s="6" t="s">
        <v>58</v>
      </c>
      <c r="C36" s="6" t="s">
        <v>59</v>
      </c>
      <c r="D36" s="6" t="s">
        <v>34</v>
      </c>
      <c r="E36" s="8">
        <v>6.24</v>
      </c>
      <c r="F36" s="8">
        <v>46.17</v>
      </c>
      <c r="G36" s="26">
        <f t="shared" si="0"/>
        <v>288.10000000000002</v>
      </c>
      <c r="H36" s="1"/>
      <c r="I36" s="27">
        <f t="shared" si="1"/>
        <v>0</v>
      </c>
    </row>
    <row r="37" spans="1:9" x14ac:dyDescent="0.3">
      <c r="A37" s="6" t="s">
        <v>83</v>
      </c>
      <c r="B37" s="6" t="s">
        <v>84</v>
      </c>
      <c r="C37" s="6" t="s">
        <v>85</v>
      </c>
      <c r="G37" s="8"/>
      <c r="H37" s="29"/>
      <c r="I37" s="30"/>
    </row>
    <row r="38" spans="1:9" x14ac:dyDescent="0.3">
      <c r="A38" s="6" t="s">
        <v>86</v>
      </c>
      <c r="B38" s="6" t="s">
        <v>87</v>
      </c>
      <c r="C38" s="6" t="s">
        <v>63</v>
      </c>
      <c r="G38" s="8"/>
      <c r="H38" s="29"/>
      <c r="I38" s="30"/>
    </row>
    <row r="39" spans="1:9" x14ac:dyDescent="0.3">
      <c r="B39" s="6" t="s">
        <v>64</v>
      </c>
      <c r="C39" s="6" t="s">
        <v>65</v>
      </c>
      <c r="D39" s="6" t="s">
        <v>66</v>
      </c>
      <c r="E39" s="8">
        <v>915.2</v>
      </c>
      <c r="F39" s="8">
        <v>1.74</v>
      </c>
      <c r="G39" s="26">
        <f t="shared" si="0"/>
        <v>1592.45</v>
      </c>
      <c r="H39" s="1"/>
      <c r="I39" s="27">
        <f t="shared" si="1"/>
        <v>0</v>
      </c>
    </row>
    <row r="40" spans="1:9" x14ac:dyDescent="0.3">
      <c r="B40" s="6" t="s">
        <v>67</v>
      </c>
      <c r="C40" s="6" t="s">
        <v>68</v>
      </c>
      <c r="D40" s="6" t="s">
        <v>34</v>
      </c>
      <c r="E40" s="8">
        <v>128.69999999999999</v>
      </c>
      <c r="F40" s="8">
        <v>14.61</v>
      </c>
      <c r="G40" s="26">
        <f t="shared" si="0"/>
        <v>1880.31</v>
      </c>
      <c r="H40" s="1"/>
      <c r="I40" s="27">
        <f t="shared" si="1"/>
        <v>0</v>
      </c>
    </row>
    <row r="41" spans="1:9" x14ac:dyDescent="0.3">
      <c r="B41" s="6" t="s">
        <v>69</v>
      </c>
      <c r="C41" s="6" t="s">
        <v>70</v>
      </c>
      <c r="D41" s="6" t="s">
        <v>37</v>
      </c>
      <c r="E41" s="8">
        <v>115</v>
      </c>
      <c r="F41" s="8">
        <v>6</v>
      </c>
      <c r="G41" s="26">
        <f t="shared" si="0"/>
        <v>690</v>
      </c>
      <c r="H41" s="1"/>
      <c r="I41" s="27">
        <f t="shared" si="1"/>
        <v>0</v>
      </c>
    </row>
    <row r="42" spans="1:9" x14ac:dyDescent="0.3">
      <c r="B42" s="6" t="s">
        <v>71</v>
      </c>
      <c r="C42" s="6" t="s">
        <v>72</v>
      </c>
      <c r="D42" s="6" t="s">
        <v>37</v>
      </c>
      <c r="E42" s="8">
        <v>641.12</v>
      </c>
      <c r="F42" s="8">
        <v>19.41</v>
      </c>
      <c r="G42" s="26">
        <f t="shared" si="0"/>
        <v>12444.14</v>
      </c>
      <c r="H42" s="1"/>
      <c r="I42" s="27">
        <f t="shared" si="1"/>
        <v>0</v>
      </c>
    </row>
    <row r="43" spans="1:9" x14ac:dyDescent="0.3">
      <c r="A43" s="6" t="s">
        <v>88</v>
      </c>
      <c r="B43" s="6" t="s">
        <v>89</v>
      </c>
      <c r="C43" s="6" t="s">
        <v>46</v>
      </c>
      <c r="G43" s="8"/>
      <c r="H43" s="29"/>
      <c r="I43" s="30"/>
    </row>
    <row r="44" spans="1:9" x14ac:dyDescent="0.3">
      <c r="B44" s="6" t="s">
        <v>49</v>
      </c>
      <c r="C44" s="6" t="s">
        <v>50</v>
      </c>
      <c r="D44" s="6" t="s">
        <v>35</v>
      </c>
      <c r="E44" s="8">
        <v>2</v>
      </c>
      <c r="F44" s="8">
        <v>44.69</v>
      </c>
      <c r="G44" s="26">
        <f t="shared" si="0"/>
        <v>89.38</v>
      </c>
      <c r="H44" s="1"/>
      <c r="I44" s="27">
        <f t="shared" si="1"/>
        <v>0</v>
      </c>
    </row>
    <row r="45" spans="1:9" x14ac:dyDescent="0.3">
      <c r="B45" s="6" t="s">
        <v>77</v>
      </c>
      <c r="C45" s="6" t="s">
        <v>78</v>
      </c>
      <c r="D45" s="6" t="s">
        <v>37</v>
      </c>
      <c r="E45" s="8">
        <v>115</v>
      </c>
      <c r="F45" s="8">
        <v>7.36</v>
      </c>
      <c r="G45" s="26">
        <f t="shared" si="0"/>
        <v>846.4</v>
      </c>
      <c r="H45" s="1"/>
      <c r="I45" s="27">
        <f t="shared" si="1"/>
        <v>0</v>
      </c>
    </row>
    <row r="46" spans="1:9" x14ac:dyDescent="0.3">
      <c r="B46" s="6" t="s">
        <v>79</v>
      </c>
      <c r="C46" s="6" t="s">
        <v>80</v>
      </c>
      <c r="D46" s="6" t="s">
        <v>66</v>
      </c>
      <c r="E46" s="8">
        <v>6512.42</v>
      </c>
      <c r="F46" s="8">
        <v>15.16</v>
      </c>
      <c r="G46" s="26">
        <f t="shared" si="0"/>
        <v>98728.29</v>
      </c>
      <c r="H46" s="1"/>
      <c r="I46" s="27">
        <f t="shared" si="1"/>
        <v>0</v>
      </c>
    </row>
    <row r="47" spans="1:9" x14ac:dyDescent="0.3">
      <c r="B47" s="6" t="s">
        <v>90</v>
      </c>
      <c r="C47" s="6" t="s">
        <v>91</v>
      </c>
      <c r="D47" s="6" t="s">
        <v>37</v>
      </c>
      <c r="E47" s="8">
        <v>72</v>
      </c>
      <c r="F47" s="8">
        <v>111.98</v>
      </c>
      <c r="G47" s="26">
        <f t="shared" si="0"/>
        <v>8062.56</v>
      </c>
      <c r="H47" s="1"/>
      <c r="I47" s="27">
        <f t="shared" si="1"/>
        <v>0</v>
      </c>
    </row>
    <row r="48" spans="1:9" x14ac:dyDescent="0.3">
      <c r="B48" s="6" t="s">
        <v>51</v>
      </c>
      <c r="C48" s="6" t="s">
        <v>52</v>
      </c>
      <c r="D48" s="6" t="s">
        <v>35</v>
      </c>
      <c r="E48" s="8">
        <v>32</v>
      </c>
      <c r="F48" s="8">
        <v>30.69</v>
      </c>
      <c r="G48" s="26">
        <f t="shared" si="0"/>
        <v>982.08</v>
      </c>
      <c r="H48" s="1"/>
      <c r="I48" s="27">
        <f t="shared" si="1"/>
        <v>0</v>
      </c>
    </row>
    <row r="49" spans="1:9" x14ac:dyDescent="0.3">
      <c r="B49" s="6" t="s">
        <v>47</v>
      </c>
      <c r="C49" s="6" t="s">
        <v>48</v>
      </c>
      <c r="D49" s="6" t="s">
        <v>35</v>
      </c>
      <c r="E49" s="8">
        <v>1</v>
      </c>
      <c r="F49" s="8">
        <v>398.53</v>
      </c>
      <c r="G49" s="26">
        <f t="shared" si="0"/>
        <v>398.53</v>
      </c>
      <c r="H49" s="1"/>
      <c r="I49" s="27">
        <f t="shared" si="1"/>
        <v>0</v>
      </c>
    </row>
    <row r="50" spans="1:9" x14ac:dyDescent="0.3">
      <c r="B50" s="6" t="s">
        <v>92</v>
      </c>
      <c r="C50" s="6" t="s">
        <v>93</v>
      </c>
      <c r="D50" s="6" t="s">
        <v>35</v>
      </c>
      <c r="E50" s="8">
        <v>10</v>
      </c>
      <c r="F50" s="8">
        <v>782.92</v>
      </c>
      <c r="G50" s="26">
        <f t="shared" si="0"/>
        <v>7829.2</v>
      </c>
      <c r="H50" s="1"/>
      <c r="I50" s="27">
        <f t="shared" si="1"/>
        <v>0</v>
      </c>
    </row>
    <row r="51" spans="1:9" x14ac:dyDescent="0.3">
      <c r="B51" s="6" t="s">
        <v>94</v>
      </c>
      <c r="C51" s="6" t="s">
        <v>95</v>
      </c>
      <c r="D51" s="6" t="s">
        <v>34</v>
      </c>
      <c r="E51" s="8">
        <v>128.69999999999999</v>
      </c>
      <c r="F51" s="8">
        <v>25.15</v>
      </c>
      <c r="G51" s="26">
        <f t="shared" si="0"/>
        <v>3236.81</v>
      </c>
      <c r="H51" s="1"/>
      <c r="I51" s="27">
        <f t="shared" si="1"/>
        <v>0</v>
      </c>
    </row>
    <row r="52" spans="1:9" x14ac:dyDescent="0.3">
      <c r="A52" s="6" t="s">
        <v>96</v>
      </c>
      <c r="B52" s="6" t="s">
        <v>97</v>
      </c>
      <c r="C52" s="6" t="s">
        <v>55</v>
      </c>
      <c r="G52" s="8"/>
      <c r="H52" s="29"/>
      <c r="I52" s="30"/>
    </row>
    <row r="53" spans="1:9" x14ac:dyDescent="0.3">
      <c r="B53" s="6" t="s">
        <v>56</v>
      </c>
      <c r="C53" s="6" t="s">
        <v>57</v>
      </c>
      <c r="D53" s="6" t="s">
        <v>35</v>
      </c>
      <c r="E53" s="8">
        <v>305</v>
      </c>
      <c r="F53" s="8">
        <v>46.96</v>
      </c>
      <c r="G53" s="26">
        <f t="shared" si="0"/>
        <v>14322.8</v>
      </c>
      <c r="H53" s="1"/>
      <c r="I53" s="27">
        <f t="shared" si="1"/>
        <v>0</v>
      </c>
    </row>
    <row r="54" spans="1:9" x14ac:dyDescent="0.3">
      <c r="B54" s="6" t="s">
        <v>98</v>
      </c>
      <c r="C54" s="6" t="s">
        <v>99</v>
      </c>
      <c r="D54" s="6" t="s">
        <v>35</v>
      </c>
      <c r="E54" s="8">
        <v>4</v>
      </c>
      <c r="F54" s="8">
        <v>47250</v>
      </c>
      <c r="G54" s="26">
        <f t="shared" si="0"/>
        <v>189000</v>
      </c>
      <c r="H54" s="1"/>
      <c r="I54" s="27">
        <f t="shared" si="1"/>
        <v>0</v>
      </c>
    </row>
    <row r="55" spans="1:9" x14ac:dyDescent="0.3">
      <c r="B55" s="6" t="s">
        <v>100</v>
      </c>
      <c r="C55" s="6" t="s">
        <v>101</v>
      </c>
      <c r="D55" s="6" t="s">
        <v>37</v>
      </c>
      <c r="E55" s="8">
        <v>96</v>
      </c>
      <c r="F55" s="8">
        <v>12.09</v>
      </c>
      <c r="G55" s="26">
        <f t="shared" si="0"/>
        <v>1160.6400000000001</v>
      </c>
      <c r="H55" s="1"/>
      <c r="I55" s="27">
        <f t="shared" si="1"/>
        <v>0</v>
      </c>
    </row>
    <row r="56" spans="1:9" x14ac:dyDescent="0.3">
      <c r="B56" s="6" t="s">
        <v>102</v>
      </c>
      <c r="C56" s="6" t="s">
        <v>103</v>
      </c>
      <c r="D56" s="6" t="s">
        <v>35</v>
      </c>
      <c r="E56" s="8">
        <v>7</v>
      </c>
      <c r="F56" s="8">
        <v>486.06</v>
      </c>
      <c r="G56" s="26">
        <f t="shared" si="0"/>
        <v>3402.42</v>
      </c>
      <c r="H56" s="1"/>
      <c r="I56" s="27">
        <f t="shared" si="1"/>
        <v>0</v>
      </c>
    </row>
    <row r="57" spans="1:9" x14ac:dyDescent="0.3">
      <c r="B57" s="6" t="s">
        <v>58</v>
      </c>
      <c r="C57" s="6" t="s">
        <v>59</v>
      </c>
      <c r="D57" s="6" t="s">
        <v>34</v>
      </c>
      <c r="E57" s="8">
        <v>580.91999999999996</v>
      </c>
      <c r="F57" s="8">
        <v>46.17</v>
      </c>
      <c r="G57" s="26">
        <f t="shared" si="0"/>
        <v>26821.08</v>
      </c>
      <c r="H57" s="1"/>
      <c r="I57" s="27">
        <f t="shared" si="1"/>
        <v>0</v>
      </c>
    </row>
    <row r="58" spans="1:9" x14ac:dyDescent="0.3">
      <c r="B58" s="6" t="s">
        <v>104</v>
      </c>
      <c r="C58" s="6" t="s">
        <v>105</v>
      </c>
      <c r="D58" s="6" t="s">
        <v>35</v>
      </c>
      <c r="E58" s="8">
        <v>0.34</v>
      </c>
      <c r="F58" s="8">
        <v>765.36</v>
      </c>
      <c r="G58" s="26">
        <f t="shared" si="0"/>
        <v>260.22000000000003</v>
      </c>
      <c r="H58" s="1"/>
      <c r="I58" s="27">
        <f t="shared" si="1"/>
        <v>0</v>
      </c>
    </row>
    <row r="59" spans="1:9" x14ac:dyDescent="0.3">
      <c r="A59" s="6" t="s">
        <v>106</v>
      </c>
      <c r="B59" s="6" t="s">
        <v>107</v>
      </c>
      <c r="C59" s="6" t="s">
        <v>108</v>
      </c>
      <c r="G59" s="8"/>
      <c r="H59" s="29"/>
      <c r="I59" s="30"/>
    </row>
    <row r="60" spans="1:9" x14ac:dyDescent="0.3">
      <c r="A60" s="6" t="s">
        <v>109</v>
      </c>
      <c r="B60" s="6" t="s">
        <v>110</v>
      </c>
      <c r="C60" s="6" t="s">
        <v>63</v>
      </c>
      <c r="G60" s="8"/>
      <c r="H60" s="29"/>
      <c r="I60" s="30"/>
    </row>
    <row r="61" spans="1:9" x14ac:dyDescent="0.3">
      <c r="B61" s="6" t="s">
        <v>64</v>
      </c>
      <c r="C61" s="6" t="s">
        <v>65</v>
      </c>
      <c r="D61" s="6" t="s">
        <v>66</v>
      </c>
      <c r="E61" s="8">
        <v>800.8</v>
      </c>
      <c r="F61" s="8">
        <v>1.74</v>
      </c>
      <c r="G61" s="26">
        <f t="shared" si="0"/>
        <v>1393.39</v>
      </c>
      <c r="H61" s="1"/>
      <c r="I61" s="27">
        <f t="shared" si="1"/>
        <v>0</v>
      </c>
    </row>
    <row r="62" spans="1:9" x14ac:dyDescent="0.3">
      <c r="B62" s="6" t="s">
        <v>67</v>
      </c>
      <c r="C62" s="6" t="s">
        <v>68</v>
      </c>
      <c r="D62" s="6" t="s">
        <v>34</v>
      </c>
      <c r="E62" s="8">
        <v>75.08</v>
      </c>
      <c r="F62" s="8">
        <v>14.61</v>
      </c>
      <c r="G62" s="26">
        <f t="shared" si="0"/>
        <v>1096.92</v>
      </c>
      <c r="H62" s="1"/>
      <c r="I62" s="27">
        <f t="shared" si="1"/>
        <v>0</v>
      </c>
    </row>
    <row r="63" spans="1:9" x14ac:dyDescent="0.3">
      <c r="B63" s="6" t="s">
        <v>69</v>
      </c>
      <c r="C63" s="6" t="s">
        <v>70</v>
      </c>
      <c r="D63" s="6" t="s">
        <v>37</v>
      </c>
      <c r="E63" s="8">
        <v>21</v>
      </c>
      <c r="F63" s="8">
        <v>6</v>
      </c>
      <c r="G63" s="26">
        <f t="shared" si="0"/>
        <v>126</v>
      </c>
      <c r="H63" s="1"/>
      <c r="I63" s="27">
        <f t="shared" si="1"/>
        <v>0</v>
      </c>
    </row>
    <row r="64" spans="1:9" x14ac:dyDescent="0.3">
      <c r="B64" s="6" t="s">
        <v>71</v>
      </c>
      <c r="C64" s="6" t="s">
        <v>72</v>
      </c>
      <c r="D64" s="6" t="s">
        <v>37</v>
      </c>
      <c r="E64" s="8">
        <v>190.68</v>
      </c>
      <c r="F64" s="8">
        <v>19.41</v>
      </c>
      <c r="G64" s="26">
        <f t="shared" si="0"/>
        <v>3701.1</v>
      </c>
      <c r="H64" s="1"/>
      <c r="I64" s="27">
        <f t="shared" si="1"/>
        <v>0</v>
      </c>
    </row>
    <row r="65" spans="1:9" x14ac:dyDescent="0.3">
      <c r="A65" s="6" t="s">
        <v>111</v>
      </c>
      <c r="B65" s="6" t="s">
        <v>112</v>
      </c>
      <c r="C65" s="6" t="s">
        <v>46</v>
      </c>
      <c r="G65" s="8"/>
      <c r="H65" s="29"/>
      <c r="I65" s="30"/>
    </row>
    <row r="66" spans="1:9" x14ac:dyDescent="0.3">
      <c r="B66" s="6" t="s">
        <v>49</v>
      </c>
      <c r="C66" s="6" t="s">
        <v>50</v>
      </c>
      <c r="D66" s="6" t="s">
        <v>35</v>
      </c>
      <c r="E66" s="8">
        <v>2</v>
      </c>
      <c r="F66" s="8">
        <v>44.69</v>
      </c>
      <c r="G66" s="26">
        <f t="shared" si="0"/>
        <v>89.38</v>
      </c>
      <c r="H66" s="1"/>
      <c r="I66" s="27">
        <f t="shared" si="1"/>
        <v>0</v>
      </c>
    </row>
    <row r="67" spans="1:9" x14ac:dyDescent="0.3">
      <c r="B67" s="6" t="s">
        <v>77</v>
      </c>
      <c r="C67" s="6" t="s">
        <v>78</v>
      </c>
      <c r="D67" s="6" t="s">
        <v>37</v>
      </c>
      <c r="E67" s="8">
        <v>21</v>
      </c>
      <c r="F67" s="8">
        <v>7.36</v>
      </c>
      <c r="G67" s="26">
        <f t="shared" si="0"/>
        <v>154.56</v>
      </c>
      <c r="H67" s="1"/>
      <c r="I67" s="27">
        <f t="shared" si="1"/>
        <v>0</v>
      </c>
    </row>
    <row r="68" spans="1:9" x14ac:dyDescent="0.3">
      <c r="B68" s="6" t="s">
        <v>79</v>
      </c>
      <c r="C68" s="6" t="s">
        <v>80</v>
      </c>
      <c r="D68" s="6" t="s">
        <v>66</v>
      </c>
      <c r="E68" s="8">
        <v>5996.58</v>
      </c>
      <c r="F68" s="8">
        <v>15.16</v>
      </c>
      <c r="G68" s="26">
        <f t="shared" si="0"/>
        <v>90908.15</v>
      </c>
      <c r="H68" s="1"/>
      <c r="I68" s="27">
        <f t="shared" si="1"/>
        <v>0</v>
      </c>
    </row>
    <row r="69" spans="1:9" x14ac:dyDescent="0.3">
      <c r="B69" s="6" t="s">
        <v>90</v>
      </c>
      <c r="C69" s="6" t="s">
        <v>91</v>
      </c>
      <c r="D69" s="6" t="s">
        <v>37</v>
      </c>
      <c r="E69" s="8">
        <v>40</v>
      </c>
      <c r="F69" s="8">
        <v>111.98</v>
      </c>
      <c r="G69" s="26">
        <f t="shared" si="0"/>
        <v>4479.2</v>
      </c>
      <c r="H69" s="1"/>
      <c r="I69" s="27">
        <f t="shared" si="1"/>
        <v>0</v>
      </c>
    </row>
    <row r="70" spans="1:9" x14ac:dyDescent="0.3">
      <c r="B70" s="6" t="s">
        <v>51</v>
      </c>
      <c r="C70" s="6" t="s">
        <v>52</v>
      </c>
      <c r="D70" s="6" t="s">
        <v>35</v>
      </c>
      <c r="E70" s="8">
        <v>14</v>
      </c>
      <c r="F70" s="8">
        <v>30.69</v>
      </c>
      <c r="G70" s="26">
        <f t="shared" si="0"/>
        <v>429.66</v>
      </c>
      <c r="H70" s="1"/>
      <c r="I70" s="27">
        <f t="shared" si="1"/>
        <v>0</v>
      </c>
    </row>
    <row r="71" spans="1:9" x14ac:dyDescent="0.3">
      <c r="B71" s="6" t="s">
        <v>113</v>
      </c>
      <c r="C71" s="6" t="s">
        <v>114</v>
      </c>
      <c r="D71" s="6" t="s">
        <v>37</v>
      </c>
      <c r="E71" s="8">
        <v>30</v>
      </c>
      <c r="F71" s="8">
        <v>30.75</v>
      </c>
      <c r="G71" s="26">
        <f t="shared" si="0"/>
        <v>922.5</v>
      </c>
      <c r="H71" s="1"/>
      <c r="I71" s="27">
        <f t="shared" si="1"/>
        <v>0</v>
      </c>
    </row>
    <row r="72" spans="1:9" x14ac:dyDescent="0.3">
      <c r="B72" s="6" t="s">
        <v>47</v>
      </c>
      <c r="C72" s="6" t="s">
        <v>48</v>
      </c>
      <c r="D72" s="6" t="s">
        <v>35</v>
      </c>
      <c r="E72" s="8">
        <v>1</v>
      </c>
      <c r="F72" s="8">
        <v>398.53</v>
      </c>
      <c r="G72" s="26">
        <f t="shared" si="0"/>
        <v>398.53</v>
      </c>
      <c r="H72" s="1"/>
      <c r="I72" s="27">
        <f t="shared" si="1"/>
        <v>0</v>
      </c>
    </row>
    <row r="73" spans="1:9" x14ac:dyDescent="0.3">
      <c r="B73" s="6" t="s">
        <v>94</v>
      </c>
      <c r="C73" s="6" t="s">
        <v>95</v>
      </c>
      <c r="D73" s="6" t="s">
        <v>34</v>
      </c>
      <c r="E73" s="8">
        <v>75.08</v>
      </c>
      <c r="F73" s="8">
        <v>25.15</v>
      </c>
      <c r="G73" s="26">
        <f t="shared" si="0"/>
        <v>1888.26</v>
      </c>
      <c r="H73" s="1"/>
      <c r="I73" s="27">
        <f t="shared" si="1"/>
        <v>0</v>
      </c>
    </row>
    <row r="74" spans="1:9" x14ac:dyDescent="0.3">
      <c r="A74" s="6" t="s">
        <v>115</v>
      </c>
      <c r="B74" s="6" t="s">
        <v>116</v>
      </c>
      <c r="C74" s="6" t="s">
        <v>55</v>
      </c>
      <c r="G74" s="8"/>
      <c r="H74" s="29"/>
      <c r="I74" s="30"/>
    </row>
    <row r="75" spans="1:9" x14ac:dyDescent="0.3">
      <c r="B75" s="6" t="s">
        <v>56</v>
      </c>
      <c r="C75" s="6" t="s">
        <v>57</v>
      </c>
      <c r="D75" s="6" t="s">
        <v>35</v>
      </c>
      <c r="E75" s="8">
        <v>213</v>
      </c>
      <c r="F75" s="8">
        <v>46.96</v>
      </c>
      <c r="G75" s="26">
        <f t="shared" si="0"/>
        <v>10002.48</v>
      </c>
      <c r="H75" s="1"/>
      <c r="I75" s="27">
        <f t="shared" si="1"/>
        <v>0</v>
      </c>
    </row>
    <row r="76" spans="1:9" x14ac:dyDescent="0.3">
      <c r="B76" s="6" t="s">
        <v>98</v>
      </c>
      <c r="C76" s="6" t="s">
        <v>99</v>
      </c>
      <c r="D76" s="6" t="s">
        <v>35</v>
      </c>
      <c r="E76" s="8">
        <v>4</v>
      </c>
      <c r="F76" s="8">
        <v>47250</v>
      </c>
      <c r="G76" s="26">
        <f t="shared" ref="G76:G139" si="2">ROUND(E76*F76,2)</f>
        <v>189000</v>
      </c>
      <c r="H76" s="1"/>
      <c r="I76" s="27">
        <f t="shared" ref="I76:I139" si="3">ROUND(E76*H76,2)</f>
        <v>0</v>
      </c>
    </row>
    <row r="77" spans="1:9" x14ac:dyDescent="0.3">
      <c r="B77" s="6" t="s">
        <v>100</v>
      </c>
      <c r="C77" s="6" t="s">
        <v>101</v>
      </c>
      <c r="D77" s="6" t="s">
        <v>37</v>
      </c>
      <c r="E77" s="8">
        <v>168</v>
      </c>
      <c r="F77" s="8">
        <v>12.09</v>
      </c>
      <c r="G77" s="26">
        <f t="shared" si="2"/>
        <v>2031.12</v>
      </c>
      <c r="H77" s="1"/>
      <c r="I77" s="27">
        <f t="shared" si="3"/>
        <v>0</v>
      </c>
    </row>
    <row r="78" spans="1:9" x14ac:dyDescent="0.3">
      <c r="B78" s="6" t="s">
        <v>102</v>
      </c>
      <c r="C78" s="6" t="s">
        <v>103</v>
      </c>
      <c r="D78" s="6" t="s">
        <v>35</v>
      </c>
      <c r="E78" s="8">
        <v>4</v>
      </c>
      <c r="F78" s="8">
        <v>486.06</v>
      </c>
      <c r="G78" s="26">
        <f t="shared" si="2"/>
        <v>1944.24</v>
      </c>
      <c r="H78" s="1"/>
      <c r="I78" s="27">
        <f t="shared" si="3"/>
        <v>0</v>
      </c>
    </row>
    <row r="79" spans="1:9" x14ac:dyDescent="0.3">
      <c r="B79" s="6" t="s">
        <v>58</v>
      </c>
      <c r="C79" s="6" t="s">
        <v>59</v>
      </c>
      <c r="D79" s="6" t="s">
        <v>34</v>
      </c>
      <c r="E79" s="8">
        <v>405.92</v>
      </c>
      <c r="F79" s="8">
        <v>46.17</v>
      </c>
      <c r="G79" s="26">
        <f t="shared" si="2"/>
        <v>18741.330000000002</v>
      </c>
      <c r="H79" s="1"/>
      <c r="I79" s="27">
        <f t="shared" si="3"/>
        <v>0</v>
      </c>
    </row>
    <row r="80" spans="1:9" x14ac:dyDescent="0.3">
      <c r="B80" s="6" t="s">
        <v>104</v>
      </c>
      <c r="C80" s="6" t="s">
        <v>105</v>
      </c>
      <c r="D80" s="6" t="s">
        <v>35</v>
      </c>
      <c r="E80" s="8">
        <v>0.34</v>
      </c>
      <c r="F80" s="8">
        <v>765.36</v>
      </c>
      <c r="G80" s="26">
        <f t="shared" si="2"/>
        <v>260.22000000000003</v>
      </c>
      <c r="H80" s="1"/>
      <c r="I80" s="27">
        <f t="shared" si="3"/>
        <v>0</v>
      </c>
    </row>
    <row r="81" spans="1:9" x14ac:dyDescent="0.3">
      <c r="A81" s="6" t="s">
        <v>117</v>
      </c>
      <c r="B81" s="6" t="s">
        <v>118</v>
      </c>
      <c r="C81" s="6" t="s">
        <v>119</v>
      </c>
      <c r="G81" s="8"/>
      <c r="H81" s="29"/>
      <c r="I81" s="30"/>
    </row>
    <row r="82" spans="1:9" x14ac:dyDescent="0.3">
      <c r="A82" s="6" t="s">
        <v>120</v>
      </c>
      <c r="B82" s="6" t="s">
        <v>121</v>
      </c>
      <c r="C82" s="6" t="s">
        <v>63</v>
      </c>
      <c r="G82" s="8"/>
      <c r="H82" s="29"/>
      <c r="I82" s="30"/>
    </row>
    <row r="83" spans="1:9" x14ac:dyDescent="0.3">
      <c r="B83" s="6" t="s">
        <v>69</v>
      </c>
      <c r="C83" s="6" t="s">
        <v>70</v>
      </c>
      <c r="D83" s="6" t="s">
        <v>37</v>
      </c>
      <c r="E83" s="8">
        <v>38</v>
      </c>
      <c r="F83" s="8">
        <v>6</v>
      </c>
      <c r="G83" s="26">
        <f t="shared" si="2"/>
        <v>228</v>
      </c>
      <c r="H83" s="1"/>
      <c r="I83" s="27">
        <f t="shared" si="3"/>
        <v>0</v>
      </c>
    </row>
    <row r="84" spans="1:9" x14ac:dyDescent="0.3">
      <c r="B84" s="6" t="s">
        <v>71</v>
      </c>
      <c r="C84" s="6" t="s">
        <v>72</v>
      </c>
      <c r="D84" s="6" t="s">
        <v>37</v>
      </c>
      <c r="E84" s="8">
        <v>56</v>
      </c>
      <c r="F84" s="8">
        <v>19.41</v>
      </c>
      <c r="G84" s="26">
        <f t="shared" si="2"/>
        <v>1086.96</v>
      </c>
      <c r="H84" s="1"/>
      <c r="I84" s="27">
        <f t="shared" si="3"/>
        <v>0</v>
      </c>
    </row>
    <row r="85" spans="1:9" x14ac:dyDescent="0.3">
      <c r="A85" s="6" t="s">
        <v>122</v>
      </c>
      <c r="B85" s="6" t="s">
        <v>123</v>
      </c>
      <c r="C85" s="6" t="s">
        <v>46</v>
      </c>
      <c r="G85" s="8"/>
      <c r="H85" s="29"/>
      <c r="I85" s="30"/>
    </row>
    <row r="86" spans="1:9" x14ac:dyDescent="0.3">
      <c r="B86" s="6" t="s">
        <v>49</v>
      </c>
      <c r="C86" s="6" t="s">
        <v>50</v>
      </c>
      <c r="D86" s="6" t="s">
        <v>35</v>
      </c>
      <c r="E86" s="8">
        <v>2</v>
      </c>
      <c r="F86" s="8">
        <v>44.69</v>
      </c>
      <c r="G86" s="26">
        <f t="shared" si="2"/>
        <v>89.38</v>
      </c>
      <c r="H86" s="1"/>
      <c r="I86" s="27">
        <f t="shared" si="3"/>
        <v>0</v>
      </c>
    </row>
    <row r="87" spans="1:9" x14ac:dyDescent="0.3">
      <c r="B87" s="6" t="s">
        <v>77</v>
      </c>
      <c r="C87" s="6" t="s">
        <v>78</v>
      </c>
      <c r="D87" s="6" t="s">
        <v>37</v>
      </c>
      <c r="E87" s="8">
        <v>38</v>
      </c>
      <c r="F87" s="8">
        <v>7.36</v>
      </c>
      <c r="G87" s="26">
        <f t="shared" si="2"/>
        <v>279.68</v>
      </c>
      <c r="H87" s="1"/>
      <c r="I87" s="27">
        <f t="shared" si="3"/>
        <v>0</v>
      </c>
    </row>
    <row r="88" spans="1:9" x14ac:dyDescent="0.3">
      <c r="B88" s="6" t="s">
        <v>51</v>
      </c>
      <c r="C88" s="6" t="s">
        <v>52</v>
      </c>
      <c r="D88" s="6" t="s">
        <v>35</v>
      </c>
      <c r="E88" s="8">
        <v>8</v>
      </c>
      <c r="F88" s="8">
        <v>30.69</v>
      </c>
      <c r="G88" s="26">
        <f t="shared" si="2"/>
        <v>245.52</v>
      </c>
      <c r="H88" s="1"/>
      <c r="I88" s="27">
        <f t="shared" si="3"/>
        <v>0</v>
      </c>
    </row>
    <row r="89" spans="1:9" x14ac:dyDescent="0.3">
      <c r="B89" s="6" t="s">
        <v>47</v>
      </c>
      <c r="C89" s="6" t="s">
        <v>48</v>
      </c>
      <c r="D89" s="6" t="s">
        <v>35</v>
      </c>
      <c r="E89" s="8">
        <v>1</v>
      </c>
      <c r="F89" s="8">
        <v>398.53</v>
      </c>
      <c r="G89" s="26">
        <f t="shared" si="2"/>
        <v>398.53</v>
      </c>
      <c r="H89" s="1"/>
      <c r="I89" s="27">
        <f t="shared" si="3"/>
        <v>0</v>
      </c>
    </row>
    <row r="90" spans="1:9" x14ac:dyDescent="0.3">
      <c r="B90" s="6" t="s">
        <v>113</v>
      </c>
      <c r="C90" s="6" t="s">
        <v>114</v>
      </c>
      <c r="D90" s="6" t="s">
        <v>37</v>
      </c>
      <c r="E90" s="8">
        <v>28</v>
      </c>
      <c r="F90" s="8">
        <v>30.75</v>
      </c>
      <c r="G90" s="26">
        <f t="shared" si="2"/>
        <v>861</v>
      </c>
      <c r="H90" s="1"/>
      <c r="I90" s="27">
        <f t="shared" si="3"/>
        <v>0</v>
      </c>
    </row>
    <row r="91" spans="1:9" x14ac:dyDescent="0.3">
      <c r="B91" s="6" t="s">
        <v>79</v>
      </c>
      <c r="C91" s="6" t="s">
        <v>80</v>
      </c>
      <c r="D91" s="6" t="s">
        <v>66</v>
      </c>
      <c r="E91" s="8">
        <v>228</v>
      </c>
      <c r="F91" s="8">
        <v>15.16</v>
      </c>
      <c r="G91" s="26">
        <f t="shared" si="2"/>
        <v>3456.48</v>
      </c>
      <c r="H91" s="1"/>
      <c r="I91" s="27">
        <f t="shared" si="3"/>
        <v>0</v>
      </c>
    </row>
    <row r="92" spans="1:9" x14ac:dyDescent="0.3">
      <c r="A92" s="6" t="s">
        <v>124</v>
      </c>
      <c r="B92" s="6" t="s">
        <v>125</v>
      </c>
      <c r="C92" s="6" t="s">
        <v>55</v>
      </c>
      <c r="G92" s="8"/>
      <c r="H92" s="29"/>
      <c r="I92" s="30"/>
    </row>
    <row r="93" spans="1:9" x14ac:dyDescent="0.3">
      <c r="B93" s="6" t="s">
        <v>56</v>
      </c>
      <c r="C93" s="6" t="s">
        <v>57</v>
      </c>
      <c r="D93" s="6" t="s">
        <v>35</v>
      </c>
      <c r="E93" s="8">
        <v>48</v>
      </c>
      <c r="F93" s="8">
        <v>46.96</v>
      </c>
      <c r="G93" s="26">
        <f t="shared" si="2"/>
        <v>2254.08</v>
      </c>
      <c r="H93" s="1"/>
      <c r="I93" s="27">
        <f t="shared" si="3"/>
        <v>0</v>
      </c>
    </row>
    <row r="94" spans="1:9" x14ac:dyDescent="0.3">
      <c r="B94" s="6" t="s">
        <v>102</v>
      </c>
      <c r="C94" s="6" t="s">
        <v>103</v>
      </c>
      <c r="D94" s="6" t="s">
        <v>35</v>
      </c>
      <c r="E94" s="8">
        <v>4</v>
      </c>
      <c r="F94" s="8">
        <v>486.06</v>
      </c>
      <c r="G94" s="26">
        <f t="shared" si="2"/>
        <v>1944.24</v>
      </c>
      <c r="H94" s="1"/>
      <c r="I94" s="27">
        <f t="shared" si="3"/>
        <v>0</v>
      </c>
    </row>
    <row r="95" spans="1:9" x14ac:dyDescent="0.3">
      <c r="B95" s="6" t="s">
        <v>104</v>
      </c>
      <c r="C95" s="6" t="s">
        <v>105</v>
      </c>
      <c r="D95" s="6" t="s">
        <v>35</v>
      </c>
      <c r="E95" s="8">
        <v>0.34</v>
      </c>
      <c r="F95" s="8">
        <v>765.36</v>
      </c>
      <c r="G95" s="26">
        <f t="shared" si="2"/>
        <v>260.22000000000003</v>
      </c>
      <c r="H95" s="1"/>
      <c r="I95" s="27">
        <f t="shared" si="3"/>
        <v>0</v>
      </c>
    </row>
    <row r="96" spans="1:9" x14ac:dyDescent="0.3">
      <c r="A96" s="6" t="s">
        <v>126</v>
      </c>
      <c r="B96" s="6" t="s">
        <v>127</v>
      </c>
      <c r="C96" s="6" t="s">
        <v>128</v>
      </c>
      <c r="G96" s="8"/>
      <c r="H96" s="29"/>
      <c r="I96" s="30"/>
    </row>
    <row r="97" spans="1:9" x14ac:dyDescent="0.3">
      <c r="A97" s="6" t="s">
        <v>129</v>
      </c>
      <c r="B97" s="6" t="s">
        <v>130</v>
      </c>
      <c r="C97" s="6" t="s">
        <v>63</v>
      </c>
      <c r="G97" s="8"/>
      <c r="H97" s="29"/>
      <c r="I97" s="30"/>
    </row>
    <row r="98" spans="1:9" x14ac:dyDescent="0.3">
      <c r="B98" s="6" t="s">
        <v>69</v>
      </c>
      <c r="C98" s="6" t="s">
        <v>70</v>
      </c>
      <c r="D98" s="6" t="s">
        <v>37</v>
      </c>
      <c r="E98" s="8">
        <v>26.8</v>
      </c>
      <c r="F98" s="8">
        <v>6</v>
      </c>
      <c r="G98" s="26">
        <f t="shared" si="2"/>
        <v>160.80000000000001</v>
      </c>
      <c r="H98" s="1"/>
      <c r="I98" s="27">
        <f t="shared" si="3"/>
        <v>0</v>
      </c>
    </row>
    <row r="99" spans="1:9" x14ac:dyDescent="0.3">
      <c r="B99" s="6" t="s">
        <v>71</v>
      </c>
      <c r="C99" s="6" t="s">
        <v>72</v>
      </c>
      <c r="D99" s="6" t="s">
        <v>37</v>
      </c>
      <c r="E99" s="8">
        <v>48.8</v>
      </c>
      <c r="F99" s="8">
        <v>19.41</v>
      </c>
      <c r="G99" s="26">
        <f t="shared" si="2"/>
        <v>947.21</v>
      </c>
      <c r="H99" s="1"/>
      <c r="I99" s="27">
        <f t="shared" si="3"/>
        <v>0</v>
      </c>
    </row>
    <row r="100" spans="1:9" x14ac:dyDescent="0.3">
      <c r="A100" s="6" t="s">
        <v>131</v>
      </c>
      <c r="B100" s="6" t="s">
        <v>132</v>
      </c>
      <c r="C100" s="6" t="s">
        <v>46</v>
      </c>
      <c r="G100" s="8"/>
      <c r="H100" s="29"/>
      <c r="I100" s="30"/>
    </row>
    <row r="101" spans="1:9" x14ac:dyDescent="0.3">
      <c r="B101" s="6" t="s">
        <v>77</v>
      </c>
      <c r="C101" s="6" t="s">
        <v>78</v>
      </c>
      <c r="D101" s="6" t="s">
        <v>37</v>
      </c>
      <c r="E101" s="8">
        <v>26.8</v>
      </c>
      <c r="F101" s="8">
        <v>7.36</v>
      </c>
      <c r="G101" s="26">
        <f t="shared" si="2"/>
        <v>197.25</v>
      </c>
      <c r="H101" s="1"/>
      <c r="I101" s="27">
        <f t="shared" si="3"/>
        <v>0</v>
      </c>
    </row>
    <row r="102" spans="1:9" x14ac:dyDescent="0.3">
      <c r="B102" s="6" t="s">
        <v>113</v>
      </c>
      <c r="C102" s="6" t="s">
        <v>114</v>
      </c>
      <c r="D102" s="6" t="s">
        <v>37</v>
      </c>
      <c r="E102" s="8">
        <v>13.4</v>
      </c>
      <c r="F102" s="8">
        <v>30.75</v>
      </c>
      <c r="G102" s="26">
        <f t="shared" si="2"/>
        <v>412.05</v>
      </c>
      <c r="H102" s="1"/>
      <c r="I102" s="27">
        <f t="shared" si="3"/>
        <v>0</v>
      </c>
    </row>
    <row r="103" spans="1:9" x14ac:dyDescent="0.3">
      <c r="B103" s="6" t="s">
        <v>51</v>
      </c>
      <c r="C103" s="6" t="s">
        <v>52</v>
      </c>
      <c r="D103" s="6" t="s">
        <v>35</v>
      </c>
      <c r="E103" s="8">
        <v>8</v>
      </c>
      <c r="F103" s="8">
        <v>30.69</v>
      </c>
      <c r="G103" s="26">
        <f t="shared" si="2"/>
        <v>245.52</v>
      </c>
      <c r="H103" s="1"/>
      <c r="I103" s="27">
        <f t="shared" si="3"/>
        <v>0</v>
      </c>
    </row>
    <row r="104" spans="1:9" x14ac:dyDescent="0.3">
      <c r="B104" s="6" t="s">
        <v>47</v>
      </c>
      <c r="C104" s="6" t="s">
        <v>48</v>
      </c>
      <c r="D104" s="6" t="s">
        <v>35</v>
      </c>
      <c r="E104" s="8">
        <v>0.5</v>
      </c>
      <c r="F104" s="8">
        <v>398.53</v>
      </c>
      <c r="G104" s="26">
        <f t="shared" si="2"/>
        <v>199.27</v>
      </c>
      <c r="H104" s="1"/>
      <c r="I104" s="27">
        <f t="shared" si="3"/>
        <v>0</v>
      </c>
    </row>
    <row r="105" spans="1:9" x14ac:dyDescent="0.3">
      <c r="B105" s="6" t="s">
        <v>49</v>
      </c>
      <c r="C105" s="6" t="s">
        <v>50</v>
      </c>
      <c r="D105" s="6" t="s">
        <v>35</v>
      </c>
      <c r="E105" s="8">
        <v>2</v>
      </c>
      <c r="F105" s="8">
        <v>44.69</v>
      </c>
      <c r="G105" s="26">
        <f t="shared" si="2"/>
        <v>89.38</v>
      </c>
      <c r="H105" s="1"/>
      <c r="I105" s="27">
        <f t="shared" si="3"/>
        <v>0</v>
      </c>
    </row>
    <row r="106" spans="1:9" x14ac:dyDescent="0.3">
      <c r="A106" s="6" t="s">
        <v>133</v>
      </c>
      <c r="B106" s="6" t="s">
        <v>134</v>
      </c>
      <c r="C106" s="6" t="s">
        <v>55</v>
      </c>
      <c r="G106" s="8"/>
      <c r="H106" s="29"/>
      <c r="I106" s="30"/>
    </row>
    <row r="107" spans="1:9" x14ac:dyDescent="0.3">
      <c r="B107" s="6" t="s">
        <v>56</v>
      </c>
      <c r="C107" s="6" t="s">
        <v>57</v>
      </c>
      <c r="D107" s="6" t="s">
        <v>35</v>
      </c>
      <c r="E107" s="8">
        <v>30</v>
      </c>
      <c r="F107" s="8">
        <v>46.96</v>
      </c>
      <c r="G107" s="26">
        <f t="shared" si="2"/>
        <v>1408.8</v>
      </c>
      <c r="H107" s="1"/>
      <c r="I107" s="27">
        <f t="shared" si="3"/>
        <v>0</v>
      </c>
    </row>
    <row r="108" spans="1:9" x14ac:dyDescent="0.3">
      <c r="B108" s="6" t="s">
        <v>58</v>
      </c>
      <c r="C108" s="6" t="s">
        <v>59</v>
      </c>
      <c r="D108" s="6" t="s">
        <v>34</v>
      </c>
      <c r="E108" s="8">
        <v>16.100000000000001</v>
      </c>
      <c r="F108" s="8">
        <v>46.17</v>
      </c>
      <c r="G108" s="26">
        <f t="shared" si="2"/>
        <v>743.34</v>
      </c>
      <c r="H108" s="1"/>
      <c r="I108" s="27">
        <f t="shared" si="3"/>
        <v>0</v>
      </c>
    </row>
    <row r="109" spans="1:9" x14ac:dyDescent="0.3">
      <c r="B109" s="6" t="s">
        <v>102</v>
      </c>
      <c r="C109" s="6" t="s">
        <v>103</v>
      </c>
      <c r="D109" s="6" t="s">
        <v>35</v>
      </c>
      <c r="E109" s="8">
        <v>2</v>
      </c>
      <c r="F109" s="8">
        <v>486.06</v>
      </c>
      <c r="G109" s="26">
        <f t="shared" si="2"/>
        <v>972.12</v>
      </c>
      <c r="H109" s="1"/>
      <c r="I109" s="27">
        <f t="shared" si="3"/>
        <v>0</v>
      </c>
    </row>
    <row r="110" spans="1:9" x14ac:dyDescent="0.3">
      <c r="A110" s="6" t="s">
        <v>135</v>
      </c>
      <c r="B110" s="6" t="s">
        <v>136</v>
      </c>
      <c r="C110" s="6" t="s">
        <v>137</v>
      </c>
      <c r="G110" s="8"/>
      <c r="H110" s="29"/>
      <c r="I110" s="30"/>
    </row>
    <row r="111" spans="1:9" x14ac:dyDescent="0.3">
      <c r="A111" s="6" t="s">
        <v>138</v>
      </c>
      <c r="B111" s="6" t="s">
        <v>139</v>
      </c>
      <c r="C111" s="6" t="s">
        <v>46</v>
      </c>
      <c r="G111" s="8"/>
      <c r="H111" s="29"/>
      <c r="I111" s="30"/>
    </row>
    <row r="112" spans="1:9" x14ac:dyDescent="0.3">
      <c r="B112" s="6" t="s">
        <v>49</v>
      </c>
      <c r="C112" s="6" t="s">
        <v>50</v>
      </c>
      <c r="D112" s="6" t="s">
        <v>35</v>
      </c>
      <c r="E112" s="8">
        <v>4</v>
      </c>
      <c r="F112" s="8">
        <v>44.69</v>
      </c>
      <c r="G112" s="26">
        <f t="shared" si="2"/>
        <v>178.76</v>
      </c>
      <c r="H112" s="1"/>
      <c r="I112" s="27">
        <f t="shared" si="3"/>
        <v>0</v>
      </c>
    </row>
    <row r="113" spans="1:9" x14ac:dyDescent="0.3">
      <c r="B113" s="6" t="s">
        <v>47</v>
      </c>
      <c r="C113" s="6" t="s">
        <v>48</v>
      </c>
      <c r="D113" s="6" t="s">
        <v>35</v>
      </c>
      <c r="E113" s="8">
        <v>2</v>
      </c>
      <c r="F113" s="8">
        <v>398.53</v>
      </c>
      <c r="G113" s="26">
        <f t="shared" si="2"/>
        <v>797.06</v>
      </c>
      <c r="H113" s="1"/>
      <c r="I113" s="27">
        <f t="shared" si="3"/>
        <v>0</v>
      </c>
    </row>
    <row r="114" spans="1:9" x14ac:dyDescent="0.3">
      <c r="A114" s="6" t="s">
        <v>140</v>
      </c>
      <c r="B114" s="6" t="s">
        <v>141</v>
      </c>
      <c r="C114" s="6" t="s">
        <v>55</v>
      </c>
      <c r="G114" s="8"/>
      <c r="H114" s="29"/>
      <c r="I114" s="30"/>
    </row>
    <row r="115" spans="1:9" x14ac:dyDescent="0.3">
      <c r="B115" s="6" t="s">
        <v>56</v>
      </c>
      <c r="C115" s="6" t="s">
        <v>57</v>
      </c>
      <c r="D115" s="6" t="s">
        <v>35</v>
      </c>
      <c r="E115" s="8">
        <v>4</v>
      </c>
      <c r="F115" s="8">
        <v>46.96</v>
      </c>
      <c r="G115" s="26">
        <f t="shared" si="2"/>
        <v>187.84</v>
      </c>
      <c r="H115" s="1"/>
      <c r="I115" s="27">
        <f t="shared" si="3"/>
        <v>0</v>
      </c>
    </row>
    <row r="116" spans="1:9" x14ac:dyDescent="0.3">
      <c r="A116" s="6" t="s">
        <v>142</v>
      </c>
      <c r="B116" s="6" t="s">
        <v>143</v>
      </c>
      <c r="C116" s="6" t="s">
        <v>144</v>
      </c>
      <c r="G116" s="8"/>
      <c r="H116" s="29"/>
      <c r="I116" s="30"/>
    </row>
    <row r="117" spans="1:9" x14ac:dyDescent="0.3">
      <c r="A117" s="6" t="s">
        <v>145</v>
      </c>
      <c r="B117" s="6" t="s">
        <v>146</v>
      </c>
      <c r="C117" s="6" t="s">
        <v>46</v>
      </c>
      <c r="G117" s="8"/>
      <c r="H117" s="29"/>
      <c r="I117" s="30"/>
    </row>
    <row r="118" spans="1:9" x14ac:dyDescent="0.3">
      <c r="B118" s="6" t="s">
        <v>47</v>
      </c>
      <c r="C118" s="6" t="s">
        <v>48</v>
      </c>
      <c r="D118" s="6" t="s">
        <v>35</v>
      </c>
      <c r="E118" s="8">
        <v>4</v>
      </c>
      <c r="F118" s="8">
        <v>398.53</v>
      </c>
      <c r="G118" s="26">
        <f t="shared" si="2"/>
        <v>1594.12</v>
      </c>
      <c r="H118" s="1"/>
      <c r="I118" s="27">
        <f t="shared" si="3"/>
        <v>0</v>
      </c>
    </row>
    <row r="119" spans="1:9" x14ac:dyDescent="0.3">
      <c r="B119" s="6" t="s">
        <v>49</v>
      </c>
      <c r="C119" s="6" t="s">
        <v>50</v>
      </c>
      <c r="D119" s="6" t="s">
        <v>35</v>
      </c>
      <c r="E119" s="8">
        <v>32</v>
      </c>
      <c r="F119" s="8">
        <v>44.69</v>
      </c>
      <c r="G119" s="26">
        <f t="shared" si="2"/>
        <v>1430.08</v>
      </c>
      <c r="H119" s="1"/>
      <c r="I119" s="27">
        <f t="shared" si="3"/>
        <v>0</v>
      </c>
    </row>
    <row r="120" spans="1:9" x14ac:dyDescent="0.3">
      <c r="A120" s="6" t="s">
        <v>147</v>
      </c>
      <c r="B120" s="6" t="s">
        <v>148</v>
      </c>
      <c r="C120" s="6" t="s">
        <v>55</v>
      </c>
      <c r="G120" s="8"/>
      <c r="H120" s="29"/>
      <c r="I120" s="30"/>
    </row>
    <row r="121" spans="1:9" x14ac:dyDescent="0.3">
      <c r="B121" s="6" t="s">
        <v>56</v>
      </c>
      <c r="C121" s="6" t="s">
        <v>57</v>
      </c>
      <c r="D121" s="6" t="s">
        <v>35</v>
      </c>
      <c r="E121" s="8">
        <v>16</v>
      </c>
      <c r="F121" s="8">
        <v>46.96</v>
      </c>
      <c r="G121" s="26">
        <f t="shared" si="2"/>
        <v>751.36</v>
      </c>
      <c r="H121" s="1"/>
      <c r="I121" s="27">
        <f t="shared" si="3"/>
        <v>0</v>
      </c>
    </row>
    <row r="122" spans="1:9" x14ac:dyDescent="0.3">
      <c r="B122" s="6" t="s">
        <v>58</v>
      </c>
      <c r="C122" s="6" t="s">
        <v>59</v>
      </c>
      <c r="D122" s="6" t="s">
        <v>34</v>
      </c>
      <c r="E122" s="8">
        <v>19.2</v>
      </c>
      <c r="F122" s="8">
        <v>46.17</v>
      </c>
      <c r="G122" s="26">
        <f t="shared" si="2"/>
        <v>886.46</v>
      </c>
      <c r="H122" s="1"/>
      <c r="I122" s="27">
        <f t="shared" si="3"/>
        <v>0</v>
      </c>
    </row>
    <row r="123" spans="1:9" x14ac:dyDescent="0.3">
      <c r="A123" s="6" t="s">
        <v>149</v>
      </c>
      <c r="B123" s="6" t="s">
        <v>150</v>
      </c>
      <c r="C123" s="6" t="s">
        <v>151</v>
      </c>
      <c r="G123" s="8"/>
      <c r="H123" s="29"/>
      <c r="I123" s="30"/>
    </row>
    <row r="124" spans="1:9" x14ac:dyDescent="0.3">
      <c r="A124" s="6" t="s">
        <v>152</v>
      </c>
      <c r="B124" s="6" t="s">
        <v>153</v>
      </c>
      <c r="C124" s="6" t="s">
        <v>154</v>
      </c>
      <c r="G124" s="8"/>
      <c r="H124" s="29"/>
      <c r="I124" s="30"/>
    </row>
    <row r="125" spans="1:9" x14ac:dyDescent="0.3">
      <c r="A125" s="6" t="s">
        <v>155</v>
      </c>
      <c r="B125" s="6" t="s">
        <v>156</v>
      </c>
      <c r="C125" s="6" t="s">
        <v>157</v>
      </c>
      <c r="G125" s="8"/>
      <c r="H125" s="29"/>
      <c r="I125" s="30"/>
    </row>
    <row r="126" spans="1:9" x14ac:dyDescent="0.3">
      <c r="B126" s="6" t="s">
        <v>158</v>
      </c>
      <c r="C126" s="6" t="s">
        <v>159</v>
      </c>
      <c r="D126" s="6" t="s">
        <v>35</v>
      </c>
      <c r="E126" s="8">
        <v>1</v>
      </c>
      <c r="F126" s="8">
        <v>634.70000000000005</v>
      </c>
      <c r="G126" s="26">
        <f t="shared" si="2"/>
        <v>634.70000000000005</v>
      </c>
      <c r="H126" s="1"/>
      <c r="I126" s="27">
        <f t="shared" si="3"/>
        <v>0</v>
      </c>
    </row>
    <row r="127" spans="1:9" x14ac:dyDescent="0.3">
      <c r="B127" s="6" t="s">
        <v>160</v>
      </c>
      <c r="C127" s="6" t="s">
        <v>161</v>
      </c>
      <c r="D127" s="6" t="s">
        <v>37</v>
      </c>
      <c r="E127" s="8">
        <v>400</v>
      </c>
      <c r="F127" s="8">
        <v>7.17</v>
      </c>
      <c r="G127" s="26">
        <f t="shared" si="2"/>
        <v>2868</v>
      </c>
      <c r="H127" s="1"/>
      <c r="I127" s="27">
        <f t="shared" si="3"/>
        <v>0</v>
      </c>
    </row>
    <row r="128" spans="1:9" x14ac:dyDescent="0.3">
      <c r="B128" s="6" t="s">
        <v>162</v>
      </c>
      <c r="C128" s="6" t="s">
        <v>163</v>
      </c>
      <c r="D128" s="6" t="s">
        <v>35</v>
      </c>
      <c r="E128" s="8">
        <v>4</v>
      </c>
      <c r="F128" s="8">
        <v>1305.53</v>
      </c>
      <c r="G128" s="26">
        <f t="shared" si="2"/>
        <v>5222.12</v>
      </c>
      <c r="H128" s="1"/>
      <c r="I128" s="27">
        <f t="shared" si="3"/>
        <v>0</v>
      </c>
    </row>
    <row r="129" spans="1:9" x14ac:dyDescent="0.3">
      <c r="B129" s="6" t="s">
        <v>164</v>
      </c>
      <c r="C129" s="6" t="s">
        <v>165</v>
      </c>
      <c r="D129" s="6" t="s">
        <v>37</v>
      </c>
      <c r="E129" s="8">
        <v>16</v>
      </c>
      <c r="F129" s="8">
        <v>108.47</v>
      </c>
      <c r="G129" s="26">
        <f t="shared" si="2"/>
        <v>1735.52</v>
      </c>
      <c r="H129" s="1"/>
      <c r="I129" s="27">
        <f t="shared" si="3"/>
        <v>0</v>
      </c>
    </row>
    <row r="130" spans="1:9" x14ac:dyDescent="0.3">
      <c r="B130" s="6" t="s">
        <v>166</v>
      </c>
      <c r="C130" s="6" t="s">
        <v>167</v>
      </c>
      <c r="D130" s="6" t="s">
        <v>37</v>
      </c>
      <c r="E130" s="8">
        <v>20</v>
      </c>
      <c r="F130" s="8">
        <v>2.37</v>
      </c>
      <c r="G130" s="26">
        <f t="shared" si="2"/>
        <v>47.4</v>
      </c>
      <c r="H130" s="1"/>
      <c r="I130" s="27">
        <f t="shared" si="3"/>
        <v>0</v>
      </c>
    </row>
    <row r="131" spans="1:9" x14ac:dyDescent="0.3">
      <c r="B131" s="6" t="s">
        <v>168</v>
      </c>
      <c r="C131" s="6" t="s">
        <v>169</v>
      </c>
      <c r="D131" s="6" t="s">
        <v>37</v>
      </c>
      <c r="E131" s="8">
        <v>60</v>
      </c>
      <c r="F131" s="8">
        <v>13.66</v>
      </c>
      <c r="G131" s="26">
        <f t="shared" si="2"/>
        <v>819.6</v>
      </c>
      <c r="H131" s="1"/>
      <c r="I131" s="27">
        <f t="shared" si="3"/>
        <v>0</v>
      </c>
    </row>
    <row r="132" spans="1:9" x14ac:dyDescent="0.3">
      <c r="B132" s="6" t="s">
        <v>170</v>
      </c>
      <c r="C132" s="6" t="s">
        <v>171</v>
      </c>
      <c r="D132" s="6" t="s">
        <v>35</v>
      </c>
      <c r="E132" s="8">
        <v>2</v>
      </c>
      <c r="F132" s="8">
        <v>83.48</v>
      </c>
      <c r="G132" s="26">
        <f t="shared" si="2"/>
        <v>166.96</v>
      </c>
      <c r="H132" s="1"/>
      <c r="I132" s="27">
        <f t="shared" si="3"/>
        <v>0</v>
      </c>
    </row>
    <row r="133" spans="1:9" x14ac:dyDescent="0.3">
      <c r="B133" s="6" t="s">
        <v>172</v>
      </c>
      <c r="C133" s="6" t="s">
        <v>173</v>
      </c>
      <c r="D133" s="6" t="s">
        <v>35</v>
      </c>
      <c r="E133" s="8">
        <v>2</v>
      </c>
      <c r="F133" s="8">
        <v>11.2</v>
      </c>
      <c r="G133" s="26">
        <f t="shared" si="2"/>
        <v>22.4</v>
      </c>
      <c r="H133" s="1"/>
      <c r="I133" s="27">
        <f t="shared" si="3"/>
        <v>0</v>
      </c>
    </row>
    <row r="134" spans="1:9" x14ac:dyDescent="0.3">
      <c r="B134" s="6" t="s">
        <v>174</v>
      </c>
      <c r="C134" s="6" t="s">
        <v>175</v>
      </c>
      <c r="D134" s="6" t="s">
        <v>37</v>
      </c>
      <c r="E134" s="8">
        <v>8</v>
      </c>
      <c r="F134" s="8">
        <v>5.09</v>
      </c>
      <c r="G134" s="26">
        <f t="shared" si="2"/>
        <v>40.72</v>
      </c>
      <c r="H134" s="1"/>
      <c r="I134" s="27">
        <f t="shared" si="3"/>
        <v>0</v>
      </c>
    </row>
    <row r="135" spans="1:9" x14ac:dyDescent="0.3">
      <c r="B135" s="6" t="s">
        <v>176</v>
      </c>
      <c r="C135" s="6" t="s">
        <v>177</v>
      </c>
      <c r="D135" s="6" t="s">
        <v>35</v>
      </c>
      <c r="E135" s="8">
        <v>2</v>
      </c>
      <c r="F135" s="8">
        <v>83.33</v>
      </c>
      <c r="G135" s="26">
        <f t="shared" si="2"/>
        <v>166.66</v>
      </c>
      <c r="H135" s="1"/>
      <c r="I135" s="27">
        <f t="shared" si="3"/>
        <v>0</v>
      </c>
    </row>
    <row r="136" spans="1:9" x14ac:dyDescent="0.3">
      <c r="A136" s="6" t="s">
        <v>178</v>
      </c>
      <c r="B136" s="6" t="s">
        <v>179</v>
      </c>
      <c r="C136" s="6" t="s">
        <v>180</v>
      </c>
      <c r="G136" s="8"/>
      <c r="H136" s="29"/>
      <c r="I136" s="30"/>
    </row>
    <row r="137" spans="1:9" x14ac:dyDescent="0.3">
      <c r="B137" s="6" t="s">
        <v>158</v>
      </c>
      <c r="C137" s="6" t="s">
        <v>159</v>
      </c>
      <c r="D137" s="6" t="s">
        <v>35</v>
      </c>
      <c r="E137" s="8">
        <v>1</v>
      </c>
      <c r="F137" s="8">
        <v>634.70000000000005</v>
      </c>
      <c r="G137" s="26">
        <f t="shared" si="2"/>
        <v>634.70000000000005</v>
      </c>
      <c r="H137" s="1"/>
      <c r="I137" s="27">
        <f t="shared" si="3"/>
        <v>0</v>
      </c>
    </row>
    <row r="138" spans="1:9" x14ac:dyDescent="0.3">
      <c r="B138" s="6" t="s">
        <v>160</v>
      </c>
      <c r="C138" s="6" t="s">
        <v>161</v>
      </c>
      <c r="D138" s="6" t="s">
        <v>37</v>
      </c>
      <c r="E138" s="8">
        <v>360</v>
      </c>
      <c r="F138" s="8">
        <v>7.17</v>
      </c>
      <c r="G138" s="26">
        <f t="shared" si="2"/>
        <v>2581.1999999999998</v>
      </c>
      <c r="H138" s="1"/>
      <c r="I138" s="27">
        <f t="shared" si="3"/>
        <v>0</v>
      </c>
    </row>
    <row r="139" spans="1:9" x14ac:dyDescent="0.3">
      <c r="B139" s="6" t="s">
        <v>162</v>
      </c>
      <c r="C139" s="6" t="s">
        <v>163</v>
      </c>
      <c r="D139" s="6" t="s">
        <v>35</v>
      </c>
      <c r="E139" s="8">
        <v>4</v>
      </c>
      <c r="F139" s="8">
        <v>1305.53</v>
      </c>
      <c r="G139" s="26">
        <f t="shared" si="2"/>
        <v>5222.12</v>
      </c>
      <c r="H139" s="1"/>
      <c r="I139" s="27">
        <f t="shared" si="3"/>
        <v>0</v>
      </c>
    </row>
    <row r="140" spans="1:9" x14ac:dyDescent="0.3">
      <c r="B140" s="6" t="s">
        <v>164</v>
      </c>
      <c r="C140" s="6" t="s">
        <v>165</v>
      </c>
      <c r="D140" s="6" t="s">
        <v>37</v>
      </c>
      <c r="E140" s="8">
        <v>16</v>
      </c>
      <c r="F140" s="8">
        <v>108.47</v>
      </c>
      <c r="G140" s="26">
        <f t="shared" ref="G140:G169" si="4">ROUND(E140*F140,2)</f>
        <v>1735.52</v>
      </c>
      <c r="H140" s="1"/>
      <c r="I140" s="27">
        <f t="shared" ref="I140:I169" si="5">ROUND(E140*H140,2)</f>
        <v>0</v>
      </c>
    </row>
    <row r="141" spans="1:9" x14ac:dyDescent="0.3">
      <c r="B141" s="6" t="s">
        <v>166</v>
      </c>
      <c r="C141" s="6" t="s">
        <v>167</v>
      </c>
      <c r="D141" s="6" t="s">
        <v>37</v>
      </c>
      <c r="E141" s="8">
        <v>20</v>
      </c>
      <c r="F141" s="8">
        <v>2.37</v>
      </c>
      <c r="G141" s="26">
        <f t="shared" si="4"/>
        <v>47.4</v>
      </c>
      <c r="H141" s="1"/>
      <c r="I141" s="27">
        <f t="shared" si="5"/>
        <v>0</v>
      </c>
    </row>
    <row r="142" spans="1:9" x14ac:dyDescent="0.3">
      <c r="B142" s="6" t="s">
        <v>168</v>
      </c>
      <c r="C142" s="6" t="s">
        <v>169</v>
      </c>
      <c r="D142" s="6" t="s">
        <v>37</v>
      </c>
      <c r="E142" s="8">
        <v>60</v>
      </c>
      <c r="F142" s="8">
        <v>13.66</v>
      </c>
      <c r="G142" s="26">
        <f t="shared" si="4"/>
        <v>819.6</v>
      </c>
      <c r="H142" s="1"/>
      <c r="I142" s="27">
        <f t="shared" si="5"/>
        <v>0</v>
      </c>
    </row>
    <row r="143" spans="1:9" x14ac:dyDescent="0.3">
      <c r="B143" s="6" t="s">
        <v>170</v>
      </c>
      <c r="C143" s="6" t="s">
        <v>171</v>
      </c>
      <c r="D143" s="6" t="s">
        <v>35</v>
      </c>
      <c r="E143" s="8">
        <v>2</v>
      </c>
      <c r="F143" s="8">
        <v>83.48</v>
      </c>
      <c r="G143" s="26">
        <f t="shared" si="4"/>
        <v>166.96</v>
      </c>
      <c r="H143" s="1"/>
      <c r="I143" s="27">
        <f t="shared" si="5"/>
        <v>0</v>
      </c>
    </row>
    <row r="144" spans="1:9" x14ac:dyDescent="0.3">
      <c r="B144" s="6" t="s">
        <v>172</v>
      </c>
      <c r="C144" s="6" t="s">
        <v>173</v>
      </c>
      <c r="D144" s="6" t="s">
        <v>35</v>
      </c>
      <c r="E144" s="8">
        <v>2</v>
      </c>
      <c r="F144" s="8">
        <v>11.2</v>
      </c>
      <c r="G144" s="26">
        <f t="shared" si="4"/>
        <v>22.4</v>
      </c>
      <c r="H144" s="1"/>
      <c r="I144" s="27">
        <f t="shared" si="5"/>
        <v>0</v>
      </c>
    </row>
    <row r="145" spans="1:9" x14ac:dyDescent="0.3">
      <c r="B145" s="6" t="s">
        <v>174</v>
      </c>
      <c r="C145" s="6" t="s">
        <v>175</v>
      </c>
      <c r="D145" s="6" t="s">
        <v>37</v>
      </c>
      <c r="E145" s="8">
        <v>8</v>
      </c>
      <c r="F145" s="8">
        <v>5.09</v>
      </c>
      <c r="G145" s="26">
        <f t="shared" si="4"/>
        <v>40.72</v>
      </c>
      <c r="H145" s="1"/>
      <c r="I145" s="27">
        <f t="shared" si="5"/>
        <v>0</v>
      </c>
    </row>
    <row r="146" spans="1:9" x14ac:dyDescent="0.3">
      <c r="B146" s="6" t="s">
        <v>176</v>
      </c>
      <c r="C146" s="6" t="s">
        <v>177</v>
      </c>
      <c r="D146" s="6" t="s">
        <v>35</v>
      </c>
      <c r="E146" s="8">
        <v>2</v>
      </c>
      <c r="F146" s="8">
        <v>83.33</v>
      </c>
      <c r="G146" s="26">
        <f t="shared" si="4"/>
        <v>166.66</v>
      </c>
      <c r="H146" s="1"/>
      <c r="I146" s="27">
        <f t="shared" si="5"/>
        <v>0</v>
      </c>
    </row>
    <row r="147" spans="1:9" x14ac:dyDescent="0.3">
      <c r="A147" s="6" t="s">
        <v>181</v>
      </c>
      <c r="B147" s="6" t="s">
        <v>182</v>
      </c>
      <c r="C147" s="6" t="s">
        <v>183</v>
      </c>
      <c r="G147" s="8"/>
      <c r="H147" s="29"/>
      <c r="I147" s="30"/>
    </row>
    <row r="148" spans="1:9" x14ac:dyDescent="0.3">
      <c r="B148" s="6" t="s">
        <v>184</v>
      </c>
      <c r="C148" s="6" t="s">
        <v>185</v>
      </c>
      <c r="D148" s="6" t="s">
        <v>37</v>
      </c>
      <c r="E148" s="8">
        <v>200</v>
      </c>
      <c r="F148" s="8">
        <v>1.79</v>
      </c>
      <c r="G148" s="26">
        <f t="shared" si="4"/>
        <v>358</v>
      </c>
      <c r="H148" s="1"/>
      <c r="I148" s="27">
        <f t="shared" si="5"/>
        <v>0</v>
      </c>
    </row>
    <row r="149" spans="1:9" x14ac:dyDescent="0.3">
      <c r="B149" s="6" t="s">
        <v>186</v>
      </c>
      <c r="C149" s="6" t="s">
        <v>187</v>
      </c>
      <c r="D149" s="6" t="s">
        <v>35</v>
      </c>
      <c r="E149" s="8">
        <v>10</v>
      </c>
      <c r="F149" s="8">
        <v>100.82</v>
      </c>
      <c r="G149" s="26">
        <f t="shared" si="4"/>
        <v>1008.2</v>
      </c>
      <c r="H149" s="1"/>
      <c r="I149" s="27">
        <f t="shared" si="5"/>
        <v>0</v>
      </c>
    </row>
    <row r="150" spans="1:9" x14ac:dyDescent="0.3">
      <c r="B150" s="6" t="s">
        <v>188</v>
      </c>
      <c r="C150" s="6" t="s">
        <v>189</v>
      </c>
      <c r="D150" s="6" t="s">
        <v>37</v>
      </c>
      <c r="E150" s="8">
        <v>50</v>
      </c>
      <c r="F150" s="8">
        <v>27.57</v>
      </c>
      <c r="G150" s="26">
        <f t="shared" si="4"/>
        <v>1378.5</v>
      </c>
      <c r="H150" s="1"/>
      <c r="I150" s="27">
        <f t="shared" si="5"/>
        <v>0</v>
      </c>
    </row>
    <row r="151" spans="1:9" x14ac:dyDescent="0.3">
      <c r="A151" s="6" t="s">
        <v>190</v>
      </c>
      <c r="B151" s="6" t="s">
        <v>191</v>
      </c>
      <c r="C151" s="6" t="s">
        <v>55</v>
      </c>
      <c r="G151" s="8"/>
      <c r="H151" s="29"/>
      <c r="I151" s="30"/>
    </row>
    <row r="152" spans="1:9" x14ac:dyDescent="0.3">
      <c r="B152" s="6" t="s">
        <v>192</v>
      </c>
      <c r="C152" s="6" t="s">
        <v>193</v>
      </c>
      <c r="D152" s="6" t="s">
        <v>35</v>
      </c>
      <c r="E152" s="8">
        <v>1</v>
      </c>
      <c r="F152" s="8">
        <v>463.76</v>
      </c>
      <c r="G152" s="26">
        <f t="shared" si="4"/>
        <v>463.76</v>
      </c>
      <c r="H152" s="1"/>
      <c r="I152" s="27">
        <f t="shared" si="5"/>
        <v>0</v>
      </c>
    </row>
    <row r="153" spans="1:9" x14ac:dyDescent="0.3">
      <c r="B153" s="6" t="s">
        <v>194</v>
      </c>
      <c r="C153" s="6" t="s">
        <v>195</v>
      </c>
      <c r="D153" s="6" t="s">
        <v>35</v>
      </c>
      <c r="E153" s="8">
        <v>1</v>
      </c>
      <c r="F153" s="8">
        <v>1785.99</v>
      </c>
      <c r="G153" s="26">
        <f t="shared" si="4"/>
        <v>1785.99</v>
      </c>
      <c r="H153" s="1"/>
      <c r="I153" s="27">
        <f t="shared" si="5"/>
        <v>0</v>
      </c>
    </row>
    <row r="154" spans="1:9" x14ac:dyDescent="0.3">
      <c r="B154" s="6" t="s">
        <v>196</v>
      </c>
      <c r="C154" s="6" t="s">
        <v>197</v>
      </c>
      <c r="D154" s="6" t="s">
        <v>35</v>
      </c>
      <c r="E154" s="8">
        <v>1</v>
      </c>
      <c r="F154" s="8">
        <v>420</v>
      </c>
      <c r="G154" s="26">
        <f t="shared" si="4"/>
        <v>420</v>
      </c>
      <c r="H154" s="1"/>
      <c r="I154" s="27">
        <f t="shared" si="5"/>
        <v>0</v>
      </c>
    </row>
    <row r="155" spans="1:9" x14ac:dyDescent="0.3">
      <c r="A155" s="6" t="s">
        <v>198</v>
      </c>
      <c r="B155" s="6" t="s">
        <v>199</v>
      </c>
      <c r="C155" s="6" t="s">
        <v>200</v>
      </c>
      <c r="G155" s="8"/>
      <c r="H155" s="29"/>
      <c r="I155" s="30"/>
    </row>
    <row r="156" spans="1:9" x14ac:dyDescent="0.3">
      <c r="A156" s="6" t="s">
        <v>201</v>
      </c>
      <c r="B156" s="6" t="s">
        <v>202</v>
      </c>
      <c r="C156" s="6" t="s">
        <v>203</v>
      </c>
      <c r="G156" s="8"/>
      <c r="H156" s="29"/>
      <c r="I156" s="30"/>
    </row>
    <row r="157" spans="1:9" x14ac:dyDescent="0.3">
      <c r="B157" s="6" t="s">
        <v>204</v>
      </c>
      <c r="C157" s="6" t="s">
        <v>205</v>
      </c>
      <c r="D157" s="6" t="s">
        <v>35</v>
      </c>
      <c r="E157" s="8">
        <v>6</v>
      </c>
      <c r="F157" s="8">
        <v>59.81</v>
      </c>
      <c r="G157" s="26">
        <f t="shared" si="4"/>
        <v>358.86</v>
      </c>
      <c r="H157" s="1"/>
      <c r="I157" s="27">
        <f t="shared" si="5"/>
        <v>0</v>
      </c>
    </row>
    <row r="158" spans="1:9" x14ac:dyDescent="0.3">
      <c r="B158" s="6" t="s">
        <v>206</v>
      </c>
      <c r="C158" s="6" t="s">
        <v>207</v>
      </c>
      <c r="D158" s="6" t="s">
        <v>35</v>
      </c>
      <c r="E158" s="8">
        <v>4</v>
      </c>
      <c r="F158" s="8">
        <v>59.81</v>
      </c>
      <c r="G158" s="26">
        <f t="shared" si="4"/>
        <v>239.24</v>
      </c>
      <c r="H158" s="1"/>
      <c r="I158" s="27">
        <f t="shared" si="5"/>
        <v>0</v>
      </c>
    </row>
    <row r="159" spans="1:9" x14ac:dyDescent="0.3">
      <c r="B159" s="6" t="s">
        <v>208</v>
      </c>
      <c r="C159" s="6" t="s">
        <v>209</v>
      </c>
      <c r="D159" s="6" t="s">
        <v>37</v>
      </c>
      <c r="E159" s="8">
        <v>100</v>
      </c>
      <c r="F159" s="8">
        <v>9.56</v>
      </c>
      <c r="G159" s="26">
        <f t="shared" si="4"/>
        <v>956</v>
      </c>
      <c r="H159" s="1"/>
      <c r="I159" s="27">
        <f t="shared" si="5"/>
        <v>0</v>
      </c>
    </row>
    <row r="160" spans="1:9" x14ac:dyDescent="0.3">
      <c r="A160" s="6" t="s">
        <v>210</v>
      </c>
      <c r="B160" s="6" t="s">
        <v>211</v>
      </c>
      <c r="C160" s="6" t="s">
        <v>212</v>
      </c>
      <c r="G160" s="8"/>
      <c r="H160" s="29"/>
      <c r="I160" s="30"/>
    </row>
    <row r="161" spans="1:9" x14ac:dyDescent="0.3">
      <c r="B161" s="6" t="s">
        <v>213</v>
      </c>
      <c r="C161" s="6" t="s">
        <v>214</v>
      </c>
      <c r="D161" s="6" t="s">
        <v>35</v>
      </c>
      <c r="E161" s="8">
        <v>5</v>
      </c>
      <c r="F161" s="8">
        <v>45.86</v>
      </c>
      <c r="G161" s="26">
        <f t="shared" si="4"/>
        <v>229.3</v>
      </c>
      <c r="H161" s="1"/>
      <c r="I161" s="27">
        <f t="shared" si="5"/>
        <v>0</v>
      </c>
    </row>
    <row r="162" spans="1:9" x14ac:dyDescent="0.3">
      <c r="A162" s="6" t="s">
        <v>215</v>
      </c>
      <c r="B162" s="6" t="s">
        <v>216</v>
      </c>
      <c r="C162" s="6" t="s">
        <v>217</v>
      </c>
      <c r="G162" s="8"/>
      <c r="H162" s="29"/>
      <c r="I162" s="30"/>
    </row>
    <row r="163" spans="1:9" x14ac:dyDescent="0.3">
      <c r="B163" s="6" t="s">
        <v>218</v>
      </c>
      <c r="C163" s="6" t="s">
        <v>219</v>
      </c>
      <c r="D163" s="6" t="s">
        <v>35</v>
      </c>
      <c r="E163" s="8">
        <v>1</v>
      </c>
      <c r="F163" s="8">
        <v>268.8</v>
      </c>
      <c r="G163" s="26">
        <f t="shared" si="4"/>
        <v>268.8</v>
      </c>
      <c r="H163" s="1"/>
      <c r="I163" s="27">
        <f t="shared" si="5"/>
        <v>0</v>
      </c>
    </row>
    <row r="164" spans="1:9" x14ac:dyDescent="0.3">
      <c r="A164" s="6" t="s">
        <v>220</v>
      </c>
      <c r="B164" s="6" t="s">
        <v>221</v>
      </c>
      <c r="C164" s="6" t="s">
        <v>222</v>
      </c>
      <c r="G164" s="8"/>
      <c r="H164" s="29"/>
      <c r="I164" s="30"/>
    </row>
    <row r="165" spans="1:9" x14ac:dyDescent="0.3">
      <c r="B165" s="6" t="s">
        <v>223</v>
      </c>
      <c r="C165" s="6" t="s">
        <v>224</v>
      </c>
      <c r="D165" s="6" t="s">
        <v>225</v>
      </c>
      <c r="E165" s="8">
        <v>4</v>
      </c>
      <c r="F165" s="8">
        <v>81.13</v>
      </c>
      <c r="G165" s="26">
        <f t="shared" si="4"/>
        <v>324.52</v>
      </c>
      <c r="H165" s="1"/>
      <c r="I165" s="27">
        <f t="shared" si="5"/>
        <v>0</v>
      </c>
    </row>
    <row r="166" spans="1:9" x14ac:dyDescent="0.3">
      <c r="B166" s="6" t="s">
        <v>226</v>
      </c>
      <c r="C166" s="6" t="s">
        <v>227</v>
      </c>
      <c r="D166" s="6" t="s">
        <v>228</v>
      </c>
      <c r="E166" s="8">
        <v>8</v>
      </c>
      <c r="F166" s="8">
        <v>67.63</v>
      </c>
      <c r="G166" s="26">
        <f t="shared" si="4"/>
        <v>541.04</v>
      </c>
      <c r="H166" s="1"/>
      <c r="I166" s="27">
        <f t="shared" si="5"/>
        <v>0</v>
      </c>
    </row>
    <row r="167" spans="1:9" x14ac:dyDescent="0.3">
      <c r="B167" s="6" t="s">
        <v>229</v>
      </c>
      <c r="C167" s="6" t="s">
        <v>230</v>
      </c>
      <c r="D167" s="6" t="s">
        <v>228</v>
      </c>
      <c r="E167" s="8">
        <v>8</v>
      </c>
      <c r="F167" s="8">
        <v>-164.83</v>
      </c>
      <c r="G167" s="26">
        <f t="shared" si="4"/>
        <v>-1318.64</v>
      </c>
      <c r="H167" s="1"/>
      <c r="I167" s="27">
        <f t="shared" si="5"/>
        <v>0</v>
      </c>
    </row>
    <row r="168" spans="1:9" x14ac:dyDescent="0.3">
      <c r="A168" s="6" t="s">
        <v>231</v>
      </c>
      <c r="B168" s="6" t="s">
        <v>232</v>
      </c>
      <c r="C168" s="6" t="s">
        <v>233</v>
      </c>
      <c r="G168" s="8"/>
      <c r="H168" s="29"/>
      <c r="I168" s="30"/>
    </row>
    <row r="169" spans="1:9" x14ac:dyDescent="0.3">
      <c r="B169" s="6" t="s">
        <v>234</v>
      </c>
      <c r="C169" s="6" t="s">
        <v>235</v>
      </c>
      <c r="D169" s="6" t="s">
        <v>35</v>
      </c>
      <c r="E169" s="8">
        <v>1</v>
      </c>
      <c r="F169" s="8">
        <v>31703.040000000001</v>
      </c>
      <c r="G169" s="26">
        <f t="shared" si="4"/>
        <v>31703.040000000001</v>
      </c>
      <c r="H169" s="1"/>
      <c r="I169" s="27">
        <f t="shared" si="5"/>
        <v>0</v>
      </c>
    </row>
  </sheetData>
  <sheetProtection algorithmName="SHA-512" hashValue="SUP39GUi3YlDHG73NrIgJDoD7DY35fpKWycEgj6Pn5w8HA+joA6PtxqAws4I5c56v9L0zw4EyWGL6fHsxwgDxA==" saltValue="+NesCbYxGoyOSIc/XcAhWg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6" type="noConversion"/>
  <dataValidations count="2">
    <dataValidation type="custom" operator="lessThanOrEqual" allowBlank="1" showErrorMessage="1" errorTitle="ERROR" error="El importe por partida ofertado no podrá ser superior al de licitación ni tener más de dos (2) decimales" sqref="H12:H168" xr:uid="{8F058050-427D-4874-8C89-9D20C27202CD}">
      <formula1>AND(ISNUMBER(H12),ROUND(H12,2)=H12,H12&lt;=F12)</formula1>
    </dataValidation>
    <dataValidation type="custom" operator="lessThanOrEqual" allowBlank="1" showErrorMessage="1" errorTitle="ERROR" error="El importe de la partida ofertado debe ser igual al de licitación y no tener más de dos (2) decimales" sqref="H169" xr:uid="{8B6E887F-EB0A-4C7C-B726-9C89E34C492A}">
      <formula1>AND(ISNUMBER(H169),ROUND(H169,2)=H169,H169=F169)</formula1>
    </dataValidation>
  </dataValidations>
  <pageMargins left="0.7" right="0.7" top="0.75" bottom="0.75" header="0.3" footer="0.3"/>
  <pageSetup paperSize="9" orientation="portrait" r:id="rId1"/>
  <ignoredErrors>
    <ignoredError sqref="A13:A15 B12:B169 A19 A22:A23 A28 A34 A37:A38 A43 A52 A59:A60 A65 A74 A81:A82 A85 A92 A96:A97 A100 A106 A110:A111 A114 A116:A117 A120 A123:A125 A136 A147 A151 A155:A156 A160 A162 A164 A16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954E-A5D9-4CB8-98E9-B4CD69E41225}">
  <dimension ref="A1:B3"/>
  <sheetViews>
    <sheetView workbookViewId="0"/>
  </sheetViews>
  <sheetFormatPr baseColWidth="10" defaultRowHeight="15.05" x14ac:dyDescent="0.3"/>
  <cols>
    <col min="2" max="2" width="27.44140625" bestFit="1" customWidth="1"/>
  </cols>
  <sheetData>
    <row r="1" spans="1:2" x14ac:dyDescent="0.3">
      <c r="B1" s="2" t="s">
        <v>31</v>
      </c>
    </row>
    <row r="2" spans="1:2" x14ac:dyDescent="0.3">
      <c r="A2" s="3"/>
      <c r="B2" s="2" t="s">
        <v>32</v>
      </c>
    </row>
    <row r="3" spans="1:2" x14ac:dyDescent="0.3">
      <c r="A3" s="4"/>
      <c r="B3" s="2" t="s">
        <v>33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2026-02-20T12:49:13Z</dcterms:created>
  <dcterms:modified xsi:type="dcterms:W3CDTF">2026-02-20T12:50:56Z</dcterms:modified>
</cp:coreProperties>
</file>