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Z:\Logistica Tecnicos\1-COORDINACIÓN SERVICIOS CORPORATIVOS\CONCURSOS Y CONTRATACIONES\00-CONCURSO FUENTES DE AGUA 2026-2031\"/>
    </mc:Choice>
  </mc:AlternateContent>
  <xr:revisionPtr revIDLastSave="0" documentId="13_ncr:1_{66D2E84C-517E-4F77-A69E-D16914A83039}" xr6:coauthVersionLast="47" xr6:coauthVersionMax="47" xr10:uidLastSave="{00000000-0000-0000-0000-000000000000}"/>
  <bookViews>
    <workbookView xWindow="-110" yWindow="-110" windowWidth="19420" windowHeight="10300" xr2:uid="{00000000-000D-0000-FFFF-FFFF00000000}"/>
  </bookViews>
  <sheets>
    <sheet name="OFERTA FUENTES METRO " sheetId="1" r:id="rId1"/>
    <sheet name="CERTO" sheetId="3" r:id="rId2"/>
  </sheet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3" l="1"/>
  <c r="E14" i="3"/>
  <c r="F4" i="3"/>
  <c r="F5" i="3"/>
  <c r="F8" i="1" l="1"/>
  <c r="F7" i="1"/>
  <c r="H14" i="3"/>
  <c r="F17" i="3"/>
  <c r="H19" i="3"/>
  <c r="I19" i="3" s="1"/>
  <c r="G19" i="3"/>
  <c r="H17" i="3"/>
  <c r="E17" i="3"/>
  <c r="H15" i="3"/>
  <c r="F15" i="3"/>
  <c r="F14" i="3"/>
  <c r="F7" i="3"/>
  <c r="G17" i="3" l="1"/>
  <c r="I17" i="3"/>
  <c r="I15" i="3"/>
  <c r="I14" i="3"/>
  <c r="G14" i="3"/>
  <c r="G15" i="3"/>
  <c r="H6" i="3" l="1"/>
  <c r="H5" i="3" s="1"/>
  <c r="D6" i="3"/>
  <c r="H7" i="3" l="1"/>
  <c r="H8" i="3" s="1"/>
  <c r="H4" i="3"/>
  <c r="H3" i="3" s="1"/>
  <c r="D4" i="3"/>
  <c r="D7" i="3"/>
  <c r="D8" i="3" s="1"/>
  <c r="D5" i="3"/>
  <c r="D3" i="3" l="1"/>
  <c r="F16" i="1"/>
  <c r="G16" i="1" s="1"/>
  <c r="G17" i="1" s="1"/>
  <c r="G12" i="1"/>
  <c r="F12" i="1"/>
  <c r="G8" i="1" l="1"/>
  <c r="G7" i="1" l="1"/>
  <c r="G9" i="1" s="1"/>
  <c r="G13" i="1" l="1"/>
  <c r="F19" i="1" s="1"/>
  <c r="F21" i="1" l="1"/>
  <c r="F22" i="1"/>
  <c r="F23" i="1" l="1"/>
</calcChain>
</file>

<file path=xl/sharedStrings.xml><?xml version="1.0" encoding="utf-8"?>
<sst xmlns="http://schemas.openxmlformats.org/spreadsheetml/2006/main" count="99" uniqueCount="82">
  <si>
    <t>MODALIDAD DE SERVICIO</t>
  </si>
  <si>
    <t xml:space="preserve">COSTE POR LITRO
</t>
  </si>
  <si>
    <t>Suministro de Garrafas</t>
  </si>
  <si>
    <t>Renting Fuentes Inox</t>
  </si>
  <si>
    <t>Se tendrán en cuenta las Notas del apartado 27 del Pliego de Condiciones Particulares</t>
  </si>
  <si>
    <t>TOTAL CONTRATO con iva</t>
  </si>
  <si>
    <t>Renting Fuentes Oficina</t>
  </si>
  <si>
    <t xml:space="preserve"> IMP. LICITACIÓN</t>
  </si>
  <si>
    <t xml:space="preserve"> OFERTA ECONÓMICA</t>
  </si>
  <si>
    <t>Número de Lote</t>
  </si>
  <si>
    <t>% Beneficio Industrial</t>
  </si>
  <si>
    <t>Total Beneficio Industrial</t>
  </si>
  <si>
    <t>% Beneficio Industrial ofertado</t>
  </si>
  <si>
    <t xml:space="preserve">% Gastos Generales </t>
  </si>
  <si>
    <t>Total Gastos Generales</t>
  </si>
  <si>
    <t>% Gastos Generales ofertados</t>
  </si>
  <si>
    <t>Base Imponible (sin IVA)</t>
  </si>
  <si>
    <t>Importe ofertado (sin IVA)</t>
  </si>
  <si>
    <t>% IVA</t>
  </si>
  <si>
    <t>Importe IVA</t>
  </si>
  <si>
    <t>Presupuesto Base de Licitación con IVA</t>
  </si>
  <si>
    <t>Importe total ofertado con IVA</t>
  </si>
  <si>
    <t>Presupuesto de licitación</t>
  </si>
  <si>
    <t>Presupuesto ofertado</t>
  </si>
  <si>
    <t>Código Jerarquía</t>
  </si>
  <si>
    <t>Código libre</t>
  </si>
  <si>
    <t>Resumen</t>
  </si>
  <si>
    <t>Unidad Medida</t>
  </si>
  <si>
    <t>Cantidad Presupuesto</t>
  </si>
  <si>
    <t>Precio Un Licitación</t>
  </si>
  <si>
    <t>Importe Licitado</t>
  </si>
  <si>
    <t>Precio Un Ofertante</t>
  </si>
  <si>
    <t>Importe ofertado</t>
  </si>
  <si>
    <t>1</t>
  </si>
  <si>
    <t>1.1</t>
  </si>
  <si>
    <t>FAG</t>
  </si>
  <si>
    <t>Fuentes de agua</t>
  </si>
  <si>
    <t>FDR</t>
  </si>
  <si>
    <t>Fuentes de red</t>
  </si>
  <si>
    <t>1.2</t>
  </si>
  <si>
    <t>FGA</t>
  </si>
  <si>
    <t>Fuentes de garrafas</t>
  </si>
  <si>
    <t>GAR</t>
  </si>
  <si>
    <t>1.3</t>
  </si>
  <si>
    <t>uds</t>
  </si>
  <si>
    <t>lit</t>
  </si>
  <si>
    <t>INOX</t>
  </si>
  <si>
    <t>OFI</t>
  </si>
  <si>
    <t>Suministro de garrafas</t>
  </si>
  <si>
    <t>DIS</t>
  </si>
  <si>
    <t>COSTE UNITARIO MÁXIMO POR SUMINISTRO URGENTE</t>
  </si>
  <si>
    <t>VALOR DE LA OFERTA RENTING + SUMINISTRO GARRAFAS + SUMINISTRO URGENTE DISPENSADORES (sin iva)</t>
  </si>
  <si>
    <t>COSTE MÁXIMO POR LITRO DE AGUA</t>
  </si>
  <si>
    <t>TOTAL RENTING</t>
  </si>
  <si>
    <t>TOTAL GARRAFAS</t>
  </si>
  <si>
    <t>TOTAL URGENCIAS</t>
  </si>
  <si>
    <t>Dispensadores de urgencia</t>
  </si>
  <si>
    <t xml:space="preserve">COSTE POR SERVICIO    </t>
  </si>
  <si>
    <t>Total Presupuesto:</t>
  </si>
  <si>
    <t>Total Presupuesto ofertado:</t>
  </si>
  <si>
    <t>Los importes de los precios de unidades de certificación incluyen BI y GG, por lo que los totales de estos conceptos están calculados a modo informativo.</t>
  </si>
  <si>
    <t>OFERTA ECONÓMICA</t>
  </si>
  <si>
    <t>IMPORTE IVA</t>
  </si>
  <si>
    <t xml:space="preserve">COSTE UNITARIO OFERTADO
 POR LITRO </t>
  </si>
  <si>
    <t xml:space="preserve">COSTE UNITARIO OFERTADO
 POR SERVICIO URGENTE </t>
  </si>
  <si>
    <t xml:space="preserve">UNIDADES 
ESTIMADAS </t>
  </si>
  <si>
    <t>EMPRESA:</t>
  </si>
  <si>
    <t>Para cada uno de los productos el importe informado de precio unitario máximo (sin iva) incluye el  % de Beneficio Industrial y el %  Gastos Generales. 
Los precios unitarios (sin IVA) que se oferten deberán incluir igualmente  % de Beneficio Industrial y el %  Gastos Generales, pudiendo especificarse en las siguientes casillas:</t>
  </si>
  <si>
    <r>
      <t xml:space="preserve">COSTE UNITARIO MÁXIMO
 </t>
    </r>
    <r>
      <rPr>
        <b/>
        <sz val="10"/>
        <color theme="4" tint="-0.499984740745262"/>
        <rFont val="Aptos"/>
        <family val="2"/>
      </rPr>
      <t>MENSUAL</t>
    </r>
    <r>
      <rPr>
        <b/>
        <sz val="10"/>
        <color theme="1"/>
        <rFont val="Aptos"/>
        <family val="2"/>
      </rPr>
      <t xml:space="preserve"> POR FUENTE</t>
    </r>
  </si>
  <si>
    <r>
      <t xml:space="preserve">COSTE UNITARIO OFERTADO
 </t>
    </r>
    <r>
      <rPr>
        <b/>
        <sz val="10"/>
        <color theme="4" tint="-0.499984740745262"/>
        <rFont val="Aptos"/>
        <family val="2"/>
      </rPr>
      <t>MENSUAL</t>
    </r>
    <r>
      <rPr>
        <b/>
        <sz val="10"/>
        <color theme="1"/>
        <rFont val="Aptos"/>
        <family val="2"/>
      </rPr>
      <t xml:space="preserve"> POR FUENTE </t>
    </r>
  </si>
  <si>
    <t>TOTAL CONTRATO sin iva (≤ 445.527,9 €)</t>
  </si>
  <si>
    <t>Atención Urgente de Dispensadores/Garrafas</t>
  </si>
  <si>
    <t>Atención Urgente de
 Dispensadores/Garrafas</t>
  </si>
  <si>
    <t>COSTE TOTAL RENTING</t>
  </si>
  <si>
    <t>COSTE TOTAL GARRAFAS</t>
  </si>
  <si>
    <t>COSTE TOTAL  URGENCIAS</t>
  </si>
  <si>
    <t>Rellenar los campos en blanco correspondientes a: 
Nombre de la empresa.
Coste unitario ofertado mensual por fuente Fuentes Inox, sin IVA.
Coste unitario ofertado mensual por Fuente Oficina, sin IVA.
Coste unitario ofertado por litro de agua, sin IVA.
Coste unitario ofertado por servicio de Atención urgente de suministro de dispensadores y garrafas de agua, SIN IVA.</t>
  </si>
  <si>
    <t>Opcionalmente rellenar campos en blanco correspondientes a los porcentajes de Beneficio Industrial ofertado y Gastos generales ofertados.</t>
  </si>
  <si>
    <t>Estos porcentajes no afectan al valor total del contrato.</t>
  </si>
  <si>
    <t xml:space="preserve">COSTE POR FUENTE </t>
  </si>
  <si>
    <t xml:space="preserve">LITROS ESTIMADOS
</t>
  </si>
  <si>
    <t xml:space="preserve">UNIDADES ESTIMADAS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</si>
</sst>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_-* #,##0.00\ _€_-;\-* #,##0.00\ _€_-;_-* &quot;-&quot;??\ _€_-;_-@_-"/>
    <numFmt numFmtId="165" formatCode="#,##0.00\ &quot;€&quot;"/>
    <numFmt numFmtId="166" formatCode="#,##0.0000"/>
    <numFmt numFmtId="167" formatCode="0.00000%"/>
    <numFmt numFmtId="168" formatCode="#,##0.000"/>
  </numFmts>
  <fonts count="22" x14ac:knownFonts="1">
    <font>
      <sz val="11"/>
      <color theme="1"/>
      <name val="Calibri"/>
      <family val="2"/>
      <scheme val="minor"/>
    </font>
    <font>
      <b/>
      <sz val="11"/>
      <color theme="1"/>
      <name val="Calibri"/>
      <family val="2"/>
      <scheme val="minor"/>
    </font>
    <font>
      <b/>
      <u/>
      <sz val="16"/>
      <color theme="1"/>
      <name val="Calibri"/>
      <family val="2"/>
      <scheme val="minor"/>
    </font>
    <font>
      <sz val="11"/>
      <color theme="1"/>
      <name val="Calibri"/>
      <family val="2"/>
      <scheme val="minor"/>
    </font>
    <font>
      <b/>
      <i/>
      <u/>
      <sz val="11"/>
      <color theme="1"/>
      <name val="Calibri"/>
      <family val="2"/>
      <scheme val="minor"/>
    </font>
    <font>
      <b/>
      <i/>
      <sz val="11"/>
      <color theme="1"/>
      <name val="Calibri"/>
      <family val="2"/>
      <scheme val="minor"/>
    </font>
    <font>
      <i/>
      <sz val="11"/>
      <color theme="1"/>
      <name val="Calibri"/>
      <family val="2"/>
      <scheme val="minor"/>
    </font>
    <font>
      <b/>
      <sz val="11"/>
      <name val="Calibri"/>
      <family val="2"/>
      <scheme val="minor"/>
    </font>
    <font>
      <b/>
      <sz val="16"/>
      <color theme="0"/>
      <name val="Calibri"/>
      <family val="2"/>
      <scheme val="minor"/>
    </font>
    <font>
      <b/>
      <sz val="16"/>
      <color theme="0"/>
      <name val="Aptos"/>
      <family val="2"/>
    </font>
    <font>
      <b/>
      <sz val="11"/>
      <color theme="1"/>
      <name val="Aptos"/>
      <family val="2"/>
    </font>
    <font>
      <sz val="11"/>
      <color theme="1"/>
      <name val="Aptos"/>
      <family val="2"/>
    </font>
    <font>
      <b/>
      <sz val="10"/>
      <color theme="1"/>
      <name val="Aptos"/>
      <family val="2"/>
    </font>
    <font>
      <b/>
      <sz val="10"/>
      <color theme="4" tint="-0.499984740745262"/>
      <name val="Aptos"/>
      <family val="2"/>
    </font>
    <font>
      <b/>
      <sz val="12"/>
      <color theme="1"/>
      <name val="Aptos"/>
      <family val="2"/>
    </font>
    <font>
      <b/>
      <sz val="11"/>
      <color theme="4" tint="-0.499984740745262"/>
      <name val="Aptos"/>
      <family val="2"/>
    </font>
    <font>
      <b/>
      <sz val="10"/>
      <name val="Aptos"/>
      <family val="2"/>
    </font>
    <font>
      <b/>
      <sz val="12"/>
      <name val="Aptos"/>
      <family val="2"/>
    </font>
    <font>
      <b/>
      <i/>
      <sz val="11"/>
      <color theme="4" tint="-0.499984740745262"/>
      <name val="Aptos"/>
      <family val="2"/>
    </font>
    <font>
      <b/>
      <i/>
      <sz val="11"/>
      <color theme="1"/>
      <name val="Aptos"/>
      <family val="2"/>
    </font>
    <font>
      <b/>
      <sz val="13"/>
      <name val="Aptos"/>
      <family val="2"/>
    </font>
    <font>
      <b/>
      <sz val="10"/>
      <color rgb="FFC00000"/>
      <name val="Aptos"/>
      <family val="2"/>
    </font>
  </fonts>
  <fills count="9">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70C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ck">
        <color rgb="FF0070C0"/>
      </left>
      <right style="thick">
        <color rgb="FF0070C0"/>
      </right>
      <top style="thick">
        <color rgb="FF0070C0"/>
      </top>
      <bottom style="thick">
        <color rgb="FF0070C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top/>
      <bottom/>
      <diagonal/>
    </border>
    <border>
      <left/>
      <right style="thick">
        <color rgb="FF0070C0"/>
      </right>
      <top/>
      <bottom/>
      <diagonal/>
    </border>
    <border>
      <left style="thin">
        <color rgb="FF0070C0"/>
      </left>
      <right/>
      <top style="thick">
        <color rgb="FF0070C0"/>
      </top>
      <bottom style="thick">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s>
  <cellStyleXfs count="3">
    <xf numFmtId="0" fontId="0" fillId="0" borderId="0"/>
    <xf numFmtId="164" fontId="3" fillId="0" borderId="0" applyFont="0" applyFill="0" applyBorder="0" applyAlignment="0" applyProtection="0"/>
    <xf numFmtId="44" fontId="3" fillId="0" borderId="0" applyFont="0" applyFill="0" applyBorder="0" applyAlignment="0" applyProtection="0"/>
  </cellStyleXfs>
  <cellXfs count="112">
    <xf numFmtId="0" fontId="0" fillId="0" borderId="0" xfId="0"/>
    <xf numFmtId="0" fontId="4" fillId="3" borderId="0" xfId="0" applyFont="1" applyFill="1" applyAlignment="1">
      <alignment horizontal="left" vertical="top"/>
    </xf>
    <xf numFmtId="4" fontId="0" fillId="0" borderId="0" xfId="0" applyNumberFormat="1"/>
    <xf numFmtId="166" fontId="0" fillId="0" borderId="0" xfId="0" applyNumberFormat="1"/>
    <xf numFmtId="49" fontId="5" fillId="4" borderId="6" xfId="0" applyNumberFormat="1" applyFont="1" applyFill="1" applyBorder="1"/>
    <xf numFmtId="4" fontId="6" fillId="2" borderId="5" xfId="0" applyNumberFormat="1" applyFont="1" applyFill="1" applyBorder="1"/>
    <xf numFmtId="49" fontId="5" fillId="4" borderId="2" xfId="0" applyNumberFormat="1" applyFont="1" applyFill="1" applyBorder="1"/>
    <xf numFmtId="49" fontId="6" fillId="4" borderId="1" xfId="0" applyNumberFormat="1" applyFont="1" applyFill="1" applyBorder="1"/>
    <xf numFmtId="4" fontId="6" fillId="2" borderId="1" xfId="0" applyNumberFormat="1" applyFont="1" applyFill="1" applyBorder="1"/>
    <xf numFmtId="4" fontId="5" fillId="4" borderId="2" xfId="0" applyNumberFormat="1" applyFont="1" applyFill="1" applyBorder="1"/>
    <xf numFmtId="49" fontId="5" fillId="4" borderId="9" xfId="0" applyNumberFormat="1" applyFont="1" applyFill="1" applyBorder="1"/>
    <xf numFmtId="4" fontId="5" fillId="4" borderId="9" xfId="0" applyNumberFormat="1" applyFont="1" applyFill="1" applyBorder="1"/>
    <xf numFmtId="9" fontId="6" fillId="2" borderId="8" xfId="0" quotePrefix="1" applyNumberFormat="1" applyFont="1" applyFill="1" applyBorder="1"/>
    <xf numFmtId="4" fontId="5" fillId="2" borderId="1" xfId="0" applyNumberFormat="1" applyFont="1" applyFill="1" applyBorder="1"/>
    <xf numFmtId="49" fontId="0" fillId="0" borderId="0" xfId="0" applyNumberFormat="1"/>
    <xf numFmtId="0" fontId="4" fillId="3" borderId="0" xfId="0" applyFont="1" applyFill="1"/>
    <xf numFmtId="49" fontId="6" fillId="0" borderId="0" xfId="0" applyNumberFormat="1" applyFont="1"/>
    <xf numFmtId="4" fontId="6" fillId="0" borderId="0" xfId="0" applyNumberFormat="1" applyFont="1"/>
    <xf numFmtId="4" fontId="0" fillId="4" borderId="0" xfId="0" applyNumberFormat="1" applyFill="1"/>
    <xf numFmtId="4" fontId="6" fillId="4" borderId="0" xfId="0" applyNumberFormat="1" applyFont="1" applyFill="1"/>
    <xf numFmtId="0" fontId="7" fillId="0" borderId="0" xfId="0" applyFont="1"/>
    <xf numFmtId="0" fontId="1" fillId="0" borderId="0" xfId="0" applyFont="1"/>
    <xf numFmtId="3" fontId="6" fillId="0" borderId="5" xfId="0" applyNumberFormat="1" applyFont="1" applyBorder="1" applyProtection="1">
      <protection locked="0"/>
    </xf>
    <xf numFmtId="4" fontId="4" fillId="3" borderId="0" xfId="0" applyNumberFormat="1" applyFont="1" applyFill="1"/>
    <xf numFmtId="166" fontId="6" fillId="0" borderId="0" xfId="0" applyNumberFormat="1" applyFont="1" applyProtection="1">
      <protection locked="0"/>
    </xf>
    <xf numFmtId="0" fontId="0" fillId="0" borderId="0" xfId="0" applyProtection="1">
      <protection locked="0"/>
    </xf>
    <xf numFmtId="168" fontId="6" fillId="0" borderId="0" xfId="0" applyNumberFormat="1" applyFont="1" applyProtection="1">
      <protection locked="0"/>
    </xf>
    <xf numFmtId="168" fontId="0" fillId="0" borderId="0" xfId="0" applyNumberFormat="1"/>
    <xf numFmtId="167" fontId="6" fillId="0" borderId="8" xfId="0" quotePrefix="1" applyNumberFormat="1" applyFont="1" applyBorder="1"/>
    <xf numFmtId="9" fontId="6" fillId="0" borderId="8" xfId="0" quotePrefix="1" applyNumberFormat="1" applyFont="1" applyBorder="1"/>
    <xf numFmtId="0" fontId="0" fillId="7" borderId="0" xfId="0" applyFill="1"/>
    <xf numFmtId="0" fontId="0" fillId="7" borderId="7" xfId="0" applyFill="1" applyBorder="1"/>
    <xf numFmtId="0" fontId="2" fillId="7" borderId="0" xfId="0" applyFont="1" applyFill="1" applyAlignment="1">
      <alignment horizontal="center"/>
    </xf>
    <xf numFmtId="165" fontId="0" fillId="7" borderId="0" xfId="0" applyNumberFormat="1" applyFill="1"/>
    <xf numFmtId="167" fontId="6" fillId="5" borderId="8" xfId="0" quotePrefix="1" applyNumberFormat="1" applyFont="1" applyFill="1" applyBorder="1"/>
    <xf numFmtId="0" fontId="11" fillId="7" borderId="0" xfId="0" applyFont="1" applyFill="1"/>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0" fillId="6" borderId="20" xfId="0" applyFont="1" applyFill="1" applyBorder="1" applyAlignment="1">
      <alignment horizontal="left" vertical="center"/>
    </xf>
    <xf numFmtId="0" fontId="10" fillId="6" borderId="0" xfId="0" applyFont="1" applyFill="1" applyAlignment="1">
      <alignment horizontal="center" vertical="center"/>
    </xf>
    <xf numFmtId="44" fontId="10" fillId="6" borderId="0" xfId="2" applyFont="1" applyFill="1" applyBorder="1" applyAlignment="1" applyProtection="1">
      <alignment horizontal="center" vertical="center"/>
    </xf>
    <xf numFmtId="165" fontId="10" fillId="0" borderId="10" xfId="0" applyNumberFormat="1" applyFont="1" applyBorder="1" applyAlignment="1" applyProtection="1">
      <alignment horizontal="center" vertical="center"/>
      <protection locked="0"/>
    </xf>
    <xf numFmtId="165" fontId="10" fillId="6" borderId="0" xfId="0" applyNumberFormat="1" applyFont="1" applyFill="1" applyAlignment="1">
      <alignment vertical="center"/>
    </xf>
    <xf numFmtId="165" fontId="10" fillId="6" borderId="21" xfId="0" applyNumberFormat="1" applyFont="1" applyFill="1" applyBorder="1" applyAlignment="1">
      <alignment horizontal="center" vertical="center"/>
    </xf>
    <xf numFmtId="0" fontId="10" fillId="6" borderId="14" xfId="0" applyFont="1" applyFill="1" applyBorder="1" applyAlignment="1">
      <alignment horizontal="left" vertical="center"/>
    </xf>
    <xf numFmtId="0" fontId="10" fillId="6" borderId="15" xfId="0" applyFont="1" applyFill="1" applyBorder="1" applyAlignment="1">
      <alignment horizontal="center" vertical="center"/>
    </xf>
    <xf numFmtId="44" fontId="10" fillId="6" borderId="15" xfId="2" applyFont="1" applyFill="1" applyBorder="1" applyAlignment="1" applyProtection="1">
      <alignment horizontal="center" vertical="center"/>
    </xf>
    <xf numFmtId="165" fontId="10" fillId="6" borderId="15" xfId="0" applyNumberFormat="1" applyFont="1" applyFill="1" applyBorder="1" applyAlignment="1">
      <alignment vertical="center"/>
    </xf>
    <xf numFmtId="165" fontId="10" fillId="6" borderId="16" xfId="0" applyNumberFormat="1" applyFont="1" applyFill="1" applyBorder="1" applyAlignment="1">
      <alignment horizontal="center" vertical="center"/>
    </xf>
    <xf numFmtId="0" fontId="14" fillId="5" borderId="0" xfId="0" applyFont="1" applyFill="1"/>
    <xf numFmtId="165" fontId="14" fillId="5" borderId="0" xfId="0" applyNumberFormat="1" applyFont="1" applyFill="1"/>
    <xf numFmtId="0" fontId="11" fillId="7" borderId="0" xfId="0" applyFont="1" applyFill="1" applyAlignment="1">
      <alignment horizontal="left"/>
    </xf>
    <xf numFmtId="0" fontId="12" fillId="5" borderId="12" xfId="0" applyFont="1" applyFill="1" applyBorder="1" applyAlignment="1">
      <alignment horizontal="center" vertical="center"/>
    </xf>
    <xf numFmtId="0" fontId="10" fillId="7" borderId="0" xfId="0" applyFont="1" applyFill="1" applyAlignment="1">
      <alignment horizontal="center"/>
    </xf>
    <xf numFmtId="165" fontId="15" fillId="7" borderId="0" xfId="0" applyNumberFormat="1" applyFont="1" applyFill="1" applyAlignment="1">
      <alignment horizontal="right"/>
    </xf>
    <xf numFmtId="0" fontId="14" fillId="7" borderId="0" xfId="0" applyFont="1" applyFill="1" applyAlignment="1">
      <alignment horizontal="center" vertical="center"/>
    </xf>
    <xf numFmtId="7" fontId="17" fillId="7" borderId="0" xfId="0" applyNumberFormat="1" applyFont="1" applyFill="1" applyAlignment="1">
      <alignment horizontal="center" vertical="center" wrapText="1"/>
    </xf>
    <xf numFmtId="10" fontId="10" fillId="0" borderId="19" xfId="0" applyNumberFormat="1" applyFont="1" applyBorder="1" applyAlignment="1" applyProtection="1">
      <alignment horizontal="center" vertical="center"/>
      <protection locked="0"/>
    </xf>
    <xf numFmtId="0" fontId="9" fillId="8" borderId="17" xfId="0" applyFont="1" applyFill="1" applyBorder="1" applyAlignment="1">
      <alignment horizontal="center" vertical="center"/>
    </xf>
    <xf numFmtId="0" fontId="21" fillId="5" borderId="13" xfId="0" applyFont="1" applyFill="1" applyBorder="1" applyAlignment="1">
      <alignment horizontal="center" vertical="center" wrapText="1"/>
    </xf>
    <xf numFmtId="0" fontId="10" fillId="6" borderId="14" xfId="0" applyFont="1" applyFill="1" applyBorder="1" applyAlignment="1">
      <alignment horizontal="left" vertical="center" wrapText="1"/>
    </xf>
    <xf numFmtId="3" fontId="10" fillId="6" borderId="15" xfId="0" applyNumberFormat="1" applyFont="1" applyFill="1" applyBorder="1" applyAlignment="1">
      <alignment horizontal="center" vertical="center"/>
    </xf>
    <xf numFmtId="0" fontId="18" fillId="5" borderId="17" xfId="0" applyFont="1" applyFill="1" applyBorder="1" applyAlignment="1">
      <alignment horizontal="left" vertical="top" wrapText="1"/>
    </xf>
    <xf numFmtId="0" fontId="18" fillId="5" borderId="18" xfId="0" applyFont="1" applyFill="1" applyBorder="1" applyAlignment="1">
      <alignment horizontal="left" vertical="top" wrapText="1"/>
    </xf>
    <xf numFmtId="0" fontId="18" fillId="5" borderId="19" xfId="0" applyFont="1" applyFill="1" applyBorder="1" applyAlignment="1">
      <alignment horizontal="left" vertical="top" wrapText="1"/>
    </xf>
    <xf numFmtId="0" fontId="18" fillId="5" borderId="11" xfId="0" applyFont="1" applyFill="1" applyBorder="1" applyAlignment="1">
      <alignment horizontal="left" wrapText="1"/>
    </xf>
    <xf numFmtId="0" fontId="18" fillId="5" borderId="12" xfId="0" applyFont="1" applyFill="1" applyBorder="1" applyAlignment="1">
      <alignment horizontal="left" wrapText="1"/>
    </xf>
    <xf numFmtId="0" fontId="18" fillId="5" borderId="13" xfId="0" applyFont="1" applyFill="1" applyBorder="1" applyAlignment="1">
      <alignment horizontal="left" wrapText="1"/>
    </xf>
    <xf numFmtId="0" fontId="18" fillId="5" borderId="14" xfId="0" applyFont="1" applyFill="1" applyBorder="1" applyAlignment="1">
      <alignment horizontal="left" wrapText="1"/>
    </xf>
    <xf numFmtId="0" fontId="18" fillId="5" borderId="15" xfId="0" applyFont="1" applyFill="1" applyBorder="1" applyAlignment="1">
      <alignment horizontal="left" wrapText="1"/>
    </xf>
    <xf numFmtId="0" fontId="18" fillId="5" borderId="16" xfId="0" applyFont="1" applyFill="1" applyBorder="1" applyAlignment="1">
      <alignment horizontal="left" wrapText="1"/>
    </xf>
    <xf numFmtId="0" fontId="8" fillId="8" borderId="0" xfId="0" applyFont="1" applyFill="1" applyAlignment="1">
      <alignment horizontal="center" vertical="center"/>
    </xf>
    <xf numFmtId="0" fontId="18" fillId="5" borderId="17" xfId="0" applyFont="1" applyFill="1" applyBorder="1" applyAlignment="1">
      <alignment horizontal="left" wrapText="1"/>
    </xf>
    <xf numFmtId="0" fontId="18" fillId="5" borderId="18" xfId="0" applyFont="1" applyFill="1" applyBorder="1" applyAlignment="1">
      <alignment horizontal="left" wrapText="1"/>
    </xf>
    <xf numFmtId="0" fontId="18" fillId="5" borderId="19" xfId="0" applyFont="1" applyFill="1" applyBorder="1" applyAlignment="1">
      <alignment horizontal="left" wrapText="1"/>
    </xf>
    <xf numFmtId="4" fontId="19" fillId="6" borderId="23" xfId="0" applyNumberFormat="1" applyFont="1" applyFill="1" applyBorder="1" applyAlignment="1">
      <alignment horizontal="center"/>
    </xf>
    <xf numFmtId="4" fontId="19" fillId="6" borderId="24" xfId="0" applyNumberFormat="1" applyFont="1" applyFill="1" applyBorder="1" applyAlignment="1">
      <alignment horizontal="center"/>
    </xf>
    <xf numFmtId="4" fontId="19" fillId="6" borderId="25" xfId="0" applyNumberFormat="1" applyFont="1" applyFill="1" applyBorder="1" applyAlignment="1">
      <alignment horizontal="center"/>
    </xf>
    <xf numFmtId="0" fontId="10" fillId="0" borderId="22" xfId="0" applyFont="1" applyBorder="1" applyAlignment="1" applyProtection="1">
      <alignment horizontal="center" vertical="center"/>
      <protection locked="0"/>
    </xf>
    <xf numFmtId="0" fontId="10" fillId="0" borderId="18"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8" fillId="5" borderId="23" xfId="0" applyFont="1" applyFill="1" applyBorder="1" applyAlignment="1">
      <alignment horizontal="left" wrapText="1"/>
    </xf>
    <xf numFmtId="0" fontId="18" fillId="5" borderId="24" xfId="0" applyFont="1" applyFill="1" applyBorder="1" applyAlignment="1">
      <alignment horizontal="left" wrapText="1"/>
    </xf>
    <xf numFmtId="0" fontId="18" fillId="5" borderId="25" xfId="0" applyFont="1" applyFill="1" applyBorder="1" applyAlignment="1">
      <alignment horizontal="left" wrapText="1"/>
    </xf>
    <xf numFmtId="165" fontId="15" fillId="5" borderId="18" xfId="0" applyNumberFormat="1" applyFont="1" applyFill="1" applyBorder="1" applyAlignment="1">
      <alignment horizontal="right"/>
    </xf>
    <xf numFmtId="165" fontId="15" fillId="5" borderId="19" xfId="0" applyNumberFormat="1" applyFont="1" applyFill="1" applyBorder="1" applyAlignment="1">
      <alignment horizontal="right"/>
    </xf>
    <xf numFmtId="0" fontId="10" fillId="5" borderId="17" xfId="0" applyFont="1" applyFill="1" applyBorder="1" applyAlignment="1">
      <alignment horizontal="center"/>
    </xf>
    <xf numFmtId="0" fontId="10" fillId="5" borderId="18" xfId="0" applyFont="1" applyFill="1" applyBorder="1" applyAlignment="1">
      <alignment horizontal="center"/>
    </xf>
    <xf numFmtId="7" fontId="20" fillId="5" borderId="12" xfId="0" applyNumberFormat="1" applyFont="1" applyFill="1" applyBorder="1" applyAlignment="1">
      <alignment horizontal="right" vertical="center" wrapText="1"/>
    </xf>
    <xf numFmtId="7" fontId="20" fillId="5" borderId="13" xfId="0" applyNumberFormat="1" applyFont="1" applyFill="1" applyBorder="1" applyAlignment="1">
      <alignment horizontal="right" vertical="center" wrapText="1"/>
    </xf>
    <xf numFmtId="0" fontId="17" fillId="5" borderId="11" xfId="0" applyFont="1" applyFill="1" applyBorder="1" applyAlignment="1">
      <alignment horizontal="center" vertical="center"/>
    </xf>
    <xf numFmtId="0" fontId="17" fillId="5" borderId="12" xfId="0" applyFont="1" applyFill="1" applyBorder="1" applyAlignment="1">
      <alignment horizontal="center" vertical="center"/>
    </xf>
    <xf numFmtId="0" fontId="14" fillId="5" borderId="14" xfId="0" applyFont="1" applyFill="1" applyBorder="1" applyAlignment="1">
      <alignment horizontal="center" vertical="center"/>
    </xf>
    <xf numFmtId="0" fontId="14" fillId="5" borderId="15" xfId="0" applyFont="1" applyFill="1" applyBorder="1" applyAlignment="1">
      <alignment horizontal="center" vertical="center"/>
    </xf>
    <xf numFmtId="7" fontId="16" fillId="5" borderId="15" xfId="0" applyNumberFormat="1" applyFont="1" applyFill="1" applyBorder="1" applyAlignment="1">
      <alignment horizontal="right" vertical="center" wrapText="1"/>
    </xf>
    <xf numFmtId="7" fontId="16" fillId="5" borderId="16" xfId="0" applyNumberFormat="1" applyFont="1" applyFill="1" applyBorder="1" applyAlignment="1">
      <alignment horizontal="right" vertical="center" wrapText="1"/>
    </xf>
    <xf numFmtId="0" fontId="14" fillId="5" borderId="20" xfId="0" applyFont="1" applyFill="1" applyBorder="1" applyAlignment="1">
      <alignment horizontal="center" vertical="center"/>
    </xf>
    <xf numFmtId="0" fontId="14" fillId="5" borderId="0" xfId="0" applyFont="1" applyFill="1" applyAlignment="1">
      <alignment horizontal="center" vertical="center"/>
    </xf>
    <xf numFmtId="7" fontId="16" fillId="5" borderId="0" xfId="0" applyNumberFormat="1" applyFont="1" applyFill="1" applyAlignment="1">
      <alignment horizontal="right" vertical="center" wrapText="1"/>
    </xf>
    <xf numFmtId="7" fontId="16" fillId="5" borderId="21" xfId="0" applyNumberFormat="1" applyFont="1" applyFill="1" applyBorder="1" applyAlignment="1">
      <alignment horizontal="right" vertical="center" wrapText="1"/>
    </xf>
    <xf numFmtId="0" fontId="1" fillId="0" borderId="7" xfId="0" applyFont="1" applyBorder="1" applyAlignment="1">
      <alignment horizontal="center" vertical="center"/>
    </xf>
    <xf numFmtId="0" fontId="4" fillId="3" borderId="2" xfId="0" applyFont="1" applyFill="1" applyBorder="1" applyAlignment="1">
      <alignment horizontal="center" vertical="top"/>
    </xf>
    <xf numFmtId="0" fontId="4" fillId="3" borderId="4" xfId="0" applyFont="1" applyFill="1" applyBorder="1" applyAlignment="1">
      <alignment horizontal="center" vertical="top"/>
    </xf>
    <xf numFmtId="49" fontId="5" fillId="4" borderId="2" xfId="0" applyNumberFormat="1" applyFont="1" applyFill="1" applyBorder="1" applyAlignment="1">
      <alignment horizontal="left" wrapText="1"/>
    </xf>
    <xf numFmtId="49" fontId="5" fillId="4" borderId="3" xfId="0" applyNumberFormat="1" applyFont="1" applyFill="1" applyBorder="1" applyAlignment="1">
      <alignment horizontal="left" wrapText="1"/>
    </xf>
    <xf numFmtId="49" fontId="5" fillId="4" borderId="4" xfId="0" applyNumberFormat="1" applyFont="1" applyFill="1" applyBorder="1" applyAlignment="1">
      <alignment horizontal="left" wrapText="1"/>
    </xf>
    <xf numFmtId="49" fontId="5" fillId="4" borderId="2" xfId="0" applyNumberFormat="1" applyFont="1" applyFill="1" applyBorder="1" applyAlignment="1">
      <alignment horizontal="left"/>
    </xf>
    <xf numFmtId="49" fontId="5" fillId="4" borderId="3" xfId="0" applyNumberFormat="1" applyFont="1" applyFill="1" applyBorder="1" applyAlignment="1">
      <alignment horizontal="left"/>
    </xf>
    <xf numFmtId="49" fontId="5" fillId="4" borderId="4" xfId="0" applyNumberFormat="1" applyFont="1" applyFill="1" applyBorder="1" applyAlignment="1">
      <alignment horizontal="left"/>
    </xf>
    <xf numFmtId="49" fontId="4" fillId="4" borderId="2" xfId="0" applyNumberFormat="1" applyFont="1" applyFill="1" applyBorder="1" applyAlignment="1">
      <alignment horizontal="left"/>
    </xf>
    <xf numFmtId="49" fontId="4" fillId="4" borderId="3" xfId="0" applyNumberFormat="1" applyFont="1" applyFill="1" applyBorder="1" applyAlignment="1">
      <alignment horizontal="left"/>
    </xf>
    <xf numFmtId="49" fontId="4" fillId="4" borderId="4" xfId="0" applyNumberFormat="1" applyFont="1" applyFill="1" applyBorder="1" applyAlignment="1">
      <alignment horizontal="left"/>
    </xf>
  </cellXfs>
  <cellStyles count="3">
    <cellStyle name="Millares 2" xfId="1" xr:uid="{00000000-0005-0000-0000-00002F000000}"/>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121921</xdr:colOff>
      <xdr:row>0</xdr:row>
      <xdr:rowOff>60960</xdr:rowOff>
    </xdr:from>
    <xdr:to>
      <xdr:col>8</xdr:col>
      <xdr:colOff>1226821</xdr:colOff>
      <xdr:row>3</xdr:row>
      <xdr:rowOff>155391</xdr:rowOff>
    </xdr:to>
    <xdr:pic>
      <xdr:nvPicPr>
        <xdr:cNvPr id="2" name="Picture 3">
          <a:extLst>
            <a:ext uri="{FF2B5EF4-FFF2-40B4-BE49-F238E27FC236}">
              <a16:creationId xmlns:a16="http://schemas.microsoft.com/office/drawing/2014/main" id="{5F67404A-F824-491B-89D6-16ADC3E739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89181" y="60960"/>
          <a:ext cx="1112520" cy="643071"/>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showGridLines="0" tabSelected="1" topLeftCell="A17" zoomScale="95" zoomScaleNormal="95" workbookViewId="0">
      <selection activeCell="F30" sqref="F30"/>
    </sheetView>
  </sheetViews>
  <sheetFormatPr baseColWidth="10" defaultColWidth="11.453125" defaultRowHeight="14.5" x14ac:dyDescent="0.35"/>
  <cols>
    <col min="1" max="1" width="8" customWidth="1"/>
    <col min="2" max="2" width="37.6328125" customWidth="1"/>
    <col min="3" max="3" width="20.81640625" customWidth="1"/>
    <col min="4" max="4" width="23.90625" customWidth="1"/>
    <col min="5" max="5" width="29.6328125" customWidth="1"/>
    <col min="6" max="6" width="27.6328125" customWidth="1"/>
    <col min="7" max="7" width="26.90625" customWidth="1"/>
  </cols>
  <sheetData>
    <row r="1" spans="1:15" x14ac:dyDescent="0.35">
      <c r="A1" s="30"/>
      <c r="B1" s="30"/>
      <c r="C1" s="31"/>
      <c r="D1" s="31"/>
      <c r="E1" s="31"/>
      <c r="F1" s="31"/>
      <c r="G1" s="31"/>
      <c r="H1" s="30"/>
      <c r="I1" s="30"/>
      <c r="J1" s="30"/>
      <c r="K1" s="30"/>
      <c r="L1" s="30"/>
      <c r="M1" s="30"/>
      <c r="N1" s="30"/>
      <c r="O1" s="30"/>
    </row>
    <row r="2" spans="1:15" ht="21" x14ac:dyDescent="0.35">
      <c r="A2" s="30"/>
      <c r="B2" s="71" t="s">
        <v>61</v>
      </c>
      <c r="C2" s="71"/>
      <c r="D2" s="71"/>
      <c r="E2" s="71"/>
      <c r="F2" s="71"/>
      <c r="G2" s="71"/>
      <c r="H2" s="30"/>
      <c r="I2" s="30"/>
      <c r="J2" s="30"/>
      <c r="K2" s="30"/>
      <c r="L2" s="30"/>
      <c r="M2" s="30"/>
      <c r="N2" s="30"/>
      <c r="O2" s="30"/>
    </row>
    <row r="3" spans="1:15" ht="14" customHeight="1" thickBot="1" x14ac:dyDescent="0.55000000000000004">
      <c r="A3" s="30"/>
      <c r="B3" s="32"/>
      <c r="C3" s="32"/>
      <c r="D3" s="32"/>
      <c r="E3" s="32"/>
      <c r="F3" s="32"/>
      <c r="G3" s="32"/>
      <c r="H3" s="30"/>
      <c r="I3" s="30"/>
      <c r="J3" s="30"/>
      <c r="K3" s="30"/>
      <c r="L3" s="30"/>
      <c r="M3" s="30"/>
      <c r="N3" s="30"/>
      <c r="O3" s="30"/>
    </row>
    <row r="4" spans="1:15" ht="19" customHeight="1" thickTop="1" thickBot="1" x14ac:dyDescent="0.4">
      <c r="A4" s="30"/>
      <c r="B4" s="58" t="s">
        <v>66</v>
      </c>
      <c r="C4" s="78"/>
      <c r="D4" s="79"/>
      <c r="E4" s="79"/>
      <c r="F4" s="79"/>
      <c r="G4" s="80"/>
      <c r="H4" s="30"/>
      <c r="I4" s="30"/>
      <c r="J4" s="30"/>
      <c r="K4" s="30"/>
      <c r="L4" s="30"/>
      <c r="M4" s="30"/>
      <c r="N4" s="30"/>
      <c r="O4" s="30"/>
    </row>
    <row r="5" spans="1:15" ht="15.5" thickTop="1" thickBot="1" x14ac:dyDescent="0.4">
      <c r="A5" s="30"/>
      <c r="B5" s="35"/>
      <c r="C5" s="35"/>
      <c r="D5" s="35"/>
      <c r="E5" s="35"/>
      <c r="F5" s="35"/>
      <c r="G5" s="35"/>
      <c r="H5" s="30"/>
      <c r="I5" s="30"/>
      <c r="J5" s="30"/>
      <c r="K5" s="30"/>
      <c r="L5" s="30"/>
      <c r="M5" s="30"/>
      <c r="N5" s="30"/>
      <c r="O5" s="30"/>
    </row>
    <row r="6" spans="1:15" ht="41" customHeight="1" thickTop="1" thickBot="1" x14ac:dyDescent="0.4">
      <c r="A6" s="30"/>
      <c r="B6" s="36" t="s">
        <v>0</v>
      </c>
      <c r="C6" s="37" t="s">
        <v>65</v>
      </c>
      <c r="D6" s="37" t="s">
        <v>68</v>
      </c>
      <c r="E6" s="37" t="s">
        <v>69</v>
      </c>
      <c r="F6" s="37" t="s">
        <v>79</v>
      </c>
      <c r="G6" s="59" t="s">
        <v>73</v>
      </c>
      <c r="H6" s="30"/>
      <c r="I6" s="30"/>
      <c r="J6" s="30"/>
      <c r="K6" s="30"/>
      <c r="L6" s="30"/>
      <c r="M6" s="30"/>
      <c r="N6" s="30"/>
      <c r="O6" s="30"/>
    </row>
    <row r="7" spans="1:15" ht="15.5" thickTop="1" thickBot="1" x14ac:dyDescent="0.4">
      <c r="A7" s="30"/>
      <c r="B7" s="38" t="s">
        <v>3</v>
      </c>
      <c r="C7" s="39">
        <v>160</v>
      </c>
      <c r="D7" s="40">
        <v>39</v>
      </c>
      <c r="E7" s="41"/>
      <c r="F7" s="42">
        <f>E7*54</f>
        <v>0</v>
      </c>
      <c r="G7" s="43">
        <f>C7*F7</f>
        <v>0</v>
      </c>
      <c r="H7" s="30"/>
      <c r="I7" s="30"/>
      <c r="J7" s="30"/>
      <c r="K7" s="30"/>
      <c r="L7" s="30"/>
      <c r="M7" s="30"/>
      <c r="N7" s="30"/>
      <c r="O7" s="30"/>
    </row>
    <row r="8" spans="1:15" ht="16" customHeight="1" thickTop="1" thickBot="1" x14ac:dyDescent="0.4">
      <c r="A8" s="30"/>
      <c r="B8" s="44" t="s">
        <v>6</v>
      </c>
      <c r="C8" s="45">
        <v>60</v>
      </c>
      <c r="D8" s="46">
        <v>25</v>
      </c>
      <c r="E8" s="41"/>
      <c r="F8" s="47">
        <f>E8*54</f>
        <v>0</v>
      </c>
      <c r="G8" s="48">
        <f>C8*F8</f>
        <v>0</v>
      </c>
      <c r="H8" s="30"/>
      <c r="I8" s="30"/>
      <c r="J8" s="30"/>
      <c r="K8" s="30"/>
      <c r="L8" s="30"/>
      <c r="M8" s="30"/>
      <c r="N8" s="30"/>
      <c r="O8" s="30"/>
    </row>
    <row r="9" spans="1:15" ht="17" customHeight="1" thickTop="1" x14ac:dyDescent="0.4">
      <c r="A9" s="30"/>
      <c r="B9" s="35"/>
      <c r="C9" s="35"/>
      <c r="D9" s="35"/>
      <c r="E9" s="35"/>
      <c r="F9" s="49" t="s">
        <v>53</v>
      </c>
      <c r="G9" s="50">
        <f>G7+G8</f>
        <v>0</v>
      </c>
      <c r="H9" s="33"/>
      <c r="I9" s="33"/>
      <c r="J9" s="30"/>
      <c r="K9" s="30"/>
      <c r="L9" s="30"/>
      <c r="M9" s="30"/>
      <c r="N9" s="30"/>
      <c r="O9" s="30"/>
    </row>
    <row r="10" spans="1:15" ht="15" thickBot="1" x14ac:dyDescent="0.4">
      <c r="A10" s="30"/>
      <c r="B10" s="35"/>
      <c r="C10" s="51"/>
      <c r="D10" s="35"/>
      <c r="E10" s="35"/>
      <c r="F10" s="35"/>
      <c r="G10" s="35"/>
      <c r="H10" s="30"/>
      <c r="I10" s="30"/>
      <c r="J10" s="30"/>
      <c r="K10" s="30"/>
      <c r="L10" s="30"/>
      <c r="M10" s="30"/>
      <c r="N10" s="30"/>
      <c r="O10" s="30"/>
    </row>
    <row r="11" spans="1:15" ht="41" customHeight="1" thickTop="1" thickBot="1" x14ac:dyDescent="0.4">
      <c r="A11" s="30"/>
      <c r="B11" s="36" t="s">
        <v>0</v>
      </c>
      <c r="C11" s="37" t="s">
        <v>80</v>
      </c>
      <c r="D11" s="37" t="s">
        <v>52</v>
      </c>
      <c r="E11" s="37" t="s">
        <v>63</v>
      </c>
      <c r="F11" s="52" t="s">
        <v>1</v>
      </c>
      <c r="G11" s="59" t="s">
        <v>74</v>
      </c>
      <c r="H11" s="30"/>
      <c r="I11" s="30"/>
      <c r="J11" s="30"/>
      <c r="K11" s="30"/>
      <c r="L11" s="30"/>
      <c r="M11" s="30"/>
      <c r="N11" s="30"/>
      <c r="O11" s="30"/>
    </row>
    <row r="12" spans="1:15" ht="15.5" thickTop="1" thickBot="1" x14ac:dyDescent="0.4">
      <c r="A12" s="30"/>
      <c r="B12" s="44" t="s">
        <v>2</v>
      </c>
      <c r="C12" s="61">
        <v>78930</v>
      </c>
      <c r="D12" s="46">
        <v>0.28000000000000003</v>
      </c>
      <c r="E12" s="41"/>
      <c r="F12" s="47">
        <f>E12</f>
        <v>0</v>
      </c>
      <c r="G12" s="48">
        <f>E12*C12</f>
        <v>0</v>
      </c>
      <c r="H12" s="30"/>
      <c r="I12" s="30"/>
      <c r="J12" s="30"/>
      <c r="K12" s="30"/>
      <c r="L12" s="30"/>
      <c r="M12" s="30"/>
      <c r="N12" s="30"/>
      <c r="O12" s="30"/>
    </row>
    <row r="13" spans="1:15" ht="17" customHeight="1" thickTop="1" x14ac:dyDescent="0.4">
      <c r="A13" s="30"/>
      <c r="B13" s="35"/>
      <c r="C13" s="35"/>
      <c r="D13" s="35"/>
      <c r="E13" s="35"/>
      <c r="F13" s="49" t="s">
        <v>54</v>
      </c>
      <c r="G13" s="50">
        <f>G12</f>
        <v>0</v>
      </c>
      <c r="H13" s="33"/>
      <c r="I13" s="33"/>
      <c r="J13" s="30"/>
      <c r="K13" s="30"/>
      <c r="L13" s="30"/>
      <c r="M13" s="30"/>
      <c r="N13" s="30"/>
      <c r="O13" s="30"/>
    </row>
    <row r="14" spans="1:15" ht="15" thickBot="1" x14ac:dyDescent="0.4">
      <c r="A14" s="30"/>
      <c r="B14" s="35"/>
      <c r="C14" s="35"/>
      <c r="D14" s="35"/>
      <c r="E14" s="35"/>
      <c r="F14" s="35"/>
      <c r="G14" s="35"/>
      <c r="H14" s="30"/>
      <c r="I14" s="30"/>
      <c r="J14" s="30"/>
      <c r="K14" s="30"/>
      <c r="L14" s="30"/>
      <c r="M14" s="30"/>
      <c r="N14" s="30"/>
      <c r="O14" s="30"/>
    </row>
    <row r="15" spans="1:15" ht="41" customHeight="1" thickTop="1" thickBot="1" x14ac:dyDescent="0.4">
      <c r="A15" s="30"/>
      <c r="B15" s="36" t="s">
        <v>0</v>
      </c>
      <c r="C15" s="37" t="s">
        <v>81</v>
      </c>
      <c r="D15" s="37" t="s">
        <v>50</v>
      </c>
      <c r="E15" s="37" t="s">
        <v>64</v>
      </c>
      <c r="F15" s="37" t="s">
        <v>57</v>
      </c>
      <c r="G15" s="59" t="s">
        <v>75</v>
      </c>
      <c r="H15" s="30"/>
      <c r="I15" s="30"/>
      <c r="J15" s="30"/>
      <c r="K15" s="30"/>
      <c r="L15" s="30"/>
      <c r="M15" s="30"/>
      <c r="N15" s="30"/>
      <c r="O15" s="30"/>
    </row>
    <row r="16" spans="1:15" ht="30" thickTop="1" thickBot="1" x14ac:dyDescent="0.4">
      <c r="A16" s="30"/>
      <c r="B16" s="60" t="s">
        <v>72</v>
      </c>
      <c r="C16" s="45">
        <v>45</v>
      </c>
      <c r="D16" s="46">
        <v>121.5</v>
      </c>
      <c r="E16" s="41"/>
      <c r="F16" s="47">
        <f>E16</f>
        <v>0</v>
      </c>
      <c r="G16" s="48">
        <f>F16*C16</f>
        <v>0</v>
      </c>
      <c r="H16" s="30"/>
      <c r="I16" s="30"/>
      <c r="J16" s="30"/>
      <c r="K16" s="30"/>
      <c r="L16" s="30"/>
      <c r="M16" s="30"/>
      <c r="N16" s="30"/>
      <c r="O16" s="30"/>
    </row>
    <row r="17" spans="1:15" ht="16.5" customHeight="1" thickTop="1" x14ac:dyDescent="0.4">
      <c r="A17" s="30"/>
      <c r="B17" s="35"/>
      <c r="C17" s="35"/>
      <c r="D17" s="35"/>
      <c r="E17" s="35"/>
      <c r="F17" s="49" t="s">
        <v>55</v>
      </c>
      <c r="G17" s="50">
        <f>G16</f>
        <v>0</v>
      </c>
      <c r="H17" s="33"/>
      <c r="I17" s="33"/>
      <c r="J17" s="30"/>
      <c r="K17" s="30"/>
      <c r="L17" s="30"/>
      <c r="M17" s="30"/>
      <c r="N17" s="30"/>
      <c r="O17" s="30"/>
    </row>
    <row r="18" spans="1:15" ht="15" thickBot="1" x14ac:dyDescent="0.4">
      <c r="A18" s="30"/>
      <c r="B18" s="35"/>
      <c r="C18" s="35"/>
      <c r="D18" s="35"/>
      <c r="E18" s="35"/>
      <c r="F18" s="35"/>
      <c r="G18" s="35"/>
      <c r="H18" s="30"/>
      <c r="I18" s="33"/>
      <c r="J18" s="30"/>
      <c r="K18" s="30"/>
      <c r="L18" s="30"/>
      <c r="M18" s="30"/>
      <c r="N18" s="30"/>
      <c r="O18" s="30"/>
    </row>
    <row r="19" spans="1:15" ht="15.5" thickTop="1" thickBot="1" x14ac:dyDescent="0.4">
      <c r="A19" s="30"/>
      <c r="B19" s="86" t="s">
        <v>51</v>
      </c>
      <c r="C19" s="87"/>
      <c r="D19" s="87"/>
      <c r="E19" s="87"/>
      <c r="F19" s="84">
        <f>G9+G13+G17</f>
        <v>0</v>
      </c>
      <c r="G19" s="85"/>
      <c r="H19" s="30"/>
      <c r="I19" s="30"/>
      <c r="J19" s="30"/>
      <c r="K19" s="30"/>
      <c r="L19" s="30"/>
      <c r="M19" s="30"/>
      <c r="N19" s="30"/>
      <c r="O19" s="30"/>
    </row>
    <row r="20" spans="1:15" ht="15.5" thickTop="1" thickBot="1" x14ac:dyDescent="0.4">
      <c r="A20" s="30"/>
      <c r="B20" s="53"/>
      <c r="C20" s="53"/>
      <c r="D20" s="53"/>
      <c r="E20" s="53"/>
      <c r="F20" s="54"/>
      <c r="G20" s="54"/>
      <c r="H20" s="30"/>
      <c r="I20" s="30"/>
      <c r="J20" s="30"/>
      <c r="K20" s="30"/>
      <c r="L20" s="30"/>
      <c r="M20" s="30"/>
      <c r="N20" s="30"/>
      <c r="O20" s="30"/>
    </row>
    <row r="21" spans="1:15" ht="31" customHeight="1" thickTop="1" x14ac:dyDescent="0.35">
      <c r="A21" s="30"/>
      <c r="B21" s="90" t="s">
        <v>70</v>
      </c>
      <c r="C21" s="91"/>
      <c r="D21" s="91"/>
      <c r="E21" s="91"/>
      <c r="F21" s="88">
        <f>IF(F19&gt;445528.9,"NO VÁLIDO: NO SE ADMITE VALOR DE OFERTA SIN IVA SUPERIOR A 445527,9 €",F19)</f>
        <v>0</v>
      </c>
      <c r="G21" s="89"/>
      <c r="H21" s="30"/>
      <c r="I21" s="30"/>
      <c r="J21" s="30"/>
      <c r="K21" s="30"/>
      <c r="L21" s="30"/>
      <c r="M21" s="30"/>
      <c r="N21" s="30"/>
      <c r="O21" s="30"/>
    </row>
    <row r="22" spans="1:15" ht="23.5" customHeight="1" x14ac:dyDescent="0.35">
      <c r="A22" s="30"/>
      <c r="B22" s="96" t="s">
        <v>62</v>
      </c>
      <c r="C22" s="97"/>
      <c r="D22" s="97"/>
      <c r="E22" s="97"/>
      <c r="F22" s="98">
        <f>IF(F19&gt;445527.9,"NO VÁLIDO: NO SE ADMITE VALOR DE OFERTA SIN IVA SUPERIOR A 445,527,9 €",((21%*(G9+G17+G13))))</f>
        <v>0</v>
      </c>
      <c r="G22" s="99"/>
      <c r="H22" s="30"/>
      <c r="I22" s="30"/>
      <c r="J22" s="30"/>
      <c r="K22" s="30"/>
      <c r="L22" s="30"/>
      <c r="M22" s="30"/>
      <c r="N22" s="30"/>
      <c r="O22" s="30"/>
    </row>
    <row r="23" spans="1:15" ht="25.5" customHeight="1" thickBot="1" x14ac:dyDescent="0.4">
      <c r="A23" s="30"/>
      <c r="B23" s="92" t="s">
        <v>5</v>
      </c>
      <c r="C23" s="93"/>
      <c r="D23" s="93"/>
      <c r="E23" s="93"/>
      <c r="F23" s="94">
        <f>IF(F19&gt;445527.9,"NO VÁLIDO: NO SE ADMITE VALOR DE OFERTA SIN IVA SUPERIOR A 445,527,9 €",F21+F22)</f>
        <v>0</v>
      </c>
      <c r="G23" s="95"/>
      <c r="H23" s="30"/>
      <c r="I23" s="30"/>
      <c r="J23" s="30"/>
      <c r="K23" s="30"/>
      <c r="L23" s="30"/>
      <c r="M23" s="30"/>
      <c r="N23" s="30"/>
      <c r="O23" s="30"/>
    </row>
    <row r="24" spans="1:15" ht="22" customHeight="1" thickTop="1" thickBot="1" x14ac:dyDescent="0.4">
      <c r="A24" s="30"/>
      <c r="B24" s="55"/>
      <c r="C24" s="55"/>
      <c r="D24" s="55"/>
      <c r="E24" s="55"/>
      <c r="F24" s="56"/>
      <c r="G24" s="56"/>
      <c r="H24" s="30"/>
      <c r="I24" s="30"/>
      <c r="J24" s="30"/>
      <c r="K24" s="30"/>
      <c r="L24" s="30"/>
      <c r="M24" s="30"/>
      <c r="N24" s="30"/>
      <c r="O24" s="30"/>
    </row>
    <row r="25" spans="1:15" ht="15.5" thickTop="1" thickBot="1" x14ac:dyDescent="0.4">
      <c r="A25" s="30"/>
      <c r="B25" s="72" t="s">
        <v>4</v>
      </c>
      <c r="C25" s="73"/>
      <c r="D25" s="73"/>
      <c r="E25" s="73"/>
      <c r="F25" s="73"/>
      <c r="G25" s="74"/>
      <c r="H25" s="30"/>
      <c r="I25" s="30"/>
      <c r="J25" s="30"/>
      <c r="K25" s="30"/>
      <c r="L25" s="30"/>
      <c r="M25" s="30"/>
      <c r="N25" s="30"/>
      <c r="O25" s="30"/>
    </row>
    <row r="26" spans="1:15" ht="15.5" thickTop="1" thickBot="1" x14ac:dyDescent="0.4">
      <c r="A26" s="30"/>
      <c r="B26" s="35"/>
      <c r="C26" s="35"/>
      <c r="D26" s="35"/>
      <c r="E26" s="35"/>
      <c r="F26" s="35"/>
      <c r="G26" s="35"/>
      <c r="H26" s="30"/>
      <c r="I26" s="30"/>
      <c r="J26" s="30"/>
      <c r="K26" s="30"/>
      <c r="L26" s="30"/>
      <c r="M26" s="30"/>
      <c r="N26" s="30"/>
      <c r="O26" s="30"/>
    </row>
    <row r="27" spans="1:15" ht="30" customHeight="1" thickBot="1" x14ac:dyDescent="0.4">
      <c r="A27" s="30"/>
      <c r="B27" s="81" t="s">
        <v>67</v>
      </c>
      <c r="C27" s="82"/>
      <c r="D27" s="82"/>
      <c r="E27" s="82"/>
      <c r="F27" s="82"/>
      <c r="G27" s="83"/>
      <c r="H27" s="30"/>
      <c r="I27" s="30"/>
      <c r="J27" s="30"/>
      <c r="K27" s="30"/>
      <c r="L27" s="30"/>
      <c r="M27" s="30"/>
      <c r="N27" s="30"/>
      <c r="O27" s="30"/>
    </row>
    <row r="28" spans="1:15" ht="15" thickBot="1" x14ac:dyDescent="0.4">
      <c r="A28" s="30"/>
      <c r="B28" s="35"/>
      <c r="C28" s="35"/>
      <c r="D28" s="35"/>
      <c r="E28" s="35"/>
      <c r="F28" s="35"/>
      <c r="G28" s="35"/>
      <c r="H28" s="30"/>
      <c r="I28" s="30"/>
      <c r="J28" s="30"/>
      <c r="K28" s="30"/>
      <c r="L28" s="30"/>
      <c r="M28" s="30"/>
      <c r="N28" s="30"/>
      <c r="O28" s="30"/>
    </row>
    <row r="29" spans="1:15" ht="15.5" thickTop="1" thickBot="1" x14ac:dyDescent="0.4">
      <c r="A29" s="30"/>
      <c r="B29" s="75" t="s">
        <v>12</v>
      </c>
      <c r="C29" s="76"/>
      <c r="D29" s="77"/>
      <c r="E29" s="57"/>
      <c r="F29" s="35"/>
      <c r="G29" s="35"/>
      <c r="H29" s="30"/>
      <c r="I29" s="30"/>
      <c r="J29" s="30"/>
      <c r="K29" s="30"/>
      <c r="L29" s="30"/>
      <c r="M29" s="30"/>
      <c r="N29" s="30"/>
      <c r="O29" s="30"/>
    </row>
    <row r="30" spans="1:15" ht="15.5" thickTop="1" thickBot="1" x14ac:dyDescent="0.4">
      <c r="A30" s="30"/>
      <c r="B30" s="75" t="s">
        <v>15</v>
      </c>
      <c r="C30" s="76"/>
      <c r="D30" s="77"/>
      <c r="E30" s="57"/>
      <c r="F30" s="35"/>
      <c r="G30" s="35"/>
      <c r="H30" s="30"/>
      <c r="I30" s="30"/>
      <c r="J30" s="30"/>
      <c r="K30" s="30"/>
      <c r="L30" s="30"/>
      <c r="M30" s="30"/>
      <c r="N30" s="30"/>
      <c r="O30" s="30"/>
    </row>
    <row r="31" spans="1:15" x14ac:dyDescent="0.35">
      <c r="A31" s="30"/>
      <c r="B31" s="30"/>
      <c r="C31" s="30"/>
      <c r="D31" s="30"/>
      <c r="E31" s="30"/>
      <c r="F31" s="30"/>
      <c r="G31" s="30"/>
      <c r="H31" s="30"/>
      <c r="I31" s="30"/>
      <c r="J31" s="30"/>
      <c r="K31" s="30"/>
      <c r="L31" s="30"/>
      <c r="M31" s="30"/>
      <c r="N31" s="30"/>
      <c r="O31" s="30"/>
    </row>
    <row r="32" spans="1:15" ht="26.5" customHeight="1" thickBot="1" x14ac:dyDescent="0.4">
      <c r="A32" s="30"/>
      <c r="B32" s="30"/>
      <c r="C32" s="30"/>
      <c r="D32" s="30"/>
      <c r="E32" s="30"/>
      <c r="F32" s="30"/>
      <c r="G32" s="30"/>
      <c r="H32" s="30"/>
      <c r="I32" s="30"/>
      <c r="J32" s="30"/>
      <c r="K32" s="30"/>
      <c r="L32" s="30"/>
      <c r="M32" s="30"/>
      <c r="N32" s="30"/>
      <c r="O32" s="30"/>
    </row>
    <row r="33" spans="1:15" ht="93" customHeight="1" thickTop="1" thickBot="1" x14ac:dyDescent="0.4">
      <c r="A33" s="30"/>
      <c r="B33" s="62" t="s">
        <v>76</v>
      </c>
      <c r="C33" s="63"/>
      <c r="D33" s="63"/>
      <c r="E33" s="63"/>
      <c r="F33" s="63"/>
      <c r="G33" s="64"/>
      <c r="H33" s="30"/>
      <c r="I33" s="30"/>
      <c r="J33" s="30"/>
      <c r="K33" s="30"/>
      <c r="L33" s="30"/>
      <c r="M33" s="30"/>
      <c r="N33" s="30"/>
      <c r="O33" s="30"/>
    </row>
    <row r="34" spans="1:15" ht="15.5" thickTop="1" thickBot="1" x14ac:dyDescent="0.4">
      <c r="A34" s="30"/>
      <c r="B34" s="30"/>
      <c r="C34" s="30"/>
      <c r="D34" s="30"/>
      <c r="E34" s="30"/>
      <c r="F34" s="30"/>
      <c r="G34" s="30"/>
      <c r="H34" s="30"/>
      <c r="I34" s="30"/>
      <c r="J34" s="30"/>
      <c r="K34" s="30"/>
      <c r="L34" s="30"/>
      <c r="M34" s="30"/>
      <c r="N34" s="30"/>
      <c r="O34" s="30"/>
    </row>
    <row r="35" spans="1:15" ht="15.5" customHeight="1" thickTop="1" x14ac:dyDescent="0.35">
      <c r="A35" s="30"/>
      <c r="B35" s="65" t="s">
        <v>77</v>
      </c>
      <c r="C35" s="66"/>
      <c r="D35" s="66"/>
      <c r="E35" s="66"/>
      <c r="F35" s="66"/>
      <c r="G35" s="67"/>
      <c r="H35" s="30"/>
      <c r="I35" s="30"/>
      <c r="J35" s="30"/>
      <c r="K35" s="30"/>
      <c r="L35" s="30"/>
      <c r="M35" s="30"/>
      <c r="N35" s="30"/>
      <c r="O35" s="30"/>
    </row>
    <row r="36" spans="1:15" ht="15" thickBot="1" x14ac:dyDescent="0.4">
      <c r="A36" s="30"/>
      <c r="B36" s="68" t="s">
        <v>78</v>
      </c>
      <c r="C36" s="69"/>
      <c r="D36" s="69"/>
      <c r="E36" s="69"/>
      <c r="F36" s="69"/>
      <c r="G36" s="70"/>
      <c r="H36" s="30"/>
      <c r="I36" s="30"/>
      <c r="J36" s="30"/>
      <c r="K36" s="30"/>
      <c r="L36" s="30"/>
      <c r="M36" s="30"/>
      <c r="N36" s="30"/>
      <c r="O36" s="30"/>
    </row>
    <row r="37" spans="1:15" ht="15" thickTop="1" x14ac:dyDescent="0.35">
      <c r="A37" s="30"/>
      <c r="B37" s="30"/>
      <c r="C37" s="30"/>
      <c r="D37" s="30"/>
      <c r="E37" s="30"/>
      <c r="F37" s="30"/>
      <c r="G37" s="30"/>
      <c r="H37" s="30"/>
      <c r="I37" s="30"/>
      <c r="J37" s="30"/>
      <c r="K37" s="30"/>
      <c r="L37" s="30"/>
      <c r="M37" s="30"/>
      <c r="N37" s="30"/>
      <c r="O37" s="30"/>
    </row>
    <row r="38" spans="1:15" x14ac:dyDescent="0.35">
      <c r="A38" s="30"/>
      <c r="B38" s="30"/>
      <c r="C38" s="30"/>
      <c r="D38" s="30"/>
      <c r="E38" s="30"/>
      <c r="F38" s="30"/>
      <c r="G38" s="30"/>
      <c r="H38" s="30"/>
      <c r="I38" s="30"/>
      <c r="J38" s="30"/>
      <c r="K38" s="30"/>
      <c r="L38" s="30"/>
      <c r="M38" s="30"/>
      <c r="N38" s="30"/>
      <c r="O38" s="30"/>
    </row>
    <row r="39" spans="1:15" x14ac:dyDescent="0.35">
      <c r="A39" s="30"/>
      <c r="B39" s="30"/>
      <c r="C39" s="30"/>
      <c r="D39" s="30"/>
      <c r="E39" s="30"/>
      <c r="F39" s="30"/>
      <c r="G39" s="30"/>
      <c r="H39" s="30"/>
      <c r="I39" s="30"/>
      <c r="J39" s="30"/>
      <c r="K39" s="30"/>
      <c r="L39" s="30"/>
      <c r="M39" s="30"/>
      <c r="N39" s="30"/>
      <c r="O39" s="30"/>
    </row>
    <row r="40" spans="1:15" x14ac:dyDescent="0.35">
      <c r="A40" s="30"/>
      <c r="B40" s="30"/>
      <c r="C40" s="30"/>
      <c r="D40" s="30"/>
      <c r="E40" s="30"/>
      <c r="F40" s="30"/>
      <c r="G40" s="30"/>
      <c r="H40" s="30"/>
      <c r="I40" s="30"/>
      <c r="J40" s="30"/>
      <c r="K40" s="30"/>
      <c r="L40" s="30"/>
      <c r="M40" s="30"/>
      <c r="N40" s="30"/>
      <c r="O40" s="30"/>
    </row>
    <row r="41" spans="1:15" x14ac:dyDescent="0.35">
      <c r="A41" s="30"/>
      <c r="B41" s="30"/>
      <c r="C41" s="30"/>
      <c r="D41" s="30"/>
      <c r="E41" s="30"/>
      <c r="F41" s="30"/>
      <c r="G41" s="30"/>
      <c r="H41" s="30"/>
      <c r="I41" s="30"/>
      <c r="J41" s="30"/>
      <c r="K41" s="30"/>
      <c r="L41" s="30"/>
      <c r="M41" s="30"/>
      <c r="N41" s="30"/>
      <c r="O41" s="30"/>
    </row>
    <row r="42" spans="1:15" x14ac:dyDescent="0.35">
      <c r="A42" s="30"/>
      <c r="B42" s="30"/>
      <c r="C42" s="30"/>
      <c r="D42" s="30"/>
      <c r="E42" s="30"/>
      <c r="F42" s="30"/>
      <c r="G42" s="30"/>
      <c r="H42" s="30"/>
      <c r="I42" s="30"/>
      <c r="J42" s="30"/>
      <c r="K42" s="30"/>
      <c r="L42" s="30"/>
      <c r="M42" s="30"/>
      <c r="N42" s="30"/>
      <c r="O42" s="30"/>
    </row>
    <row r="43" spans="1:15" x14ac:dyDescent="0.35">
      <c r="A43" s="30"/>
      <c r="B43" s="30"/>
      <c r="C43" s="30"/>
      <c r="D43" s="30"/>
      <c r="E43" s="30"/>
      <c r="F43" s="30"/>
      <c r="G43" s="30"/>
      <c r="H43" s="30"/>
      <c r="I43" s="30"/>
      <c r="J43" s="30"/>
      <c r="K43" s="30"/>
      <c r="L43" s="30"/>
      <c r="M43" s="30"/>
      <c r="N43" s="30"/>
      <c r="O43" s="30"/>
    </row>
    <row r="44" spans="1:15" x14ac:dyDescent="0.35">
      <c r="A44" s="30"/>
      <c r="B44" s="30"/>
      <c r="C44" s="30"/>
      <c r="D44" s="30"/>
      <c r="E44" s="30"/>
      <c r="F44" s="30"/>
      <c r="G44" s="30"/>
      <c r="H44" s="30"/>
      <c r="I44" s="30"/>
      <c r="J44" s="30"/>
      <c r="K44" s="30"/>
      <c r="L44" s="30"/>
      <c r="M44" s="30"/>
      <c r="N44" s="30"/>
      <c r="O44" s="30"/>
    </row>
    <row r="45" spans="1:15" x14ac:dyDescent="0.35">
      <c r="A45" s="30"/>
      <c r="B45" s="30"/>
      <c r="C45" s="30"/>
      <c r="D45" s="30"/>
      <c r="E45" s="30"/>
      <c r="F45" s="30"/>
      <c r="G45" s="30"/>
      <c r="H45" s="30"/>
      <c r="I45" s="30"/>
      <c r="J45" s="30"/>
      <c r="K45" s="30"/>
      <c r="L45" s="30"/>
      <c r="M45" s="30"/>
      <c r="N45" s="30"/>
      <c r="O45" s="30"/>
    </row>
    <row r="46" spans="1:15" x14ac:dyDescent="0.35">
      <c r="A46" s="30"/>
      <c r="B46" s="30"/>
      <c r="C46" s="30"/>
      <c r="D46" s="30"/>
      <c r="E46" s="30"/>
      <c r="F46" s="30"/>
      <c r="G46" s="30"/>
      <c r="H46" s="30"/>
      <c r="I46" s="30"/>
      <c r="J46" s="30"/>
      <c r="K46" s="30"/>
      <c r="L46" s="30"/>
      <c r="M46" s="30"/>
      <c r="N46" s="30"/>
      <c r="O46" s="30"/>
    </row>
    <row r="47" spans="1:15" x14ac:dyDescent="0.35">
      <c r="A47" s="30"/>
      <c r="B47" s="30"/>
      <c r="C47" s="30"/>
      <c r="D47" s="30"/>
      <c r="E47" s="30"/>
      <c r="F47" s="30"/>
      <c r="G47" s="30"/>
      <c r="H47" s="30"/>
      <c r="I47" s="30"/>
      <c r="J47" s="30"/>
      <c r="K47" s="30"/>
      <c r="L47" s="30"/>
      <c r="M47" s="30"/>
      <c r="N47" s="30"/>
      <c r="O47" s="30"/>
    </row>
    <row r="48" spans="1:15" x14ac:dyDescent="0.35">
      <c r="A48" s="30"/>
      <c r="B48" s="30"/>
      <c r="C48" s="30"/>
      <c r="D48" s="30"/>
      <c r="E48" s="30"/>
      <c r="F48" s="30"/>
      <c r="G48" s="30"/>
      <c r="H48" s="30"/>
      <c r="I48" s="30"/>
      <c r="J48" s="30"/>
      <c r="K48" s="30"/>
      <c r="L48" s="30"/>
      <c r="M48" s="30"/>
      <c r="N48" s="30"/>
      <c r="O48" s="30"/>
    </row>
    <row r="49" spans="1:15" x14ac:dyDescent="0.35">
      <c r="A49" s="30"/>
      <c r="B49" s="30"/>
      <c r="C49" s="30"/>
      <c r="D49" s="30"/>
      <c r="E49" s="30"/>
      <c r="F49" s="30"/>
      <c r="G49" s="30"/>
      <c r="H49" s="30"/>
      <c r="I49" s="30"/>
      <c r="J49" s="30"/>
      <c r="K49" s="30"/>
      <c r="L49" s="30"/>
      <c r="M49" s="30"/>
      <c r="N49" s="30"/>
      <c r="O49" s="30"/>
    </row>
    <row r="50" spans="1:15" x14ac:dyDescent="0.35">
      <c r="A50" s="30"/>
      <c r="B50" s="30"/>
      <c r="C50" s="30"/>
      <c r="D50" s="30"/>
      <c r="E50" s="30"/>
      <c r="F50" s="30"/>
      <c r="G50" s="30"/>
      <c r="H50" s="30"/>
      <c r="I50" s="30"/>
      <c r="J50" s="30"/>
      <c r="K50" s="30"/>
      <c r="L50" s="30"/>
      <c r="M50" s="30"/>
      <c r="N50" s="30"/>
      <c r="O50" s="30"/>
    </row>
    <row r="51" spans="1:15" x14ac:dyDescent="0.35">
      <c r="A51" s="30"/>
      <c r="B51" s="30"/>
      <c r="C51" s="30"/>
      <c r="D51" s="30"/>
      <c r="E51" s="30"/>
      <c r="F51" s="30"/>
      <c r="G51" s="30"/>
      <c r="H51" s="30"/>
      <c r="I51" s="30"/>
      <c r="J51" s="30"/>
      <c r="K51" s="30"/>
      <c r="L51" s="30"/>
      <c r="M51" s="30"/>
      <c r="N51" s="30"/>
      <c r="O51" s="30"/>
    </row>
    <row r="52" spans="1:15" x14ac:dyDescent="0.35">
      <c r="A52" s="30"/>
      <c r="B52" s="30"/>
      <c r="C52" s="30"/>
      <c r="D52" s="30"/>
      <c r="E52" s="30"/>
      <c r="F52" s="30"/>
      <c r="G52" s="30"/>
      <c r="H52" s="30"/>
      <c r="I52" s="30"/>
      <c r="J52" s="30"/>
      <c r="K52" s="30"/>
      <c r="L52" s="30"/>
      <c r="M52" s="30"/>
      <c r="N52" s="30"/>
      <c r="O52" s="30"/>
    </row>
    <row r="53" spans="1:15" x14ac:dyDescent="0.35">
      <c r="A53" s="30"/>
      <c r="B53" s="30"/>
      <c r="C53" s="30"/>
      <c r="D53" s="30"/>
      <c r="E53" s="30"/>
      <c r="F53" s="30"/>
      <c r="G53" s="30"/>
      <c r="H53" s="30"/>
      <c r="I53" s="30"/>
      <c r="J53" s="30"/>
      <c r="K53" s="30"/>
      <c r="L53" s="30"/>
      <c r="M53" s="30"/>
      <c r="N53" s="30"/>
      <c r="O53" s="30"/>
    </row>
  </sheetData>
  <sheetProtection algorithmName="SHA-512" hashValue="0LbV9JAzSmlGt8+tF5KCi6mkvqNOgPV2INiWdWpfVufPK8H4Ug/49AafbxhRA814z+myi17ngQUYOG2MYT+fUA==" saltValue="R/LdX5fygnhWLhHehdFOcQ==" spinCount="100000" sheet="1" objects="1" scenarios="1"/>
  <mergeCells count="17">
    <mergeCell ref="F22:G22"/>
    <mergeCell ref="B33:G33"/>
    <mergeCell ref="B35:G35"/>
    <mergeCell ref="B36:G36"/>
    <mergeCell ref="B2:G2"/>
    <mergeCell ref="B25:G25"/>
    <mergeCell ref="B29:D29"/>
    <mergeCell ref="B30:D30"/>
    <mergeCell ref="C4:G4"/>
    <mergeCell ref="B27:G27"/>
    <mergeCell ref="F19:G19"/>
    <mergeCell ref="B19:E19"/>
    <mergeCell ref="F21:G21"/>
    <mergeCell ref="B21:E21"/>
    <mergeCell ref="B23:E23"/>
    <mergeCell ref="F23:G23"/>
    <mergeCell ref="B22:E22"/>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C0AB-9773-4752-AB47-648C7FFB1D60}">
  <dimension ref="A1:I194"/>
  <sheetViews>
    <sheetView zoomScaleNormal="100" workbookViewId="0">
      <selection activeCell="F4" sqref="F4"/>
    </sheetView>
  </sheetViews>
  <sheetFormatPr baseColWidth="10" defaultColWidth="11.453125" defaultRowHeight="14.5" x14ac:dyDescent="0.35"/>
  <cols>
    <col min="1" max="1" width="28.36328125" customWidth="1"/>
    <col min="2" max="2" width="12.08984375" bestFit="1" customWidth="1"/>
    <col min="3" max="3" width="33.36328125" customWidth="1"/>
    <col min="4" max="4" width="18.6328125" customWidth="1"/>
    <col min="5" max="5" width="27.6328125" style="2" customWidth="1"/>
    <col min="6" max="6" width="18" style="2" bestFit="1" customWidth="1"/>
    <col min="7" max="7" width="22.54296875" style="3" customWidth="1"/>
    <col min="8" max="8" width="19.6328125" bestFit="1" customWidth="1"/>
    <col min="9" max="9" width="18.6328125" style="2" customWidth="1"/>
    <col min="10" max="10" width="13.90625" bestFit="1" customWidth="1"/>
    <col min="11" max="11" width="15.08984375" bestFit="1" customWidth="1"/>
  </cols>
  <sheetData>
    <row r="1" spans="1:9" ht="15" thickBot="1" x14ac:dyDescent="0.4">
      <c r="D1" s="1" t="s">
        <v>7</v>
      </c>
      <c r="H1" s="1" t="s">
        <v>8</v>
      </c>
    </row>
    <row r="2" spans="1:9" ht="15" thickBot="1" x14ac:dyDescent="0.4">
      <c r="A2" s="4" t="s">
        <v>9</v>
      </c>
      <c r="B2" s="22"/>
    </row>
    <row r="3" spans="1:9" ht="15" customHeight="1" thickBot="1" x14ac:dyDescent="0.4">
      <c r="A3" s="103" t="s">
        <v>58</v>
      </c>
      <c r="B3" s="104"/>
      <c r="C3" s="105"/>
      <c r="D3" s="5">
        <f>ROUND(D6-D5-D4,2)</f>
        <v>387415.57</v>
      </c>
      <c r="E3" s="103" t="s">
        <v>59</v>
      </c>
      <c r="F3" s="104"/>
      <c r="G3" s="105"/>
      <c r="H3" s="5">
        <f>ROUND(H6-H5-H4,2)</f>
        <v>0</v>
      </c>
    </row>
    <row r="4" spans="1:9" ht="15" customHeight="1" thickBot="1" x14ac:dyDescent="0.4">
      <c r="A4" s="6" t="s">
        <v>10</v>
      </c>
      <c r="B4" s="28">
        <v>0.06</v>
      </c>
      <c r="C4" s="7" t="s">
        <v>11</v>
      </c>
      <c r="D4" s="8">
        <f>ROUND((D6/(1+B5+B4))*B4,2)</f>
        <v>23244.93</v>
      </c>
      <c r="E4" s="9" t="s">
        <v>12</v>
      </c>
      <c r="F4" s="34">
        <f>'OFERTA FUENTES METRO '!E29</f>
        <v>0</v>
      </c>
      <c r="G4" s="7" t="s">
        <v>11</v>
      </c>
      <c r="H4" s="8">
        <f>ROUND((H6/(1+F5+F4))*F4,2)</f>
        <v>0</v>
      </c>
    </row>
    <row r="5" spans="1:9" ht="15" thickBot="1" x14ac:dyDescent="0.4">
      <c r="A5" s="6" t="s">
        <v>13</v>
      </c>
      <c r="B5" s="28">
        <v>0.09</v>
      </c>
      <c r="C5" s="7" t="s">
        <v>14</v>
      </c>
      <c r="D5" s="8">
        <f>ROUND((D6/(1+B4+B5))*B5,2)</f>
        <v>34867.4</v>
      </c>
      <c r="E5" s="9" t="s">
        <v>15</v>
      </c>
      <c r="F5" s="34">
        <f>'OFERTA FUENTES METRO '!E30</f>
        <v>0</v>
      </c>
      <c r="G5" s="7" t="s">
        <v>14</v>
      </c>
      <c r="H5" s="8">
        <f>ROUND((H6/(1+F5+F4))*F5,2)</f>
        <v>0</v>
      </c>
    </row>
    <row r="6" spans="1:9" ht="15" thickBot="1" x14ac:dyDescent="0.4">
      <c r="A6" s="106" t="s">
        <v>16</v>
      </c>
      <c r="B6" s="107"/>
      <c r="C6" s="108"/>
      <c r="D6" s="5">
        <f>SUM(G:G)</f>
        <v>445527.9</v>
      </c>
      <c r="E6" s="106" t="s">
        <v>17</v>
      </c>
      <c r="F6" s="107"/>
      <c r="G6" s="108"/>
      <c r="H6" s="8">
        <f>SUM(I:I)</f>
        <v>0</v>
      </c>
    </row>
    <row r="7" spans="1:9" ht="15" thickBot="1" x14ac:dyDescent="0.4">
      <c r="A7" s="10" t="s">
        <v>18</v>
      </c>
      <c r="B7" s="29">
        <v>0.21</v>
      </c>
      <c r="C7" s="7" t="s">
        <v>19</v>
      </c>
      <c r="D7" s="8">
        <f>ROUND($D$6*B7,2)</f>
        <v>93560.86</v>
      </c>
      <c r="E7" s="11" t="s">
        <v>18</v>
      </c>
      <c r="F7" s="12">
        <f>B7</f>
        <v>0.21</v>
      </c>
      <c r="G7" s="7" t="s">
        <v>19</v>
      </c>
      <c r="H7" s="8">
        <f>ROUND($H$6*F7,2)</f>
        <v>0</v>
      </c>
    </row>
    <row r="8" spans="1:9" ht="15" thickBot="1" x14ac:dyDescent="0.4">
      <c r="A8" s="109" t="s">
        <v>20</v>
      </c>
      <c r="B8" s="110"/>
      <c r="C8" s="111"/>
      <c r="D8" s="13">
        <f>SUM(D6:D7)</f>
        <v>539088.76</v>
      </c>
      <c r="E8" s="109" t="s">
        <v>21</v>
      </c>
      <c r="F8" s="110"/>
      <c r="G8" s="111"/>
      <c r="H8" s="13">
        <f>SUM(H6:H7)</f>
        <v>0</v>
      </c>
    </row>
    <row r="9" spans="1:9" ht="63" customHeight="1" thickBot="1" x14ac:dyDescent="0.4">
      <c r="A9" s="100" t="s">
        <v>60</v>
      </c>
      <c r="B9" s="100"/>
      <c r="C9" s="100"/>
      <c r="D9" s="100"/>
      <c r="E9" s="100"/>
      <c r="F9" s="100"/>
      <c r="G9" s="100"/>
      <c r="H9" s="100"/>
    </row>
    <row r="10" spans="1:9" ht="15" thickBot="1" x14ac:dyDescent="0.4">
      <c r="A10" s="14"/>
      <c r="F10" s="101" t="s">
        <v>22</v>
      </c>
      <c r="G10" s="102"/>
      <c r="H10" s="101" t="s">
        <v>23</v>
      </c>
      <c r="I10" s="102"/>
    </row>
    <row r="11" spans="1:9" x14ac:dyDescent="0.35">
      <c r="A11" s="15" t="s">
        <v>24</v>
      </c>
      <c r="B11" s="15" t="s">
        <v>25</v>
      </c>
      <c r="C11" s="15" t="s">
        <v>26</v>
      </c>
      <c r="D11" s="15" t="s">
        <v>27</v>
      </c>
      <c r="E11" s="23" t="s">
        <v>28</v>
      </c>
      <c r="F11" s="23" t="s">
        <v>29</v>
      </c>
      <c r="G11" s="15" t="s">
        <v>30</v>
      </c>
      <c r="H11" s="15" t="s">
        <v>31</v>
      </c>
      <c r="I11" s="15" t="s">
        <v>32</v>
      </c>
    </row>
    <row r="12" spans="1:9" s="25" customFormat="1" x14ac:dyDescent="0.35">
      <c r="A12" t="s">
        <v>33</v>
      </c>
      <c r="B12" t="s">
        <v>35</v>
      </c>
      <c r="C12" s="20" t="s">
        <v>36</v>
      </c>
      <c r="D12" s="16"/>
      <c r="E12" s="17"/>
      <c r="F12" s="17"/>
      <c r="G12" s="18"/>
      <c r="H12" s="18"/>
      <c r="I12" s="19"/>
    </row>
    <row r="13" spans="1:9" s="25" customFormat="1" x14ac:dyDescent="0.35">
      <c r="A13" t="s">
        <v>34</v>
      </c>
      <c r="B13" t="s">
        <v>37</v>
      </c>
      <c r="C13" s="21" t="s">
        <v>38</v>
      </c>
      <c r="D13" s="16"/>
      <c r="E13" s="17"/>
      <c r="F13" s="17"/>
      <c r="G13" s="18"/>
      <c r="H13" s="18"/>
      <c r="I13" s="19"/>
    </row>
    <row r="14" spans="1:9" s="25" customFormat="1" x14ac:dyDescent="0.35">
      <c r="A14" t="s">
        <v>34</v>
      </c>
      <c r="B14" t="s">
        <v>46</v>
      </c>
      <c r="C14" t="s">
        <v>3</v>
      </c>
      <c r="D14" s="14" t="s">
        <v>44</v>
      </c>
      <c r="E14" s="17">
        <f>'OFERTA FUENTES METRO '!C7*54</f>
        <v>8640</v>
      </c>
      <c r="F14" s="17">
        <f>'OFERTA FUENTES METRO '!D7</f>
        <v>39</v>
      </c>
      <c r="G14" s="18">
        <f>E14*F14</f>
        <v>336960</v>
      </c>
      <c r="H14" s="18">
        <f>'OFERTA FUENTES METRO '!E7</f>
        <v>0</v>
      </c>
      <c r="I14" s="19">
        <f>ROUND(E14*H14,2)</f>
        <v>0</v>
      </c>
    </row>
    <row r="15" spans="1:9" s="25" customFormat="1" x14ac:dyDescent="0.35">
      <c r="A15" t="s">
        <v>34</v>
      </c>
      <c r="B15" t="s">
        <v>47</v>
      </c>
      <c r="C15" t="s">
        <v>6</v>
      </c>
      <c r="D15" s="14" t="s">
        <v>44</v>
      </c>
      <c r="E15" s="17">
        <f>'OFERTA FUENTES METRO '!C8*54</f>
        <v>3240</v>
      </c>
      <c r="F15" s="17">
        <f>'OFERTA FUENTES METRO '!D8</f>
        <v>25</v>
      </c>
      <c r="G15" s="18">
        <f>E15*F15</f>
        <v>81000</v>
      </c>
      <c r="H15" s="18">
        <f>'OFERTA FUENTES METRO '!E8</f>
        <v>0</v>
      </c>
      <c r="I15" s="19">
        <f>ROUND(E15*H15,2)</f>
        <v>0</v>
      </c>
    </row>
    <row r="16" spans="1:9" s="25" customFormat="1" x14ac:dyDescent="0.35">
      <c r="A16" t="s">
        <v>39</v>
      </c>
      <c r="B16" t="s">
        <v>40</v>
      </c>
      <c r="C16" s="21" t="s">
        <v>41</v>
      </c>
      <c r="D16" s="14"/>
      <c r="E16" s="17"/>
      <c r="F16" s="17"/>
      <c r="G16" s="18"/>
      <c r="H16" s="18"/>
      <c r="I16" s="19"/>
    </row>
    <row r="17" spans="1:9" s="25" customFormat="1" x14ac:dyDescent="0.35">
      <c r="A17" t="s">
        <v>39</v>
      </c>
      <c r="B17" t="s">
        <v>42</v>
      </c>
      <c r="C17" t="s">
        <v>48</v>
      </c>
      <c r="D17" s="14" t="s">
        <v>45</v>
      </c>
      <c r="E17" s="2">
        <f>'OFERTA FUENTES METRO '!C12</f>
        <v>78930</v>
      </c>
      <c r="F17" s="17">
        <f>'OFERTA FUENTES METRO '!D12</f>
        <v>0.28000000000000003</v>
      </c>
      <c r="G17" s="18">
        <f>F17*E17</f>
        <v>22100.400000000001</v>
      </c>
      <c r="H17" s="18">
        <f>'OFERTA FUENTES METRO '!E12</f>
        <v>0</v>
      </c>
      <c r="I17" s="19">
        <f>ROUND(E17*H17,2)</f>
        <v>0</v>
      </c>
    </row>
    <row r="18" spans="1:9" s="25" customFormat="1" x14ac:dyDescent="0.35">
      <c r="A18" t="s">
        <v>43</v>
      </c>
      <c r="B18" t="s">
        <v>49</v>
      </c>
      <c r="C18" s="21" t="s">
        <v>56</v>
      </c>
      <c r="D18"/>
      <c r="E18" s="2"/>
      <c r="F18" s="2"/>
      <c r="G18" s="18"/>
      <c r="H18" s="18"/>
      <c r="I18" s="19"/>
    </row>
    <row r="19" spans="1:9" s="25" customFormat="1" x14ac:dyDescent="0.35">
      <c r="A19" t="s">
        <v>43</v>
      </c>
      <c r="B19" t="s">
        <v>49</v>
      </c>
      <c r="C19" t="s">
        <v>71</v>
      </c>
      <c r="D19" s="14" t="s">
        <v>44</v>
      </c>
      <c r="E19" s="2">
        <v>45</v>
      </c>
      <c r="F19" s="2">
        <v>121.5</v>
      </c>
      <c r="G19" s="18">
        <f>F19*E19</f>
        <v>5467.5</v>
      </c>
      <c r="H19" s="18">
        <f>'OFERTA FUENTES METRO '!E16</f>
        <v>0</v>
      </c>
      <c r="I19" s="19">
        <f>ROUND(E19*H19,2)</f>
        <v>0</v>
      </c>
    </row>
    <row r="20" spans="1:9" x14ac:dyDescent="0.35">
      <c r="E20" s="27"/>
      <c r="F20" s="24"/>
      <c r="H20" s="24"/>
    </row>
    <row r="21" spans="1:9" x14ac:dyDescent="0.35">
      <c r="E21" s="27"/>
      <c r="F21" s="24"/>
      <c r="H21" s="24"/>
    </row>
    <row r="22" spans="1:9" x14ac:dyDescent="0.35">
      <c r="E22" s="27"/>
      <c r="F22" s="24"/>
      <c r="H22" s="24"/>
    </row>
    <row r="23" spans="1:9" x14ac:dyDescent="0.35">
      <c r="E23" s="27"/>
      <c r="F23" s="24"/>
      <c r="H23" s="24"/>
    </row>
    <row r="24" spans="1:9" x14ac:dyDescent="0.35">
      <c r="E24" s="27"/>
      <c r="F24" s="24"/>
      <c r="H24" s="24"/>
    </row>
    <row r="25" spans="1:9" x14ac:dyDescent="0.35">
      <c r="E25" s="27"/>
      <c r="F25" s="24"/>
      <c r="H25" s="24"/>
    </row>
    <row r="26" spans="1:9" x14ac:dyDescent="0.35">
      <c r="E26" s="27"/>
      <c r="F26" s="24"/>
      <c r="H26" s="24"/>
    </row>
    <row r="27" spans="1:9" x14ac:dyDescent="0.35">
      <c r="E27" s="27"/>
      <c r="F27" s="24"/>
      <c r="H27" s="24"/>
    </row>
    <row r="28" spans="1:9" x14ac:dyDescent="0.35">
      <c r="E28" s="27"/>
      <c r="F28" s="24"/>
      <c r="H28" s="24"/>
    </row>
    <row r="29" spans="1:9" x14ac:dyDescent="0.35">
      <c r="E29" s="27"/>
      <c r="F29" s="24"/>
      <c r="H29" s="24"/>
    </row>
    <row r="30" spans="1:9" x14ac:dyDescent="0.35">
      <c r="E30" s="27"/>
      <c r="F30" s="24"/>
      <c r="H30" s="24"/>
    </row>
    <row r="31" spans="1:9" x14ac:dyDescent="0.35">
      <c r="E31" s="27"/>
      <c r="F31" s="24"/>
      <c r="H31" s="24"/>
    </row>
    <row r="32" spans="1:9" x14ac:dyDescent="0.35">
      <c r="E32" s="27"/>
      <c r="F32" s="24"/>
      <c r="H32" s="24"/>
    </row>
    <row r="33" spans="5:8" x14ac:dyDescent="0.35">
      <c r="E33" s="27"/>
      <c r="F33" s="24"/>
      <c r="H33" s="24"/>
    </row>
    <row r="34" spans="5:8" x14ac:dyDescent="0.35">
      <c r="E34" s="27"/>
      <c r="F34" s="24"/>
      <c r="H34" s="24"/>
    </row>
    <row r="35" spans="5:8" x14ac:dyDescent="0.35">
      <c r="E35" s="27"/>
      <c r="F35" s="24"/>
      <c r="H35" s="24"/>
    </row>
    <row r="36" spans="5:8" x14ac:dyDescent="0.35">
      <c r="E36" s="27"/>
      <c r="F36" s="24"/>
      <c r="H36" s="24"/>
    </row>
    <row r="37" spans="5:8" x14ac:dyDescent="0.35">
      <c r="E37" s="27"/>
      <c r="F37" s="24"/>
      <c r="H37" s="24"/>
    </row>
    <row r="38" spans="5:8" x14ac:dyDescent="0.35">
      <c r="E38" s="27"/>
      <c r="F38" s="24"/>
      <c r="H38" s="24"/>
    </row>
    <row r="39" spans="5:8" x14ac:dyDescent="0.35">
      <c r="E39" s="27"/>
      <c r="F39" s="24"/>
      <c r="H39" s="24"/>
    </row>
    <row r="40" spans="5:8" x14ac:dyDescent="0.35">
      <c r="E40" s="27"/>
      <c r="F40" s="24"/>
      <c r="H40" s="24"/>
    </row>
    <row r="41" spans="5:8" x14ac:dyDescent="0.35">
      <c r="E41" s="27"/>
      <c r="F41" s="24"/>
      <c r="H41" s="24"/>
    </row>
    <row r="42" spans="5:8" x14ac:dyDescent="0.35">
      <c r="E42" s="27"/>
      <c r="F42" s="24"/>
      <c r="H42" s="24"/>
    </row>
    <row r="43" spans="5:8" x14ac:dyDescent="0.35">
      <c r="E43" s="27"/>
      <c r="F43" s="24"/>
      <c r="H43" s="24"/>
    </row>
    <row r="44" spans="5:8" x14ac:dyDescent="0.35">
      <c r="E44" s="27"/>
      <c r="F44" s="24"/>
      <c r="H44" s="24"/>
    </row>
    <row r="45" spans="5:8" x14ac:dyDescent="0.35">
      <c r="E45" s="27"/>
      <c r="F45" s="24"/>
      <c r="H45" s="24"/>
    </row>
    <row r="46" spans="5:8" x14ac:dyDescent="0.35">
      <c r="E46" s="27"/>
      <c r="F46" s="24"/>
      <c r="H46" s="24"/>
    </row>
    <row r="47" spans="5:8" x14ac:dyDescent="0.35">
      <c r="E47" s="27"/>
      <c r="F47" s="24"/>
      <c r="H47" s="24"/>
    </row>
    <row r="48" spans="5:8" x14ac:dyDescent="0.35">
      <c r="E48" s="27"/>
      <c r="F48" s="24"/>
      <c r="H48" s="24"/>
    </row>
    <row r="49" spans="5:8" x14ac:dyDescent="0.35">
      <c r="E49" s="27"/>
      <c r="F49" s="24"/>
      <c r="H49" s="24"/>
    </row>
    <row r="50" spans="5:8" x14ac:dyDescent="0.35">
      <c r="E50" s="27"/>
      <c r="F50" s="24"/>
      <c r="H50" s="24"/>
    </row>
    <row r="51" spans="5:8" x14ac:dyDescent="0.35">
      <c r="E51" s="27"/>
      <c r="F51" s="24"/>
      <c r="H51" s="24"/>
    </row>
    <row r="52" spans="5:8" x14ac:dyDescent="0.35">
      <c r="E52" s="27"/>
      <c r="F52" s="24"/>
      <c r="H52" s="24"/>
    </row>
    <row r="53" spans="5:8" x14ac:dyDescent="0.35">
      <c r="E53" s="27"/>
      <c r="F53" s="24"/>
      <c r="H53" s="24"/>
    </row>
    <row r="54" spans="5:8" x14ac:dyDescent="0.35">
      <c r="E54" s="27"/>
      <c r="F54" s="24"/>
      <c r="H54" s="24"/>
    </row>
    <row r="55" spans="5:8" x14ac:dyDescent="0.35">
      <c r="E55" s="27"/>
      <c r="F55" s="24"/>
      <c r="H55" s="24"/>
    </row>
    <row r="56" spans="5:8" x14ac:dyDescent="0.35">
      <c r="E56" s="27"/>
      <c r="F56" s="24"/>
      <c r="H56" s="24"/>
    </row>
    <row r="57" spans="5:8" x14ac:dyDescent="0.35">
      <c r="E57" s="27"/>
      <c r="F57" s="24"/>
      <c r="H57" s="24"/>
    </row>
    <row r="58" spans="5:8" x14ac:dyDescent="0.35">
      <c r="E58" s="27"/>
      <c r="F58" s="24"/>
      <c r="H58" s="24"/>
    </row>
    <row r="59" spans="5:8" x14ac:dyDescent="0.35">
      <c r="E59" s="27"/>
      <c r="F59" s="24"/>
      <c r="H59" s="24"/>
    </row>
    <row r="60" spans="5:8" x14ac:dyDescent="0.35">
      <c r="E60" s="27"/>
      <c r="F60" s="24"/>
      <c r="H60" s="24"/>
    </row>
    <row r="61" spans="5:8" x14ac:dyDescent="0.35">
      <c r="E61" s="27"/>
      <c r="F61" s="24"/>
      <c r="H61" s="24"/>
    </row>
    <row r="62" spans="5:8" x14ac:dyDescent="0.35">
      <c r="E62" s="27"/>
      <c r="F62" s="24"/>
      <c r="H62" s="24"/>
    </row>
    <row r="63" spans="5:8" x14ac:dyDescent="0.35">
      <c r="E63" s="27"/>
      <c r="F63" s="24"/>
      <c r="H63" s="24"/>
    </row>
    <row r="64" spans="5:8" x14ac:dyDescent="0.35">
      <c r="E64" s="27"/>
      <c r="F64" s="24"/>
      <c r="H64" s="24"/>
    </row>
    <row r="65" spans="5:8" x14ac:dyDescent="0.35">
      <c r="E65" s="27"/>
      <c r="F65" s="24"/>
      <c r="H65" s="24"/>
    </row>
    <row r="66" spans="5:8" x14ac:dyDescent="0.35">
      <c r="E66" s="27"/>
      <c r="F66" s="24"/>
      <c r="H66" s="24"/>
    </row>
    <row r="67" spans="5:8" x14ac:dyDescent="0.35">
      <c r="E67" s="27"/>
      <c r="F67" s="24"/>
      <c r="H67" s="24"/>
    </row>
    <row r="68" spans="5:8" x14ac:dyDescent="0.35">
      <c r="E68" s="27"/>
      <c r="F68" s="24"/>
      <c r="H68" s="24"/>
    </row>
    <row r="69" spans="5:8" x14ac:dyDescent="0.35">
      <c r="E69" s="27"/>
      <c r="F69" s="24"/>
      <c r="H69" s="24"/>
    </row>
    <row r="70" spans="5:8" x14ac:dyDescent="0.35">
      <c r="E70" s="27"/>
      <c r="F70" s="26"/>
      <c r="H70" s="24"/>
    </row>
    <row r="71" spans="5:8" x14ac:dyDescent="0.35">
      <c r="E71" s="27"/>
      <c r="F71" s="26"/>
      <c r="H71" s="24"/>
    </row>
    <row r="72" spans="5:8" x14ac:dyDescent="0.35">
      <c r="E72" s="27"/>
      <c r="F72" s="26"/>
      <c r="H72" s="24"/>
    </row>
    <row r="73" spans="5:8" x14ac:dyDescent="0.35">
      <c r="E73" s="27"/>
      <c r="F73" s="26"/>
      <c r="H73" s="24"/>
    </row>
    <row r="74" spans="5:8" x14ac:dyDescent="0.35">
      <c r="E74" s="27"/>
      <c r="F74" s="26"/>
      <c r="H74" s="24"/>
    </row>
    <row r="75" spans="5:8" x14ac:dyDescent="0.35">
      <c r="E75" s="27"/>
      <c r="F75" s="26"/>
      <c r="H75" s="24"/>
    </row>
    <row r="76" spans="5:8" x14ac:dyDescent="0.35">
      <c r="E76" s="27"/>
      <c r="F76" s="26"/>
      <c r="H76" s="24"/>
    </row>
    <row r="77" spans="5:8" x14ac:dyDescent="0.35">
      <c r="E77" s="27"/>
      <c r="F77" s="26"/>
      <c r="H77" s="24"/>
    </row>
    <row r="78" spans="5:8" x14ac:dyDescent="0.35">
      <c r="E78" s="27"/>
      <c r="F78" s="26"/>
      <c r="H78" s="24"/>
    </row>
    <row r="79" spans="5:8" x14ac:dyDescent="0.35">
      <c r="E79" s="27"/>
      <c r="F79" s="26"/>
      <c r="H79" s="24"/>
    </row>
    <row r="80" spans="5:8" x14ac:dyDescent="0.35">
      <c r="E80" s="27"/>
      <c r="F80" s="26"/>
      <c r="H80" s="24"/>
    </row>
    <row r="81" spans="5:8" x14ac:dyDescent="0.35">
      <c r="E81" s="27"/>
      <c r="F81" s="26"/>
      <c r="H81" s="24"/>
    </row>
    <row r="82" spans="5:8" x14ac:dyDescent="0.35">
      <c r="E82" s="27"/>
      <c r="F82" s="26"/>
      <c r="H82" s="24"/>
    </row>
    <row r="83" spans="5:8" x14ac:dyDescent="0.35">
      <c r="E83" s="27"/>
      <c r="F83" s="26"/>
      <c r="H83" s="24"/>
    </row>
    <row r="84" spans="5:8" x14ac:dyDescent="0.35">
      <c r="E84" s="27"/>
      <c r="F84" s="26"/>
      <c r="H84" s="24"/>
    </row>
    <row r="85" spans="5:8" x14ac:dyDescent="0.35">
      <c r="E85" s="27"/>
      <c r="F85" s="26"/>
      <c r="H85" s="24"/>
    </row>
    <row r="86" spans="5:8" x14ac:dyDescent="0.35">
      <c r="E86" s="27"/>
      <c r="F86" s="26"/>
      <c r="H86" s="24"/>
    </row>
    <row r="87" spans="5:8" x14ac:dyDescent="0.35">
      <c r="E87" s="27"/>
      <c r="F87" s="26"/>
      <c r="H87" s="24"/>
    </row>
    <row r="88" spans="5:8" x14ac:dyDescent="0.35">
      <c r="E88" s="27"/>
      <c r="F88" s="26"/>
      <c r="H88" s="24"/>
    </row>
    <row r="89" spans="5:8" x14ac:dyDescent="0.35">
      <c r="E89" s="27"/>
      <c r="F89" s="26"/>
      <c r="H89" s="24"/>
    </row>
    <row r="90" spans="5:8" x14ac:dyDescent="0.35">
      <c r="E90" s="27"/>
      <c r="F90" s="26"/>
      <c r="H90" s="24"/>
    </row>
    <row r="91" spans="5:8" x14ac:dyDescent="0.35">
      <c r="E91" s="27"/>
      <c r="F91" s="26"/>
      <c r="H91" s="24"/>
    </row>
    <row r="92" spans="5:8" x14ac:dyDescent="0.35">
      <c r="E92" s="27"/>
      <c r="F92" s="26"/>
      <c r="H92" s="24"/>
    </row>
    <row r="93" spans="5:8" x14ac:dyDescent="0.35">
      <c r="E93" s="27"/>
      <c r="F93" s="26"/>
      <c r="H93" s="24"/>
    </row>
    <row r="94" spans="5:8" x14ac:dyDescent="0.35">
      <c r="E94" s="27"/>
      <c r="F94" s="26"/>
      <c r="H94" s="24"/>
    </row>
    <row r="95" spans="5:8" x14ac:dyDescent="0.35">
      <c r="E95" s="27"/>
      <c r="F95" s="26"/>
      <c r="H95" s="24"/>
    </row>
    <row r="96" spans="5:8" x14ac:dyDescent="0.35">
      <c r="E96" s="27"/>
      <c r="F96" s="26"/>
      <c r="H96" s="24"/>
    </row>
    <row r="97" spans="5:8" x14ac:dyDescent="0.35">
      <c r="E97" s="27"/>
      <c r="F97" s="26"/>
      <c r="H97" s="24"/>
    </row>
    <row r="98" spans="5:8" x14ac:dyDescent="0.35">
      <c r="E98" s="27"/>
      <c r="F98" s="26"/>
      <c r="H98" s="24"/>
    </row>
    <row r="99" spans="5:8" x14ac:dyDescent="0.35">
      <c r="E99" s="27"/>
      <c r="F99" s="26"/>
      <c r="H99" s="24"/>
    </row>
    <row r="100" spans="5:8" x14ac:dyDescent="0.35">
      <c r="E100" s="27"/>
      <c r="F100" s="26"/>
      <c r="H100" s="24"/>
    </row>
    <row r="101" spans="5:8" x14ac:dyDescent="0.35">
      <c r="E101" s="27"/>
      <c r="F101" s="26"/>
      <c r="H101" s="24"/>
    </row>
    <row r="102" spans="5:8" x14ac:dyDescent="0.35">
      <c r="E102" s="27"/>
      <c r="F102" s="26"/>
      <c r="H102" s="24"/>
    </row>
    <row r="103" spans="5:8" x14ac:dyDescent="0.35">
      <c r="E103" s="27"/>
      <c r="F103" s="26"/>
      <c r="H103" s="24"/>
    </row>
    <row r="104" spans="5:8" x14ac:dyDescent="0.35">
      <c r="E104" s="27"/>
      <c r="F104" s="26"/>
      <c r="H104" s="24"/>
    </row>
    <row r="105" spans="5:8" x14ac:dyDescent="0.35">
      <c r="E105" s="27"/>
      <c r="F105" s="26"/>
      <c r="H105" s="24"/>
    </row>
    <row r="106" spans="5:8" x14ac:dyDescent="0.35">
      <c r="E106" s="27"/>
      <c r="F106" s="26"/>
      <c r="H106" s="24"/>
    </row>
    <row r="107" spans="5:8" x14ac:dyDescent="0.35">
      <c r="E107" s="27"/>
      <c r="F107" s="26"/>
      <c r="H107" s="24"/>
    </row>
    <row r="108" spans="5:8" x14ac:dyDescent="0.35">
      <c r="E108" s="27"/>
      <c r="F108" s="26"/>
      <c r="H108" s="24"/>
    </row>
    <row r="109" spans="5:8" x14ac:dyDescent="0.35">
      <c r="E109" s="27"/>
      <c r="F109" s="26"/>
      <c r="H109" s="24"/>
    </row>
    <row r="110" spans="5:8" x14ac:dyDescent="0.35">
      <c r="E110" s="27"/>
      <c r="F110" s="26"/>
      <c r="H110" s="24"/>
    </row>
    <row r="111" spans="5:8" x14ac:dyDescent="0.35">
      <c r="E111" s="27"/>
      <c r="F111" s="26"/>
      <c r="H111" s="24"/>
    </row>
    <row r="112" spans="5:8" x14ac:dyDescent="0.35">
      <c r="E112" s="27"/>
      <c r="F112" s="26"/>
      <c r="H112" s="24"/>
    </row>
    <row r="113" spans="5:8" x14ac:dyDescent="0.35">
      <c r="E113" s="27"/>
      <c r="F113" s="26"/>
      <c r="H113" s="24"/>
    </row>
    <row r="114" spans="5:8" x14ac:dyDescent="0.35">
      <c r="E114" s="27"/>
      <c r="F114" s="26"/>
      <c r="H114" s="24"/>
    </row>
    <row r="115" spans="5:8" x14ac:dyDescent="0.35">
      <c r="E115" s="27"/>
      <c r="F115" s="26"/>
      <c r="H115" s="24"/>
    </row>
    <row r="116" spans="5:8" x14ac:dyDescent="0.35">
      <c r="E116" s="27"/>
      <c r="F116" s="26"/>
      <c r="H116" s="24"/>
    </row>
    <row r="117" spans="5:8" x14ac:dyDescent="0.35">
      <c r="E117" s="27"/>
      <c r="F117" s="26"/>
      <c r="H117" s="24"/>
    </row>
    <row r="118" spans="5:8" x14ac:dyDescent="0.35">
      <c r="E118" s="27"/>
      <c r="F118" s="26"/>
      <c r="H118" s="24"/>
    </row>
    <row r="119" spans="5:8" x14ac:dyDescent="0.35">
      <c r="E119" s="27"/>
      <c r="F119" s="26"/>
      <c r="H119" s="24"/>
    </row>
    <row r="120" spans="5:8" x14ac:dyDescent="0.35">
      <c r="E120" s="27"/>
      <c r="F120" s="26"/>
      <c r="H120" s="24"/>
    </row>
    <row r="121" spans="5:8" x14ac:dyDescent="0.35">
      <c r="E121" s="27"/>
      <c r="F121" s="26"/>
      <c r="H121" s="24"/>
    </row>
    <row r="122" spans="5:8" x14ac:dyDescent="0.35">
      <c r="E122" s="27"/>
      <c r="F122" s="26"/>
      <c r="H122" s="24"/>
    </row>
    <row r="123" spans="5:8" x14ac:dyDescent="0.35">
      <c r="E123" s="27"/>
      <c r="F123" s="26"/>
      <c r="H123" s="24"/>
    </row>
    <row r="124" spans="5:8" x14ac:dyDescent="0.35">
      <c r="E124" s="27"/>
      <c r="F124" s="26"/>
      <c r="H124" s="24"/>
    </row>
    <row r="125" spans="5:8" x14ac:dyDescent="0.35">
      <c r="E125" s="27"/>
      <c r="F125" s="26"/>
      <c r="H125" s="24"/>
    </row>
    <row r="126" spans="5:8" x14ac:dyDescent="0.35">
      <c r="E126" s="27"/>
      <c r="F126" s="26"/>
      <c r="H126" s="24"/>
    </row>
    <row r="127" spans="5:8" x14ac:dyDescent="0.35">
      <c r="E127" s="27"/>
      <c r="F127" s="26"/>
      <c r="H127" s="24"/>
    </row>
    <row r="128" spans="5:8" x14ac:dyDescent="0.35">
      <c r="E128" s="27"/>
      <c r="F128" s="26"/>
      <c r="H128" s="24"/>
    </row>
    <row r="129" spans="5:8" x14ac:dyDescent="0.35">
      <c r="E129" s="27"/>
      <c r="F129" s="26"/>
      <c r="H129" s="24"/>
    </row>
    <row r="130" spans="5:8" x14ac:dyDescent="0.35">
      <c r="E130" s="27"/>
      <c r="F130" s="26"/>
      <c r="H130" s="24"/>
    </row>
    <row r="131" spans="5:8" x14ac:dyDescent="0.35">
      <c r="E131" s="27"/>
      <c r="F131" s="26"/>
      <c r="H131" s="24"/>
    </row>
    <row r="132" spans="5:8" x14ac:dyDescent="0.35">
      <c r="E132" s="27"/>
      <c r="F132" s="26"/>
      <c r="H132" s="24"/>
    </row>
    <row r="133" spans="5:8" x14ac:dyDescent="0.35">
      <c r="E133" s="27"/>
      <c r="F133" s="26"/>
      <c r="H133" s="24"/>
    </row>
    <row r="134" spans="5:8" x14ac:dyDescent="0.35">
      <c r="E134" s="27"/>
      <c r="F134" s="26"/>
      <c r="H134" s="24"/>
    </row>
    <row r="135" spans="5:8" x14ac:dyDescent="0.35">
      <c r="E135" s="27"/>
      <c r="F135" s="26"/>
      <c r="H135" s="24"/>
    </row>
    <row r="136" spans="5:8" x14ac:dyDescent="0.35">
      <c r="E136" s="27"/>
      <c r="F136" s="26"/>
      <c r="H136" s="24"/>
    </row>
    <row r="137" spans="5:8" x14ac:dyDescent="0.35">
      <c r="E137" s="27"/>
      <c r="F137" s="26"/>
      <c r="H137" s="24"/>
    </row>
    <row r="138" spans="5:8" x14ac:dyDescent="0.35">
      <c r="E138" s="27"/>
      <c r="F138" s="26"/>
      <c r="H138" s="24"/>
    </row>
    <row r="139" spans="5:8" x14ac:dyDescent="0.35">
      <c r="E139" s="27"/>
      <c r="F139" s="26"/>
      <c r="H139" s="24"/>
    </row>
    <row r="140" spans="5:8" x14ac:dyDescent="0.35">
      <c r="E140" s="27"/>
      <c r="F140" s="26"/>
      <c r="H140" s="24"/>
    </row>
    <row r="141" spans="5:8" x14ac:dyDescent="0.35">
      <c r="E141" s="27"/>
      <c r="F141" s="26"/>
      <c r="H141" s="24"/>
    </row>
    <row r="142" spans="5:8" x14ac:dyDescent="0.35">
      <c r="E142" s="27"/>
      <c r="F142" s="26"/>
      <c r="H142" s="24"/>
    </row>
    <row r="143" spans="5:8" x14ac:dyDescent="0.35">
      <c r="E143" s="27"/>
      <c r="F143" s="26"/>
      <c r="H143" s="24"/>
    </row>
    <row r="144" spans="5:8" x14ac:dyDescent="0.35">
      <c r="E144" s="27"/>
      <c r="F144" s="26"/>
      <c r="H144" s="24"/>
    </row>
    <row r="145" spans="5:8" x14ac:dyDescent="0.35">
      <c r="E145" s="27"/>
      <c r="F145" s="26"/>
      <c r="H145" s="24"/>
    </row>
    <row r="146" spans="5:8" x14ac:dyDescent="0.35">
      <c r="E146" s="27"/>
      <c r="F146" s="26"/>
      <c r="H146" s="24"/>
    </row>
    <row r="147" spans="5:8" x14ac:dyDescent="0.35">
      <c r="E147" s="27"/>
      <c r="F147" s="26"/>
      <c r="H147" s="24"/>
    </row>
    <row r="148" spans="5:8" x14ac:dyDescent="0.35">
      <c r="E148" s="27"/>
      <c r="F148" s="26"/>
      <c r="H148" s="24"/>
    </row>
    <row r="149" spans="5:8" x14ac:dyDescent="0.35">
      <c r="E149" s="27"/>
      <c r="F149" s="26"/>
      <c r="H149" s="24"/>
    </row>
    <row r="150" spans="5:8" x14ac:dyDescent="0.35">
      <c r="E150" s="27"/>
      <c r="F150" s="26"/>
      <c r="H150" s="24"/>
    </row>
    <row r="151" spans="5:8" x14ac:dyDescent="0.35">
      <c r="E151" s="27"/>
      <c r="F151" s="26"/>
      <c r="H151" s="24"/>
    </row>
    <row r="152" spans="5:8" x14ac:dyDescent="0.35">
      <c r="E152" s="27"/>
      <c r="F152" s="26"/>
      <c r="H152" s="24"/>
    </row>
    <row r="153" spans="5:8" x14ac:dyDescent="0.35">
      <c r="E153" s="27"/>
      <c r="F153" s="26"/>
      <c r="H153" s="24"/>
    </row>
    <row r="154" spans="5:8" x14ac:dyDescent="0.35">
      <c r="E154" s="27"/>
      <c r="F154" s="26"/>
      <c r="H154" s="24"/>
    </row>
    <row r="155" spans="5:8" x14ac:dyDescent="0.35">
      <c r="E155" s="27"/>
      <c r="F155" s="26"/>
      <c r="H155" s="24"/>
    </row>
    <row r="156" spans="5:8" x14ac:dyDescent="0.35">
      <c r="E156" s="27"/>
      <c r="F156" s="26"/>
      <c r="H156" s="24"/>
    </row>
    <row r="157" spans="5:8" x14ac:dyDescent="0.35">
      <c r="E157" s="27"/>
      <c r="F157" s="26"/>
      <c r="H157" s="24"/>
    </row>
    <row r="158" spans="5:8" x14ac:dyDescent="0.35">
      <c r="E158" s="27"/>
      <c r="F158" s="26"/>
      <c r="H158" s="24"/>
    </row>
    <row r="159" spans="5:8" x14ac:dyDescent="0.35">
      <c r="E159" s="27"/>
      <c r="F159" s="26"/>
      <c r="H159" s="24"/>
    </row>
    <row r="160" spans="5:8" x14ac:dyDescent="0.35">
      <c r="E160" s="27"/>
      <c r="F160" s="26"/>
      <c r="H160" s="24"/>
    </row>
    <row r="161" spans="5:8" x14ac:dyDescent="0.35">
      <c r="E161" s="27"/>
      <c r="F161" s="26"/>
      <c r="H161" s="24"/>
    </row>
    <row r="162" spans="5:8" x14ac:dyDescent="0.35">
      <c r="E162" s="27"/>
      <c r="F162" s="26"/>
      <c r="H162" s="24"/>
    </row>
    <row r="163" spans="5:8" x14ac:dyDescent="0.35">
      <c r="E163" s="27"/>
      <c r="F163" s="26"/>
      <c r="H163" s="24"/>
    </row>
    <row r="164" spans="5:8" x14ac:dyDescent="0.35">
      <c r="E164" s="27"/>
      <c r="F164" s="26"/>
      <c r="H164" s="24"/>
    </row>
    <row r="165" spans="5:8" x14ac:dyDescent="0.35">
      <c r="E165" s="27"/>
      <c r="F165" s="26"/>
      <c r="H165" s="24"/>
    </row>
    <row r="166" spans="5:8" x14ac:dyDescent="0.35">
      <c r="E166" s="27"/>
      <c r="F166" s="26"/>
      <c r="H166" s="24"/>
    </row>
    <row r="167" spans="5:8" x14ac:dyDescent="0.35">
      <c r="E167" s="27"/>
      <c r="F167" s="26"/>
      <c r="H167" s="24"/>
    </row>
    <row r="168" spans="5:8" x14ac:dyDescent="0.35">
      <c r="E168" s="27"/>
      <c r="F168" s="26"/>
      <c r="H168" s="24"/>
    </row>
    <row r="169" spans="5:8" x14ac:dyDescent="0.35">
      <c r="E169" s="27"/>
      <c r="F169" s="26"/>
      <c r="H169" s="24"/>
    </row>
    <row r="170" spans="5:8" x14ac:dyDescent="0.35">
      <c r="E170" s="27"/>
      <c r="F170" s="26"/>
      <c r="H170" s="24"/>
    </row>
    <row r="171" spans="5:8" x14ac:dyDescent="0.35">
      <c r="E171" s="27"/>
      <c r="F171" s="26"/>
      <c r="H171" s="24"/>
    </row>
    <row r="172" spans="5:8" x14ac:dyDescent="0.35">
      <c r="E172" s="27"/>
      <c r="F172" s="26"/>
      <c r="H172" s="24"/>
    </row>
    <row r="173" spans="5:8" x14ac:dyDescent="0.35">
      <c r="E173" s="27"/>
      <c r="F173" s="26"/>
      <c r="H173" s="24"/>
    </row>
    <row r="174" spans="5:8" x14ac:dyDescent="0.35">
      <c r="E174" s="27"/>
      <c r="F174" s="26"/>
      <c r="H174" s="24"/>
    </row>
    <row r="175" spans="5:8" x14ac:dyDescent="0.35">
      <c r="E175" s="27"/>
      <c r="F175" s="26"/>
      <c r="H175" s="24"/>
    </row>
    <row r="176" spans="5:8" x14ac:dyDescent="0.35">
      <c r="E176" s="27"/>
      <c r="F176" s="26"/>
      <c r="H176" s="24"/>
    </row>
    <row r="177" spans="5:8" x14ac:dyDescent="0.35">
      <c r="E177" s="27"/>
      <c r="F177" s="26"/>
      <c r="H177" s="24"/>
    </row>
    <row r="178" spans="5:8" x14ac:dyDescent="0.35">
      <c r="E178" s="27"/>
      <c r="F178" s="26"/>
      <c r="H178" s="24"/>
    </row>
    <row r="179" spans="5:8" x14ac:dyDescent="0.35">
      <c r="E179" s="27"/>
      <c r="F179" s="26"/>
      <c r="H179" s="24"/>
    </row>
    <row r="180" spans="5:8" x14ac:dyDescent="0.35">
      <c r="E180" s="27"/>
      <c r="F180" s="26"/>
      <c r="H180" s="24"/>
    </row>
    <row r="181" spans="5:8" x14ac:dyDescent="0.35">
      <c r="E181" s="27"/>
      <c r="F181" s="26"/>
      <c r="H181" s="24"/>
    </row>
    <row r="182" spans="5:8" x14ac:dyDescent="0.35">
      <c r="E182" s="27"/>
      <c r="F182" s="26"/>
      <c r="H182" s="24"/>
    </row>
    <row r="183" spans="5:8" x14ac:dyDescent="0.35">
      <c r="E183" s="27"/>
      <c r="F183" s="26"/>
      <c r="H183" s="24"/>
    </row>
    <row r="184" spans="5:8" x14ac:dyDescent="0.35">
      <c r="E184" s="27"/>
      <c r="F184" s="26"/>
      <c r="H184" s="24"/>
    </row>
    <row r="185" spans="5:8" x14ac:dyDescent="0.35">
      <c r="E185" s="27"/>
      <c r="F185" s="26"/>
      <c r="H185" s="24"/>
    </row>
    <row r="186" spans="5:8" x14ac:dyDescent="0.35">
      <c r="E186" s="27"/>
      <c r="F186" s="26"/>
      <c r="H186" s="24"/>
    </row>
    <row r="187" spans="5:8" x14ac:dyDescent="0.35">
      <c r="E187" s="27"/>
      <c r="H187" s="24"/>
    </row>
    <row r="188" spans="5:8" x14ac:dyDescent="0.35">
      <c r="E188" s="27"/>
      <c r="H188" s="24"/>
    </row>
    <row r="189" spans="5:8" x14ac:dyDescent="0.35">
      <c r="E189" s="3"/>
      <c r="H189" s="24"/>
    </row>
    <row r="190" spans="5:8" x14ac:dyDescent="0.35">
      <c r="E190" s="3"/>
      <c r="H190" s="24"/>
    </row>
    <row r="191" spans="5:8" x14ac:dyDescent="0.35">
      <c r="E191" s="3"/>
      <c r="H191" s="24"/>
    </row>
    <row r="192" spans="5:8" x14ac:dyDescent="0.35">
      <c r="E192" s="3"/>
      <c r="H192" s="24"/>
    </row>
    <row r="193" spans="5:5" x14ac:dyDescent="0.35">
      <c r="E193" s="3"/>
    </row>
    <row r="194" spans="5:5" x14ac:dyDescent="0.35">
      <c r="E194" s="3"/>
    </row>
  </sheetData>
  <sheetProtection algorithmName="SHA-512" hashValue="/rDQNKaTiif/TCvup+XNvvcyQ4n/NTcmoIWlvGJX1NeTQTvXRkknnfpwuC+XD9LoB86ZVPA7a8LKkn2U4CWwog==" saltValue="ITLUx2fdC/LVi3S+wH2szw==" spinCount="100000" sheet="1" objects="1" scenarios="1"/>
  <mergeCells count="9">
    <mergeCell ref="A9:H9"/>
    <mergeCell ref="F10:G10"/>
    <mergeCell ref="H10:I10"/>
    <mergeCell ref="A3:C3"/>
    <mergeCell ref="E3:G3"/>
    <mergeCell ref="A6:C6"/>
    <mergeCell ref="E6:G6"/>
    <mergeCell ref="A8:C8"/>
    <mergeCell ref="E8: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FUENTES METRO </vt:lpstr>
      <vt:lpstr>CERTO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2016-04-25T13:22:54Z</dcterms:created>
  <dcterms:modified xsi:type="dcterms:W3CDTF">2026-02-20T13:03:57Z</dcterms:modified>
</cp:coreProperties>
</file>