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1117D8BD-F000-42E5-A95F-7CF283C9C32F}" xr6:coauthVersionLast="47" xr6:coauthVersionMax="47" xr10:uidLastSave="{00000000-0000-0000-0000-000000000000}"/>
  <bookViews>
    <workbookView xWindow="-120" yWindow="-120" windowWidth="29040" windowHeight="15720" xr2:uid="{C44CD173-0DEA-4FE8-83C6-94899DFCEAA5}"/>
  </bookViews>
  <sheets>
    <sheet name="CERTO" sheetId="5" r:id="rId1"/>
    <sheet name="Glosario" sheetId="7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5" l="1"/>
  <c r="I16" i="5"/>
  <c r="G16" i="5"/>
  <c r="G15" i="5"/>
  <c r="G14" i="5"/>
  <c r="D3" i="5" l="1"/>
  <c r="I14" i="5"/>
  <c r="H3" i="5" s="1"/>
  <c r="H5" i="5" s="1"/>
  <c r="F7" i="5"/>
  <c r="H4" i="5" l="1"/>
  <c r="H6" i="5" s="1"/>
  <c r="D5" i="5" l="1"/>
  <c r="D4" i="5"/>
  <c r="H7" i="5"/>
  <c r="H8" i="5" s="1"/>
  <c r="D6" i="5" l="1"/>
  <c r="D7" i="5" s="1"/>
  <c r="D8" i="5" s="1"/>
</calcChain>
</file>

<file path=xl/sharedStrings.xml><?xml version="1.0" encoding="utf-8"?>
<sst xmlns="http://schemas.openxmlformats.org/spreadsheetml/2006/main" count="50" uniqueCount="44">
  <si>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</si>
  <si>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</si>
  <si>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</si>
  <si>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</si>
  <si>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</si>
  <si>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</si>
  <si>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</si>
  <si>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</si>
  <si>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</si>
  <si>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</si>
  <si>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</si>
  <si>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</si>
  <si>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</si>
  <si>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</si>
  <si>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</si>
  <si>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</si>
  <si>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</si>
  <si>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</si>
  <si>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</si>
  <si>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</si>
  <si>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</si>
  <si>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</si>
  <si>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</si>
  <si>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</si>
  <si>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</si>
  <si>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</si>
  <si>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</si>
  <si>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</si>
  <si>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</si>
  <si>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</si>
  <si>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GASTO</t>
  </si>
  <si>
    <t>Campos a rellenar por Metro</t>
  </si>
  <si>
    <t>Campos a rellenar por el ofertante</t>
  </si>
  <si>
    <t>Campos calculados</t>
  </si>
  <si>
    <t>ITEM_1</t>
  </si>
  <si>
    <t>ITEM_2</t>
  </si>
  <si>
    <t>SOPORTE, MANTENIMIENTO Y SUSCRIPCIÓN DE SOFTWARE Y SERVICIOS DEL EQUIPAMIENTO DE ACCESO Y SECURIZACIÓN DE LA NAVEGACIÓN POR INTERNET</t>
  </si>
  <si>
    <t>MTO</t>
  </si>
  <si>
    <t>MANTENIMIENTO Y SUSCRIPCIÓN</t>
  </si>
  <si>
    <t>WSA-S695-K9: CON-PSRT-WSAS695K | 1 Ud.</t>
  </si>
  <si>
    <t>Ud (Anualidad)</t>
  </si>
  <si>
    <t>SMA-M695-K9: CON-PSRT-SMAM695K | 1 Ud</t>
  </si>
  <si>
    <t>ITEM_3</t>
  </si>
  <si>
    <t>WEB-SEC-SUB: WSA-WSS-LIC | SMA-WMGT-LIC|5000 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</si>
</sst>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4" fontId="4" fillId="5" borderId="0" xfId="0" applyNumberFormat="1" applyFont="1" applyFill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3" borderId="0" xfId="0" applyNumberFormat="1" applyFill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3" fontId="0" fillId="0" borderId="0" xfId="0" applyNumberFormat="1"/>
    <xf numFmtId="165" fontId="0" fillId="0" borderId="0" xfId="0" applyNumberFormat="1"/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</cellXfs>
  <cellStyles count="3">
    <cellStyle name="Normal" xfId="0" builtinId="0"/>
    <cellStyle name="Normal 2 2 2" xfId="1" xr:uid="{FE9D099F-691C-44EF-B4DF-E0B0A8DD1240}"/>
    <cellStyle name="Porcentaje 2" xfId="2" xr:uid="{AA219639-E9D1-4F39-AF1F-15A73089C10D}"/>
  </cellStyles>
  <dxfs count="0"/>
  <tableStyles count="0" defaultTableStyle="TableStyleMedium2" defaultPivotStyle="PivotStyleLight16"/>
  <colors>
    <mruColors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J16"/>
  <sheetViews>
    <sheetView tabSelected="1" workbookViewId="0">
      <selection activeCell="F5" sqref="F5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7" customWidth="1"/>
    <col min="6" max="6" width="18" style="7" bestFit="1" customWidth="1"/>
    <col min="7" max="7" width="22.5703125" style="8" customWidth="1"/>
    <col min="8" max="8" width="19.7109375" bestFit="1" customWidth="1"/>
    <col min="9" max="9" width="18.7109375" style="7" customWidth="1"/>
    <col min="10" max="10" width="13.85546875" bestFit="1" customWidth="1"/>
    <col min="11" max="11" width="15.140625" bestFit="1" customWidth="1"/>
  </cols>
  <sheetData>
    <row r="1" spans="1:10" ht="15.75" thickBot="1" x14ac:dyDescent="0.3">
      <c r="D1" s="6" t="s">
        <v>1</v>
      </c>
      <c r="H1" s="6" t="s">
        <v>2</v>
      </c>
    </row>
    <row r="2" spans="1:10" ht="15.75" thickBot="1" x14ac:dyDescent="0.3">
      <c r="A2" s="9" t="s">
        <v>3</v>
      </c>
      <c r="B2" s="10">
        <v>1</v>
      </c>
    </row>
    <row r="3" spans="1:10" ht="15" customHeight="1" thickBot="1" x14ac:dyDescent="0.3">
      <c r="A3" s="36" t="s">
        <v>4</v>
      </c>
      <c r="B3" s="37"/>
      <c r="C3" s="38"/>
      <c r="D3" s="11">
        <f>SUM(G:G)</f>
        <v>190919.4</v>
      </c>
      <c r="E3" s="36" t="s">
        <v>5</v>
      </c>
      <c r="F3" s="37"/>
      <c r="G3" s="38"/>
      <c r="H3" s="11">
        <f>SUM(I:I)</f>
        <v>0</v>
      </c>
    </row>
    <row r="4" spans="1:10" ht="15" customHeight="1" thickBot="1" x14ac:dyDescent="0.3">
      <c r="A4" s="12" t="s">
        <v>6</v>
      </c>
      <c r="B4" s="13">
        <v>0.06</v>
      </c>
      <c r="C4" s="14" t="s">
        <v>7</v>
      </c>
      <c r="D4" s="15">
        <f>ROUND($D$3*B4,2)</f>
        <v>11455.16</v>
      </c>
      <c r="E4" s="16" t="s">
        <v>8</v>
      </c>
      <c r="F4" s="1"/>
      <c r="G4" s="14" t="s">
        <v>7</v>
      </c>
      <c r="H4" s="15">
        <f>ROUND($H$3*F4,2)</f>
        <v>0</v>
      </c>
    </row>
    <row r="5" spans="1:10" ht="15.75" thickBot="1" x14ac:dyDescent="0.3">
      <c r="A5" s="12" t="s">
        <v>9</v>
      </c>
      <c r="B5" s="13">
        <v>0.09</v>
      </c>
      <c r="C5" s="14" t="s">
        <v>10</v>
      </c>
      <c r="D5" s="15">
        <f>ROUND($D$3*B5,2)</f>
        <v>17182.75</v>
      </c>
      <c r="E5" s="16" t="s">
        <v>11</v>
      </c>
      <c r="F5" s="1"/>
      <c r="G5" s="14" t="s">
        <v>10</v>
      </c>
      <c r="H5" s="15">
        <f>ROUND($H$3*F5,2)</f>
        <v>0</v>
      </c>
    </row>
    <row r="6" spans="1:10" ht="15.75" thickBot="1" x14ac:dyDescent="0.3">
      <c r="A6" s="39" t="s">
        <v>12</v>
      </c>
      <c r="B6" s="40"/>
      <c r="C6" s="41"/>
      <c r="D6" s="15">
        <f>SUM(D3,D4,D5)</f>
        <v>219557.31</v>
      </c>
      <c r="E6" s="39" t="s">
        <v>13</v>
      </c>
      <c r="F6" s="40"/>
      <c r="G6" s="41"/>
      <c r="H6" s="15">
        <f>SUM(H3,H4,H5)</f>
        <v>0</v>
      </c>
      <c r="J6" s="7"/>
    </row>
    <row r="7" spans="1:10" ht="15.75" thickBot="1" x14ac:dyDescent="0.3">
      <c r="A7" s="17" t="s">
        <v>14</v>
      </c>
      <c r="B7" s="18">
        <v>0.21</v>
      </c>
      <c r="C7" s="14" t="s">
        <v>15</v>
      </c>
      <c r="D7" s="15">
        <f>ROUND($D$6*B7,2)</f>
        <v>46107.040000000001</v>
      </c>
      <c r="E7" s="19" t="s">
        <v>14</v>
      </c>
      <c r="F7" s="20">
        <f>B7</f>
        <v>0.21</v>
      </c>
      <c r="G7" s="14" t="s">
        <v>15</v>
      </c>
      <c r="H7" s="15">
        <f>ROUND($H$6*F7,2)</f>
        <v>0</v>
      </c>
    </row>
    <row r="8" spans="1:10" ht="15.75" thickBot="1" x14ac:dyDescent="0.3">
      <c r="A8" s="42" t="s">
        <v>16</v>
      </c>
      <c r="B8" s="43"/>
      <c r="C8" s="44"/>
      <c r="D8" s="21">
        <f>SUM(D6:D7)</f>
        <v>265664.34999999998</v>
      </c>
      <c r="E8" s="42" t="s">
        <v>17</v>
      </c>
      <c r="F8" s="43"/>
      <c r="G8" s="44"/>
      <c r="H8" s="21">
        <f>SUM(H6:H7)</f>
        <v>0</v>
      </c>
    </row>
    <row r="9" spans="1:10" ht="15.75" thickBot="1" x14ac:dyDescent="0.3"/>
    <row r="10" spans="1:10" ht="15.75" thickBot="1" x14ac:dyDescent="0.3">
      <c r="A10" s="22"/>
      <c r="F10" s="34" t="s">
        <v>18</v>
      </c>
      <c r="G10" s="35"/>
      <c r="H10" s="34" t="s">
        <v>19</v>
      </c>
      <c r="I10" s="35"/>
    </row>
    <row r="11" spans="1:10" x14ac:dyDescent="0.25">
      <c r="A11" s="23" t="s">
        <v>20</v>
      </c>
      <c r="B11" s="23" t="s">
        <v>21</v>
      </c>
      <c r="C11" s="23" t="s">
        <v>0</v>
      </c>
      <c r="D11" s="23" t="s">
        <v>22</v>
      </c>
      <c r="E11" s="24" t="s">
        <v>23</v>
      </c>
      <c r="F11" s="24" t="s">
        <v>24</v>
      </c>
      <c r="G11" s="23" t="s">
        <v>25</v>
      </c>
      <c r="H11" s="23" t="s">
        <v>26</v>
      </c>
      <c r="I11" s="23" t="s">
        <v>27</v>
      </c>
    </row>
    <row r="12" spans="1:10" x14ac:dyDescent="0.25">
      <c r="A12" s="25" t="s">
        <v>28</v>
      </c>
      <c r="B12" s="25" t="s">
        <v>30</v>
      </c>
      <c r="C12" s="30" t="s">
        <v>36</v>
      </c>
      <c r="D12" s="25"/>
      <c r="E12" s="26"/>
      <c r="F12" s="26"/>
      <c r="G12" s="29"/>
      <c r="H12" s="27"/>
      <c r="I12" s="28"/>
    </row>
    <row r="13" spans="1:10" x14ac:dyDescent="0.25">
      <c r="A13" s="25" t="s">
        <v>29</v>
      </c>
      <c r="B13" s="25" t="s">
        <v>37</v>
      </c>
      <c r="C13" s="25" t="s">
        <v>38</v>
      </c>
      <c r="D13" s="25"/>
      <c r="E13" s="26"/>
      <c r="F13" s="26"/>
      <c r="G13" s="29"/>
      <c r="H13" s="27"/>
      <c r="I13" s="28"/>
    </row>
    <row r="14" spans="1:10" x14ac:dyDescent="0.25">
      <c r="B14" s="25" t="s">
        <v>34</v>
      </c>
      <c r="C14" s="3" t="s">
        <v>39</v>
      </c>
      <c r="D14" s="31" t="s">
        <v>40</v>
      </c>
      <c r="E14" s="32">
        <v>3</v>
      </c>
      <c r="F14" s="33">
        <v>3369.5</v>
      </c>
      <c r="G14" s="29">
        <f>ROUND(E14*F14,2)</f>
        <v>10108.5</v>
      </c>
      <c r="H14" s="2"/>
      <c r="I14" s="28">
        <f t="shared" ref="I14:I15" si="0">ROUND(E14*H14,2)</f>
        <v>0</v>
      </c>
    </row>
    <row r="15" spans="1:10" x14ac:dyDescent="0.25">
      <c r="B15" s="25" t="s">
        <v>35</v>
      </c>
      <c r="C15" s="3" t="s">
        <v>41</v>
      </c>
      <c r="D15" s="31" t="s">
        <v>40</v>
      </c>
      <c r="E15" s="32">
        <v>3</v>
      </c>
      <c r="F15" s="33">
        <v>1785</v>
      </c>
      <c r="G15" s="29">
        <f>ROUND(E15*F15,2)</f>
        <v>5355</v>
      </c>
      <c r="H15" s="2"/>
      <c r="I15" s="28">
        <f t="shared" si="0"/>
        <v>0</v>
      </c>
    </row>
    <row r="16" spans="1:10" x14ac:dyDescent="0.25">
      <c r="B16" s="25" t="s">
        <v>42</v>
      </c>
      <c r="C16" s="3" t="s">
        <v>43</v>
      </c>
      <c r="D16" s="31" t="s">
        <v>40</v>
      </c>
      <c r="E16" s="32">
        <v>3</v>
      </c>
      <c r="F16" s="33">
        <v>58485.3</v>
      </c>
      <c r="G16" s="29">
        <f>ROUND(E16*F16,2)</f>
        <v>175455.9</v>
      </c>
      <c r="H16" s="2"/>
      <c r="I16" s="28">
        <f t="shared" ref="I16" si="1">ROUND(E16*H16,2)</f>
        <v>0</v>
      </c>
    </row>
  </sheetData>
  <sheetProtection algorithmName="SHA-512" hashValue="uJm65sRJx/vcDaiqyqkcbk5cgDzKO1v9a4mdQkP86h5VVjkowNzFcRwTdNmPhbUmnEkhVBb8JrCuIFiY5ZU4hw==" saltValue="BMsBy8rKORhwGWQP7ierPA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B1B7-70C9-409A-8796-740810A4C544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3" t="s">
        <v>31</v>
      </c>
    </row>
    <row r="2" spans="1:2" x14ac:dyDescent="0.25">
      <c r="A2" s="4"/>
      <c r="B2" s="3" t="s">
        <v>32</v>
      </c>
    </row>
    <row r="3" spans="1:2" x14ac:dyDescent="0.25">
      <c r="A3" s="5"/>
      <c r="B3" s="3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Props1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6FD16A1-5BA1-4349-B7E9-6709CDCD583E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4ce6f2a4-3cf8-4435-999d-d4652fe8fa5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2026-03-19T13:23:54Z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