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E6162\Desktop\Documentación METRO\CERTO - X1\SC 2000004466 - José Luis Blázquez\"/>
    </mc:Choice>
  </mc:AlternateContent>
  <xr:revisionPtr revIDLastSave="0" documentId="8_{1A5715BA-1AC2-4464-BB58-986A362761A1}" xr6:coauthVersionLast="47" xr6:coauthVersionMax="47" xr10:uidLastSave="{00000000-0000-0000-0000-000000000000}"/>
  <bookViews>
    <workbookView xWindow="22932" yWindow="-108" windowWidth="23256" windowHeight="12456" firstSheet="1" activeTab="1" xr2:uid="{D16D4EF9-4D85-4EA9-B4A4-67F73F049115}"/>
  </bookViews>
  <sheets>
    <sheet name="PRESTO" sheetId="3" state="veryHidden" r:id="rId1"/>
    <sheet name="CERTO" sheetId="1" r:id="rId2"/>
    <sheet name="Glosario" sheetId="2" r:id="rId3"/>
  </sheets>
  <definedNames>
    <definedName name="_xlnm._FilterDatabase" localSheetId="1" hidden="1">CERTO!$A$11:$I$515</definedName>
    <definedName name="_xlnm._FilterDatabase" localSheetId="0" hidden="1">PRESTO!$A$2:$G$506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14" i="1" l="1"/>
  <c r="G513" i="1"/>
  <c r="G512" i="1"/>
  <c r="G511" i="1"/>
  <c r="G509" i="1"/>
  <c r="G508" i="1"/>
  <c r="G507" i="1"/>
  <c r="G506" i="1"/>
  <c r="G503" i="1"/>
  <c r="G502" i="1"/>
  <c r="G501" i="1"/>
  <c r="G500" i="1"/>
  <c r="G499" i="1"/>
  <c r="G498" i="1"/>
  <c r="G495" i="1"/>
  <c r="G493" i="1"/>
  <c r="G492" i="1"/>
  <c r="G491" i="1"/>
  <c r="G490" i="1"/>
  <c r="G489" i="1"/>
  <c r="G488" i="1"/>
  <c r="G487" i="1"/>
  <c r="G486" i="1"/>
  <c r="G485" i="1"/>
  <c r="G484" i="1"/>
  <c r="G482" i="1"/>
  <c r="G481" i="1"/>
  <c r="G480" i="1"/>
  <c r="G479" i="1"/>
  <c r="G478" i="1"/>
  <c r="G477" i="1"/>
  <c r="G476" i="1"/>
  <c r="G475" i="1"/>
  <c r="G474" i="1"/>
  <c r="G473" i="1"/>
  <c r="G472" i="1"/>
  <c r="G471" i="1"/>
  <c r="G469" i="1"/>
  <c r="G468" i="1"/>
  <c r="G467" i="1"/>
  <c r="G466" i="1"/>
  <c r="G465" i="1"/>
  <c r="G464" i="1"/>
  <c r="G463" i="1"/>
  <c r="G462" i="1"/>
  <c r="G461" i="1"/>
  <c r="G460" i="1"/>
  <c r="G459" i="1"/>
  <c r="G457" i="1"/>
  <c r="G456" i="1"/>
  <c r="G455" i="1"/>
  <c r="G454" i="1"/>
  <c r="G453" i="1"/>
  <c r="G452" i="1"/>
  <c r="G451" i="1"/>
  <c r="G450" i="1"/>
  <c r="G449" i="1"/>
  <c r="G448" i="1"/>
  <c r="G447" i="1"/>
  <c r="G445" i="1"/>
  <c r="G444" i="1"/>
  <c r="G443" i="1"/>
  <c r="G442" i="1"/>
  <c r="G441" i="1"/>
  <c r="G440" i="1"/>
  <c r="G439" i="1"/>
  <c r="G437" i="1"/>
  <c r="G436" i="1"/>
  <c r="G435" i="1"/>
  <c r="G434" i="1"/>
  <c r="G433" i="1"/>
  <c r="G431" i="1"/>
  <c r="G430" i="1"/>
  <c r="G429" i="1"/>
  <c r="G427" i="1"/>
  <c r="G426" i="1"/>
  <c r="G425" i="1"/>
  <c r="G421" i="1"/>
  <c r="G420" i="1"/>
  <c r="G419" i="1"/>
  <c r="G418" i="1"/>
  <c r="G417" i="1"/>
  <c r="G416" i="1"/>
  <c r="G415" i="1"/>
  <c r="G414" i="1"/>
  <c r="G413" i="1"/>
  <c r="G412" i="1"/>
  <c r="G411" i="1"/>
  <c r="G410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2" i="1"/>
  <c r="G391" i="1"/>
  <c r="G390" i="1"/>
  <c r="G389" i="1"/>
  <c r="G388" i="1"/>
  <c r="G387" i="1"/>
  <c r="G386" i="1"/>
  <c r="G385" i="1"/>
  <c r="G384" i="1"/>
  <c r="G383" i="1"/>
  <c r="G382" i="1"/>
  <c r="G380" i="1"/>
  <c r="G379" i="1"/>
  <c r="G378" i="1"/>
  <c r="G377" i="1"/>
  <c r="G376" i="1"/>
  <c r="G375" i="1"/>
  <c r="G374" i="1"/>
  <c r="G372" i="1"/>
  <c r="G371" i="1"/>
  <c r="G370" i="1"/>
  <c r="G369" i="1"/>
  <c r="G368" i="1"/>
  <c r="G366" i="1"/>
  <c r="G365" i="1"/>
  <c r="G364" i="1"/>
  <c r="G362" i="1"/>
  <c r="G361" i="1"/>
  <c r="G360" i="1"/>
  <c r="G356" i="1"/>
  <c r="G355" i="1"/>
  <c r="G354" i="1"/>
  <c r="G352" i="1"/>
  <c r="G351" i="1"/>
  <c r="G350" i="1"/>
  <c r="G348" i="1"/>
  <c r="G347" i="1"/>
  <c r="G346" i="1"/>
  <c r="G344" i="1"/>
  <c r="G343" i="1"/>
  <c r="G342" i="1"/>
  <c r="G341" i="1"/>
  <c r="G340" i="1"/>
  <c r="G339" i="1"/>
  <c r="G338" i="1"/>
  <c r="G337" i="1"/>
  <c r="G336" i="1"/>
  <c r="G335" i="1"/>
  <c r="G334" i="1"/>
  <c r="G333" i="1"/>
  <c r="G332" i="1"/>
  <c r="G331" i="1"/>
  <c r="G330" i="1"/>
  <c r="G329" i="1"/>
  <c r="G328" i="1"/>
  <c r="G327" i="1"/>
  <c r="G326" i="1"/>
  <c r="G324" i="1"/>
  <c r="G323" i="1"/>
  <c r="G322" i="1"/>
  <c r="G321" i="1"/>
  <c r="G320" i="1"/>
  <c r="G319" i="1"/>
  <c r="G317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5" i="1"/>
  <c r="G294" i="1"/>
  <c r="G293" i="1"/>
  <c r="G292" i="1"/>
  <c r="G291" i="1"/>
  <c r="G290" i="1"/>
  <c r="G289" i="1"/>
  <c r="G288" i="1"/>
  <c r="G286" i="1"/>
  <c r="G285" i="1"/>
  <c r="G284" i="1"/>
  <c r="G283" i="1"/>
  <c r="G282" i="1"/>
  <c r="G281" i="1"/>
  <c r="G280" i="1"/>
  <c r="G279" i="1"/>
  <c r="G278" i="1"/>
  <c r="G277" i="1"/>
  <c r="G276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61" i="1"/>
  <c r="G260" i="1"/>
  <c r="G259" i="1"/>
  <c r="G258" i="1"/>
  <c r="G257" i="1"/>
  <c r="G255" i="1"/>
  <c r="G254" i="1"/>
  <c r="G253" i="1"/>
  <c r="G251" i="1"/>
  <c r="G250" i="1"/>
  <c r="G249" i="1"/>
  <c r="G244" i="1"/>
  <c r="G242" i="1"/>
  <c r="G241" i="1"/>
  <c r="G240" i="1"/>
  <c r="G239" i="1"/>
  <c r="G238" i="1"/>
  <c r="G237" i="1"/>
  <c r="G236" i="1"/>
  <c r="G235" i="1"/>
  <c r="G234" i="1"/>
  <c r="G233" i="1"/>
  <c r="G232" i="1"/>
  <c r="G231" i="1"/>
  <c r="G230" i="1"/>
  <c r="G229" i="1"/>
  <c r="G228" i="1"/>
  <c r="G227" i="1"/>
  <c r="G226" i="1"/>
  <c r="G224" i="1"/>
  <c r="G223" i="1"/>
  <c r="G222" i="1"/>
  <c r="G221" i="1"/>
  <c r="G220" i="1"/>
  <c r="G219" i="1"/>
  <c r="G218" i="1"/>
  <c r="G217" i="1"/>
  <c r="G216" i="1"/>
  <c r="G215" i="1"/>
  <c r="G213" i="1"/>
  <c r="G212" i="1"/>
  <c r="G211" i="1"/>
  <c r="G210" i="1"/>
  <c r="G209" i="1"/>
  <c r="G208" i="1"/>
  <c r="G207" i="1"/>
  <c r="G206" i="1"/>
  <c r="G205" i="1"/>
  <c r="G203" i="1"/>
  <c r="G202" i="1"/>
  <c r="G201" i="1"/>
  <c r="G200" i="1"/>
  <c r="G199" i="1"/>
  <c r="G198" i="1"/>
  <c r="G197" i="1"/>
  <c r="G196" i="1"/>
  <c r="G195" i="1"/>
  <c r="G191" i="1"/>
  <c r="G190" i="1"/>
  <c r="G189" i="1"/>
  <c r="G188" i="1"/>
  <c r="G187" i="1"/>
  <c r="G186" i="1"/>
  <c r="G185" i="1"/>
  <c r="G184" i="1"/>
  <c r="G182" i="1"/>
  <c r="G181" i="1"/>
  <c r="G180" i="1"/>
  <c r="G179" i="1"/>
  <c r="G178" i="1"/>
  <c r="G177" i="1"/>
  <c r="G176" i="1"/>
  <c r="G175" i="1"/>
  <c r="G170" i="1"/>
  <c r="G169" i="1"/>
  <c r="G168" i="1"/>
  <c r="G167" i="1"/>
  <c r="G165" i="1"/>
  <c r="G163" i="1"/>
  <c r="G162" i="1"/>
  <c r="G160" i="1"/>
  <c r="G158" i="1"/>
  <c r="G157" i="1"/>
  <c r="G156" i="1"/>
  <c r="G155" i="1"/>
  <c r="G154" i="1"/>
  <c r="G152" i="1"/>
  <c r="G151" i="1"/>
  <c r="G150" i="1"/>
  <c r="G149" i="1"/>
  <c r="G148" i="1"/>
  <c r="G147" i="1"/>
  <c r="G146" i="1"/>
  <c r="G145" i="1"/>
  <c r="G144" i="1"/>
  <c r="G143" i="1"/>
  <c r="G142" i="1"/>
  <c r="G140" i="1"/>
  <c r="G139" i="1"/>
  <c r="G138" i="1"/>
  <c r="G137" i="1"/>
  <c r="G136" i="1"/>
  <c r="G135" i="1"/>
  <c r="G134" i="1"/>
  <c r="G133" i="1"/>
  <c r="G132" i="1"/>
  <c r="G131" i="1"/>
  <c r="G129" i="1"/>
  <c r="G128" i="1"/>
  <c r="G127" i="1"/>
  <c r="G126" i="1"/>
  <c r="G125" i="1"/>
  <c r="G124" i="1"/>
  <c r="G123" i="1"/>
  <c r="G122" i="1"/>
  <c r="G121" i="1"/>
  <c r="G120" i="1"/>
  <c r="G119" i="1"/>
  <c r="G117" i="1"/>
  <c r="G116" i="1"/>
  <c r="G115" i="1"/>
  <c r="G114" i="1"/>
  <c r="G113" i="1"/>
  <c r="G110" i="1"/>
  <c r="G108" i="1"/>
  <c r="G107" i="1"/>
  <c r="G105" i="1"/>
  <c r="G104" i="1"/>
  <c r="G102" i="1"/>
  <c r="G101" i="1"/>
  <c r="G100" i="1"/>
  <c r="G99" i="1"/>
  <c r="G97" i="1"/>
  <c r="G96" i="1"/>
  <c r="G95" i="1"/>
  <c r="G94" i="1"/>
  <c r="G93" i="1"/>
  <c r="G92" i="1"/>
  <c r="G90" i="1"/>
  <c r="G89" i="1"/>
  <c r="G88" i="1"/>
  <c r="G87" i="1"/>
  <c r="G86" i="1"/>
  <c r="G84" i="1"/>
  <c r="G83" i="1"/>
  <c r="G82" i="1"/>
  <c r="G81" i="1"/>
  <c r="G80" i="1"/>
  <c r="G78" i="1"/>
  <c r="G76" i="1"/>
  <c r="G75" i="1"/>
  <c r="G74" i="1"/>
  <c r="G73" i="1"/>
  <c r="G72" i="1"/>
  <c r="G71" i="1"/>
  <c r="G68" i="1"/>
  <c r="G67" i="1"/>
  <c r="G66" i="1"/>
  <c r="G65" i="1"/>
  <c r="G64" i="1"/>
  <c r="G63" i="1"/>
  <c r="G62" i="1"/>
  <c r="G61" i="1"/>
  <c r="G60" i="1"/>
  <c r="G59" i="1"/>
  <c r="G57" i="1"/>
  <c r="G55" i="1"/>
  <c r="G54" i="1"/>
  <c r="G53" i="1"/>
  <c r="G52" i="1"/>
  <c r="G51" i="1"/>
  <c r="G49" i="1"/>
  <c r="G48" i="1"/>
  <c r="G46" i="1"/>
  <c r="G45" i="1"/>
  <c r="G44" i="1"/>
  <c r="G43" i="1"/>
  <c r="G42" i="1"/>
  <c r="G41" i="1"/>
  <c r="G40" i="1"/>
  <c r="G39" i="1"/>
  <c r="G38" i="1"/>
  <c r="G37" i="1"/>
  <c r="G35" i="1"/>
  <c r="G34" i="1"/>
  <c r="G33" i="1"/>
  <c r="G32" i="1"/>
  <c r="G31" i="1"/>
  <c r="G30" i="1"/>
  <c r="G29" i="1"/>
  <c r="G27" i="1"/>
  <c r="G25" i="1"/>
  <c r="G24" i="1"/>
  <c r="G23" i="1"/>
  <c r="G22" i="1"/>
  <c r="G21" i="1"/>
  <c r="G20" i="1"/>
  <c r="G18" i="1"/>
  <c r="G17" i="1"/>
  <c r="G16" i="1"/>
  <c r="G15" i="1"/>
  <c r="I514" i="1"/>
  <c r="I513" i="1"/>
  <c r="I512" i="1"/>
  <c r="I511" i="1"/>
  <c r="I509" i="1"/>
  <c r="I508" i="1"/>
  <c r="I507" i="1"/>
  <c r="I506" i="1"/>
  <c r="I503" i="1"/>
  <c r="I502" i="1"/>
  <c r="I501" i="1"/>
  <c r="I500" i="1"/>
  <c r="I499" i="1"/>
  <c r="I498" i="1"/>
  <c r="I495" i="1"/>
  <c r="I493" i="1"/>
  <c r="I492" i="1"/>
  <c r="I491" i="1"/>
  <c r="I490" i="1"/>
  <c r="I489" i="1"/>
  <c r="I488" i="1"/>
  <c r="I487" i="1"/>
  <c r="I486" i="1"/>
  <c r="I485" i="1"/>
  <c r="I484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69" i="1"/>
  <c r="I468" i="1"/>
  <c r="I467" i="1"/>
  <c r="I466" i="1"/>
  <c r="I465" i="1"/>
  <c r="I464" i="1"/>
  <c r="I463" i="1"/>
  <c r="I462" i="1"/>
  <c r="I461" i="1"/>
  <c r="I460" i="1"/>
  <c r="I459" i="1"/>
  <c r="I457" i="1"/>
  <c r="I456" i="1"/>
  <c r="I455" i="1"/>
  <c r="I454" i="1"/>
  <c r="I453" i="1"/>
  <c r="I452" i="1"/>
  <c r="I451" i="1"/>
  <c r="I450" i="1"/>
  <c r="I449" i="1"/>
  <c r="I448" i="1"/>
  <c r="I447" i="1"/>
  <c r="I445" i="1"/>
  <c r="I444" i="1"/>
  <c r="I443" i="1"/>
  <c r="I442" i="1"/>
  <c r="I441" i="1"/>
  <c r="I440" i="1"/>
  <c r="I439" i="1"/>
  <c r="I437" i="1"/>
  <c r="I436" i="1"/>
  <c r="I435" i="1"/>
  <c r="I434" i="1"/>
  <c r="I433" i="1"/>
  <c r="I431" i="1"/>
  <c r="I430" i="1"/>
  <c r="I429" i="1"/>
  <c r="I427" i="1"/>
  <c r="I426" i="1"/>
  <c r="I425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2" i="1"/>
  <c r="I391" i="1"/>
  <c r="I390" i="1"/>
  <c r="I389" i="1"/>
  <c r="I388" i="1"/>
  <c r="I387" i="1"/>
  <c r="I386" i="1"/>
  <c r="I385" i="1"/>
  <c r="I384" i="1"/>
  <c r="I383" i="1"/>
  <c r="I382" i="1"/>
  <c r="I380" i="1"/>
  <c r="I379" i="1"/>
  <c r="I378" i="1"/>
  <c r="I377" i="1"/>
  <c r="I376" i="1"/>
  <c r="I375" i="1"/>
  <c r="I374" i="1"/>
  <c r="I372" i="1"/>
  <c r="I371" i="1"/>
  <c r="I370" i="1"/>
  <c r="I369" i="1"/>
  <c r="I368" i="1"/>
  <c r="I366" i="1"/>
  <c r="I365" i="1"/>
  <c r="I364" i="1"/>
  <c r="I362" i="1"/>
  <c r="I361" i="1"/>
  <c r="I360" i="1"/>
  <c r="I356" i="1"/>
  <c r="I355" i="1"/>
  <c r="I354" i="1"/>
  <c r="I352" i="1"/>
  <c r="I351" i="1"/>
  <c r="I350" i="1"/>
  <c r="I348" i="1"/>
  <c r="I347" i="1"/>
  <c r="I346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4" i="1"/>
  <c r="I323" i="1"/>
  <c r="I322" i="1"/>
  <c r="I321" i="1"/>
  <c r="I320" i="1"/>
  <c r="I319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5" i="1"/>
  <c r="I294" i="1"/>
  <c r="I293" i="1"/>
  <c r="I292" i="1"/>
  <c r="I291" i="1"/>
  <c r="I290" i="1"/>
  <c r="I289" i="1"/>
  <c r="I288" i="1"/>
  <c r="I286" i="1"/>
  <c r="I285" i="1"/>
  <c r="I284" i="1"/>
  <c r="I283" i="1"/>
  <c r="I282" i="1"/>
  <c r="I281" i="1"/>
  <c r="I280" i="1"/>
  <c r="I279" i="1"/>
  <c r="I278" i="1"/>
  <c r="I277" i="1"/>
  <c r="I276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1" i="1"/>
  <c r="I260" i="1"/>
  <c r="I259" i="1"/>
  <c r="I258" i="1"/>
  <c r="I257" i="1"/>
  <c r="I255" i="1"/>
  <c r="I254" i="1"/>
  <c r="I253" i="1"/>
  <c r="I251" i="1"/>
  <c r="I250" i="1"/>
  <c r="I249" i="1"/>
  <c r="I244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4" i="1"/>
  <c r="I223" i="1"/>
  <c r="I222" i="1"/>
  <c r="I221" i="1"/>
  <c r="I220" i="1"/>
  <c r="I219" i="1"/>
  <c r="I218" i="1"/>
  <c r="I217" i="1"/>
  <c r="I216" i="1"/>
  <c r="I215" i="1"/>
  <c r="I213" i="1"/>
  <c r="I212" i="1"/>
  <c r="I211" i="1"/>
  <c r="I210" i="1"/>
  <c r="I209" i="1"/>
  <c r="I208" i="1"/>
  <c r="I207" i="1"/>
  <c r="I206" i="1"/>
  <c r="I205" i="1"/>
  <c r="I203" i="1"/>
  <c r="I202" i="1"/>
  <c r="I201" i="1"/>
  <c r="I200" i="1"/>
  <c r="I199" i="1"/>
  <c r="I198" i="1"/>
  <c r="I197" i="1"/>
  <c r="I196" i="1"/>
  <c r="I195" i="1"/>
  <c r="I191" i="1"/>
  <c r="I190" i="1"/>
  <c r="I189" i="1"/>
  <c r="I188" i="1"/>
  <c r="I187" i="1"/>
  <c r="I186" i="1"/>
  <c r="I185" i="1"/>
  <c r="I184" i="1"/>
  <c r="I182" i="1"/>
  <c r="I181" i="1"/>
  <c r="I180" i="1"/>
  <c r="I179" i="1"/>
  <c r="I178" i="1"/>
  <c r="I177" i="1"/>
  <c r="I176" i="1"/>
  <c r="I175" i="1"/>
  <c r="I170" i="1"/>
  <c r="I169" i="1"/>
  <c r="I168" i="1"/>
  <c r="I167" i="1"/>
  <c r="I165" i="1"/>
  <c r="I163" i="1"/>
  <c r="I162" i="1"/>
  <c r="I160" i="1"/>
  <c r="I158" i="1"/>
  <c r="I157" i="1"/>
  <c r="I156" i="1"/>
  <c r="I155" i="1"/>
  <c r="I154" i="1"/>
  <c r="I152" i="1"/>
  <c r="I151" i="1"/>
  <c r="I150" i="1"/>
  <c r="I149" i="1"/>
  <c r="I148" i="1"/>
  <c r="I147" i="1"/>
  <c r="I146" i="1"/>
  <c r="I145" i="1"/>
  <c r="I144" i="1"/>
  <c r="I143" i="1"/>
  <c r="I142" i="1"/>
  <c r="I140" i="1"/>
  <c r="I139" i="1"/>
  <c r="I138" i="1"/>
  <c r="I137" i="1"/>
  <c r="I136" i="1"/>
  <c r="I135" i="1"/>
  <c r="I134" i="1"/>
  <c r="I133" i="1"/>
  <c r="I132" i="1"/>
  <c r="I131" i="1"/>
  <c r="I129" i="1"/>
  <c r="I128" i="1"/>
  <c r="I127" i="1"/>
  <c r="I126" i="1"/>
  <c r="I125" i="1"/>
  <c r="I124" i="1"/>
  <c r="I123" i="1"/>
  <c r="I122" i="1"/>
  <c r="I121" i="1"/>
  <c r="I120" i="1"/>
  <c r="I119" i="1"/>
  <c r="I117" i="1"/>
  <c r="I116" i="1"/>
  <c r="I115" i="1"/>
  <c r="I114" i="1"/>
  <c r="I113" i="1"/>
  <c r="I110" i="1"/>
  <c r="I108" i="1"/>
  <c r="I107" i="1"/>
  <c r="I105" i="1"/>
  <c r="I104" i="1"/>
  <c r="I102" i="1"/>
  <c r="I101" i="1"/>
  <c r="I100" i="1"/>
  <c r="I99" i="1"/>
  <c r="I97" i="1"/>
  <c r="I96" i="1"/>
  <c r="I95" i="1"/>
  <c r="I94" i="1"/>
  <c r="I93" i="1"/>
  <c r="I92" i="1"/>
  <c r="I90" i="1"/>
  <c r="I89" i="1"/>
  <c r="I88" i="1"/>
  <c r="I87" i="1"/>
  <c r="I86" i="1"/>
  <c r="I84" i="1"/>
  <c r="I83" i="1"/>
  <c r="I82" i="1"/>
  <c r="I81" i="1"/>
  <c r="I80" i="1"/>
  <c r="I78" i="1"/>
  <c r="I76" i="1"/>
  <c r="I75" i="1"/>
  <c r="I74" i="1"/>
  <c r="I73" i="1"/>
  <c r="I72" i="1"/>
  <c r="I71" i="1"/>
  <c r="I68" i="1"/>
  <c r="I67" i="1"/>
  <c r="I66" i="1"/>
  <c r="I65" i="1"/>
  <c r="I64" i="1"/>
  <c r="I63" i="1"/>
  <c r="I62" i="1"/>
  <c r="I61" i="1"/>
  <c r="I60" i="1"/>
  <c r="I59" i="1"/>
  <c r="I57" i="1"/>
  <c r="I55" i="1"/>
  <c r="I54" i="1"/>
  <c r="I53" i="1"/>
  <c r="I52" i="1"/>
  <c r="I51" i="1"/>
  <c r="I49" i="1"/>
  <c r="I48" i="1"/>
  <c r="I46" i="1"/>
  <c r="I45" i="1"/>
  <c r="I44" i="1"/>
  <c r="I43" i="1"/>
  <c r="I42" i="1"/>
  <c r="I41" i="1"/>
  <c r="I40" i="1"/>
  <c r="I39" i="1"/>
  <c r="I38" i="1"/>
  <c r="I37" i="1"/>
  <c r="I35" i="1"/>
  <c r="I34" i="1"/>
  <c r="I33" i="1"/>
  <c r="I32" i="1"/>
  <c r="I31" i="1"/>
  <c r="I30" i="1"/>
  <c r="I29" i="1"/>
  <c r="I27" i="1"/>
  <c r="I25" i="1"/>
  <c r="I24" i="1"/>
  <c r="I23" i="1"/>
  <c r="I22" i="1"/>
  <c r="I21" i="1"/>
  <c r="I20" i="1"/>
  <c r="I18" i="1"/>
  <c r="I17" i="1"/>
  <c r="I16" i="1"/>
  <c r="I15" i="1"/>
  <c r="F7" i="1"/>
  <c r="D3" i="1" l="1"/>
  <c r="D5" i="1" s="1"/>
  <c r="D4" i="1" l="1"/>
  <c r="D6" i="1" s="1"/>
  <c r="D7" i="1" s="1"/>
  <c r="D8" i="1" s="1"/>
  <c r="H3" i="1"/>
  <c r="H4" i="1" l="1"/>
  <c r="H5" i="1"/>
  <c r="H6" i="1" l="1"/>
  <c r="H7" i="1" l="1"/>
  <c r="H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García Sánchez, David</author>
  </authors>
  <commentList>
    <comment ref="A1" authorId="0" shapeId="0" xr:uid="{0B20575F-D311-49A3-B3F1-0C8342AAC7E5}">
      <text>
        <r>
          <rPr>
            <b/>
            <sz val="9"/>
            <color indexed="81"/>
            <rFont val="Tahoma"/>
            <family val="2"/>
          </rPr>
          <t>Relaciones.EDT
Código decimal de la posición jerárquica de capítulos y partidas certificables. Gris: cálculo automático deshabilitado</t>
        </r>
      </text>
    </comment>
    <comment ref="B1" authorId="0" shapeId="0" xr:uid="{3A591379-8BB4-47B0-A659-D8D970BEA652}">
      <text>
        <r>
          <rPr>
            <b/>
            <sz val="9"/>
            <color indexed="81"/>
            <rFont val="Tahoma"/>
            <family val="2"/>
          </rPr>
          <t>Conceptos.Código
Código único que identifica el concepto. Ver colores en "Entorno de trabajo: Apariencia"
Es el primer campo que hay que rellenar para crear un concepto.
Al escribir un código:
•	Si no existe en la obra, se crea un concepto nuevo
•	Si ya figura en otro lugar de la obra, se inserta también bajo el concepto superior
•	Si deriva de un concepto paramétrico, se inserta el concepto derivado
Es sensible a la opción "Archivo: Entorno de trabajo: Generales: Aceptar códigos en minúsculas"</t>
        </r>
      </text>
    </comment>
    <comment ref="C1" authorId="0" shapeId="0" xr:uid="{D4380E91-1ABB-4FE3-8DA6-B29F379C6FD3}">
      <text>
        <r>
          <rPr>
            <b/>
            <sz val="9"/>
            <color indexed="81"/>
            <rFont val="Tahoma"/>
            <family val="2"/>
          </rPr>
          <t>Conceptos.Resumen
Texto breve que facilita la visualización, la búsqueda y la impresión del concepto en lugar del texto
El color corresponde al estado, que se modifica con el menú contextual, actualizándose la fecha del color correspondiente</t>
        </r>
      </text>
    </comment>
    <comment ref="D1" authorId="0" shapeId="0" xr:uid="{BA4014E6-974C-4923-8946-7195A739C0B5}">
      <text>
        <r>
          <rPr>
            <b/>
            <sz val="9"/>
            <color indexed="81"/>
            <rFont val="Tahoma"/>
            <family val="2"/>
          </rPr>
          <t>Conceptos.Ud
Unidad de medida a la que se refiere el precio unitario
Las unidades de tiempo de la maquinaria y la mano de obra afectan a los cálculos de duraciones y recursos
D*, d*: Dias x Horas laborables del día (Obra.CalcDurLab)
S*, s*, W*, w*: Semanas x 5 días
M*, m*: Meses x Días laborables del mes (Obra.CalcDurMes)
A*, a*, Y*, y*: Años x 12</t>
        </r>
      </text>
    </comment>
    <comment ref="E1" authorId="0" shapeId="0" xr:uid="{7F0E1F63-786F-4398-B4D8-06022AB94465}">
      <text>
        <r>
          <rPr>
            <b/>
            <sz val="9"/>
            <color indexed="81"/>
            <rFont val="Tahoma"/>
            <family val="2"/>
          </rPr>
          <t>Relaciones.CanPres
Cantidad o rendimiento del concepto en su superior en el presupuesto
Magenta: Proviene de las líneas de medición 
Negro: Si se introduce por el usuario se retiran del presupuesto las líneas de medición, si existen
Fondo gris: Puede anularse para no tener en cuenta la cantidad del concepto en un superior determinado</t>
        </r>
      </text>
    </comment>
    <comment ref="F1" authorId="0" shapeId="0" xr:uid="{9AE66029-433E-4B4A-8541-7777EAA83F21}">
      <text>
        <r>
          <rPr>
            <b/>
            <sz val="9"/>
            <color indexed="81"/>
            <rFont val="Tahoma"/>
            <family val="2"/>
          </rPr>
          <t>Conceptos.Pres
Precio unitario principal del concepto
Puede ser el precio del presupuesto, de venta o de oferta
Cuando se usan precios de coste y de venta el coste estimado figura en el precio objetivo "Obj"
Magenta: Calculado a partir de los conceptos inferiores, si se modifica pasa a ser bloqueado
Rojo: Bloqueado, puede ser distinto al resultante de sus inferiores
Fondo gris: Anulado, el concepto no interviene en el presupuesto
Precios.Pres
Precio asignado a la entidad que aparece en las ventanas de precios múltiples, como divisas, precios y ofertantes
Negro: Introducido por usuario
Magenta: Calculado
Fondo rosa: Valor de defecto</t>
        </r>
      </text>
    </comment>
    <comment ref="G1" authorId="0" shapeId="0" xr:uid="{615416C8-5B3F-4E2C-8CFE-C4FA38A42D2C}">
      <text>
        <r>
          <rPr>
            <b/>
            <sz val="9"/>
            <color indexed="81"/>
            <rFont val="Tahoma"/>
            <family val="2"/>
          </rPr>
          <t>Relaciones.ImpPres
Presupuesto vigente, suma de presupuesto inicial y modificaciones aprobadas
Incluye costes indirectos (PEM) si esta definido el porcentaje
Magenta: El producto de la cantidad por el precio del presupuesto está afectado por la producción, la dificultad, un factor, los costes indirectos o la divisa</t>
        </r>
      </text>
    </comment>
  </commentList>
</comments>
</file>

<file path=xl/sharedStrings.xml><?xml version="1.0" encoding="utf-8"?>
<sst xmlns="http://schemas.openxmlformats.org/spreadsheetml/2006/main" count="3482" uniqueCount="1138">
  <si>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</si>
  <si>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</si>
  <si>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</si>
  <si>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</si>
  <si>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</si>
  <si>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</si>
  <si>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</si>
  <si>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</si>
  <si>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</si>
  <si>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</si>
  <si>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</si>
  <si>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</si>
  <si>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</si>
  <si>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</si>
  <si>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</si>
  <si>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</si>
  <si>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</si>
  <si>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</si>
  <si>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</si>
  <si>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</si>
  <si>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</si>
  <si>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</si>
  <si>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</si>
  <si>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</si>
  <si>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</si>
  <si>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</si>
  <si>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</si>
  <si>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Campos a rellenar por Metro</t>
  </si>
  <si>
    <t>Campos a rellenar por el ofertante</t>
  </si>
  <si>
    <t>Campos calculados</t>
  </si>
  <si>
    <t>Importe Ofertado</t>
  </si>
  <si>
    <t>EDT*</t>
  </si>
  <si>
    <t>1</t>
  </si>
  <si>
    <t>1.1</t>
  </si>
  <si>
    <t>1.1.1</t>
  </si>
  <si>
    <t>1.1.1.1</t>
  </si>
  <si>
    <t>1.1.1.2</t>
  </si>
  <si>
    <t>1.1.1.3</t>
  </si>
  <si>
    <t>1.1.1.4</t>
  </si>
  <si>
    <t>1.1.2</t>
  </si>
  <si>
    <t>1.1.2.1</t>
  </si>
  <si>
    <t>1.1.2.2</t>
  </si>
  <si>
    <t>1.1.2.3</t>
  </si>
  <si>
    <t>1.1.2.4</t>
  </si>
  <si>
    <t>1.1.2.5</t>
  </si>
  <si>
    <t>1.1.2.6</t>
  </si>
  <si>
    <t>1.1.3</t>
  </si>
  <si>
    <t>1.1.3.1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</si>
  <si>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</si>
  <si>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</si>
  <si>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</si>
  <si>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</si>
  <si>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</si>
  <si>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</si>
  <si>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</si>
  <si>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</si>
  <si>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</si>
  <si>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</si>
  <si>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</si>
  <si>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</si>
  <si>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</si>
  <si>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</si>
  <si>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</si>
  <si>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</si>
  <si>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</si>
  <si>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</si>
  <si>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1.1.5.10</t>
  </si>
  <si>
    <t>1.1.6</t>
  </si>
  <si>
    <t>1.1.6.1</t>
  </si>
  <si>
    <t>1.1.6.2</t>
  </si>
  <si>
    <t>1.1.7</t>
  </si>
  <si>
    <t>1.1.7.1</t>
  </si>
  <si>
    <t>1.1.7.2</t>
  </si>
  <si>
    <t>1.1.7.3</t>
  </si>
  <si>
    <t>1.1.7.4</t>
  </si>
  <si>
    <t>1.1.7.5</t>
  </si>
  <si>
    <t>1.1.8</t>
  </si>
  <si>
    <t>1.1.8.1</t>
  </si>
  <si>
    <t>1.1.9</t>
  </si>
  <si>
    <t>1.1.9.1</t>
  </si>
  <si>
    <t>1.1.9.2</t>
  </si>
  <si>
    <t>1.1.9.3</t>
  </si>
  <si>
    <t>1.1.9.4</t>
  </si>
  <si>
    <t>1.1.9.5</t>
  </si>
  <si>
    <t>1.1.9.6</t>
  </si>
  <si>
    <t>1.1.9.7</t>
  </si>
  <si>
    <t>1.1.9.8</t>
  </si>
  <si>
    <t>1.1.9.9</t>
  </si>
  <si>
    <t>1.1.9.10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</si>
  <si>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</si>
  <si>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</si>
  <si>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</si>
  <si>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</si>
  <si>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</si>
  <si>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</si>
  <si>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</si>
  <si>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</si>
  <si>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1.2.2</t>
  </si>
  <si>
    <t>1.2.2.1</t>
  </si>
  <si>
    <t>1.2.3</t>
  </si>
  <si>
    <t>1.2.3.1</t>
  </si>
  <si>
    <t>1.2.3.2</t>
  </si>
  <si>
    <t>1.2.3.3</t>
  </si>
  <si>
    <t>1.2.3.4</t>
  </si>
  <si>
    <t>1.2.3.5</t>
  </si>
  <si>
    <t>1.2.4</t>
  </si>
  <si>
    <t>1.2.4.1</t>
  </si>
  <si>
    <t>1.2.4.2</t>
  </si>
  <si>
    <t>1.2.4.3</t>
  </si>
  <si>
    <t>1.2.4.4</t>
  </si>
  <si>
    <t>1.2.4.5</t>
  </si>
  <si>
    <t>1.2.5</t>
  </si>
  <si>
    <t>1.2.5.1</t>
  </si>
  <si>
    <t>1.2.5.2</t>
  </si>
  <si>
    <t>1.2.5.3</t>
  </si>
  <si>
    <t>1.2.5.4</t>
  </si>
  <si>
    <t>1.2.5.5</t>
  </si>
  <si>
    <t>1.2.5.6</t>
  </si>
  <si>
    <t>1.2.6</t>
  </si>
  <si>
    <t>1.2.6.1</t>
  </si>
  <si>
    <t>1.2.6.2</t>
  </si>
  <si>
    <t>1.2.6.3</t>
  </si>
  <si>
    <t>1.2.6.4</t>
  </si>
  <si>
    <t>1.2.7</t>
  </si>
  <si>
    <t>1.2.7.1</t>
  </si>
  <si>
    <t>1.2.7.2</t>
  </si>
  <si>
    <t>1.2.8</t>
  </si>
  <si>
    <t>1.2.8.1</t>
  </si>
  <si>
    <t>1.2.8.2</t>
  </si>
  <si>
    <t>1.2.9</t>
  </si>
  <si>
    <t>1.2.9.1</t>
  </si>
  <si>
    <t>1.3</t>
  </si>
  <si>
    <t>1.3.1</t>
  </si>
  <si>
    <t>1.3.1.1</t>
  </si>
  <si>
    <t>1.3.1.2</t>
  </si>
  <si>
    <t>1.3.1.3</t>
  </si>
  <si>
    <t>1.3.1.4</t>
  </si>
  <si>
    <t>1.3.1.5</t>
  </si>
  <si>
    <t>1.3.2</t>
  </si>
  <si>
    <t>1.3.2.1</t>
  </si>
  <si>
    <t>1.3.2.2</t>
  </si>
  <si>
    <t>1.3.2.3</t>
  </si>
  <si>
    <t>1.3.2.4</t>
  </si>
  <si>
    <t>1.3.2.5</t>
  </si>
  <si>
    <t>1.3.2.6</t>
  </si>
  <si>
    <t>1.3.2.7</t>
  </si>
  <si>
    <t>1.3.2.8</t>
  </si>
  <si>
    <t>1.3.2.9</t>
  </si>
  <si>
    <t>1.3.2.10</t>
  </si>
  <si>
    <t>1.3.2.11</t>
  </si>
  <si>
    <t>1.3.3</t>
  </si>
  <si>
    <t>1.3.3.1</t>
  </si>
  <si>
    <t>1.3.3.2</t>
  </si>
  <si>
    <t>1.3.3.3</t>
  </si>
  <si>
    <t>1.3.3.4</t>
  </si>
  <si>
    <t>1.3.3.5</t>
  </si>
  <si>
    <t>1.3.3.6</t>
  </si>
  <si>
    <t>1.3.3.7</t>
  </si>
  <si>
    <t>1.3.3.8</t>
  </si>
  <si>
    <t>1.3.3.9</t>
  </si>
  <si>
    <t>1.3.3.10</t>
  </si>
  <si>
    <t>1.3.4</t>
  </si>
  <si>
    <t>1.3.4.1</t>
  </si>
  <si>
    <t>1.3.4.2</t>
  </si>
  <si>
    <t>1.3.4.3</t>
  </si>
  <si>
    <t>1.3.4.4</t>
  </si>
  <si>
    <t>1.3.4.5</t>
  </si>
  <si>
    <t>1.3.4.6</t>
  </si>
  <si>
    <t>1.3.4.7</t>
  </si>
  <si>
    <t>1.3.4.8</t>
  </si>
  <si>
    <t>1.3.4.9</t>
  </si>
  <si>
    <t>1.3.4.10</t>
  </si>
  <si>
    <t>1.3.4.11</t>
  </si>
  <si>
    <t>1.3.5</t>
  </si>
  <si>
    <t>1.3.5.1</t>
  </si>
  <si>
    <t>1.3.5.2</t>
  </si>
  <si>
    <t>1.3.5.3</t>
  </si>
  <si>
    <t>1.3.5.4</t>
  </si>
  <si>
    <t>1.3.5.5</t>
  </si>
  <si>
    <t>1.3.6</t>
  </si>
  <si>
    <t>1.3.6.1</t>
  </si>
  <si>
    <t>1.3.7</t>
  </si>
  <si>
    <t>1.3.7.1</t>
  </si>
  <si>
    <t>1.3.7.2</t>
  </si>
  <si>
    <t>1.3.8</t>
  </si>
  <si>
    <t>1.3.8.1</t>
  </si>
  <si>
    <t>1.4</t>
  </si>
  <si>
    <t>1.4.1</t>
  </si>
  <si>
    <t>1.4.2</t>
  </si>
  <si>
    <t>1.4.3</t>
  </si>
  <si>
    <t>1.4.4</t>
  </si>
  <si>
    <t>2</t>
  </si>
  <si>
    <t>2.1</t>
  </si>
  <si>
    <t>2.1.1</t>
  </si>
  <si>
    <t>2.1.1.1</t>
  </si>
  <si>
    <t>2.1.1.1.1</t>
  </si>
  <si>
    <t>2.1.1.1.2</t>
  </si>
  <si>
    <t>2.1.1.1.3</t>
  </si>
  <si>
    <t>2.1.1.1.4</t>
  </si>
  <si>
    <t>2.1.1.1.5</t>
  </si>
  <si>
    <t>2.1.1.1.6</t>
  </si>
  <si>
    <t>2.1.1.1.7</t>
  </si>
  <si>
    <t>2.1.1.1.8</t>
  </si>
  <si>
    <t>2.1.1.2</t>
  </si>
  <si>
    <t>2.1.1.2.1</t>
  </si>
  <si>
    <t>2.1.1.2.2</t>
  </si>
  <si>
    <t>2.1.1.2.3</t>
  </si>
  <si>
    <t>2.1.1.2.4</t>
  </si>
  <si>
    <t>2.1.1.2.5</t>
  </si>
  <si>
    <t>2.1.1.2.6</t>
  </si>
  <si>
    <t>2.1.1.2.7</t>
  </si>
  <si>
    <t>2.1.1.2.8</t>
  </si>
  <si>
    <t>2.2</t>
  </si>
  <si>
    <t>2.2.1</t>
  </si>
  <si>
    <t>2.2.1.1</t>
  </si>
  <si>
    <t>2.2.1.1.1</t>
  </si>
  <si>
    <t>2.2.1.1.2</t>
  </si>
  <si>
    <t>2.2.1.1.3</t>
  </si>
  <si>
    <t>2.2.1.1.4</t>
  </si>
  <si>
    <t>2.2.1.1.5</t>
  </si>
  <si>
    <t>2.2.1.1.6</t>
  </si>
  <si>
    <t>2.2.1.1.7</t>
  </si>
  <si>
    <t>2.2.1.1.8</t>
  </si>
  <si>
    <t>2.2.1.1.9</t>
  </si>
  <si>
    <t>2.2.1.2</t>
  </si>
  <si>
    <t>2.2.1.2.1</t>
  </si>
  <si>
    <t>2.2.1.2.2</t>
  </si>
  <si>
    <t>2.2.1.2.3</t>
  </si>
  <si>
    <t>2.2.1.2.4</t>
  </si>
  <si>
    <t>2.2.1.2.5</t>
  </si>
  <si>
    <t>2.2.1.2.6</t>
  </si>
  <si>
    <t>2.2.1.2.7</t>
  </si>
  <si>
    <t>2.2.1.2.8</t>
  </si>
  <si>
    <t>2.2.1.2.9</t>
  </si>
  <si>
    <t>2.2.1.3</t>
  </si>
  <si>
    <t>2.2.1.3.1</t>
  </si>
  <si>
    <t>2.2.1.3.2</t>
  </si>
  <si>
    <t>2.2.1.3.3</t>
  </si>
  <si>
    <t>2.2.1.3.4</t>
  </si>
  <si>
    <t>2.2.1.3.5</t>
  </si>
  <si>
    <t>2.2.1.3.6</t>
  </si>
  <si>
    <t>2.2.1.3.7</t>
  </si>
  <si>
    <t>2.2.1.3.8</t>
  </si>
  <si>
    <t>2.2.1.3.9</t>
  </si>
  <si>
    <t>2.2.1.3.10</t>
  </si>
  <si>
    <t>2.2.1.4</t>
  </si>
  <si>
    <t>2.2.1.4.1</t>
  </si>
  <si>
    <t>2.2.1.4.2</t>
  </si>
  <si>
    <t>2.2.1.4.3</t>
  </si>
  <si>
    <t>2.2.1.4.4</t>
  </si>
  <si>
    <t>2.2.1.4.5</t>
  </si>
  <si>
    <t>2.2.1.4.6</t>
  </si>
  <si>
    <t>2.2.1.4.7</t>
  </si>
  <si>
    <t>2.2.1.4.8</t>
  </si>
  <si>
    <t>2.2.1.4.9</t>
  </si>
  <si>
    <t>2.2.1.4.10</t>
  </si>
  <si>
    <t>2.2.1.4.11</t>
  </si>
  <si>
    <t>2.2.1.4.12</t>
  </si>
  <si>
    <t>2.2.1.4.13</t>
  </si>
  <si>
    <t>2.2.1.4.14</t>
  </si>
  <si>
    <t>2.2.1.4.15</t>
  </si>
  <si>
    <t>2.2.1.4.16</t>
  </si>
  <si>
    <t>2.2.1.4.17</t>
  </si>
  <si>
    <t>2.2.2</t>
  </si>
  <si>
    <t>2.2.2.1</t>
  </si>
  <si>
    <t>2.3</t>
  </si>
  <si>
    <t>2.3.1</t>
  </si>
  <si>
    <t>2.3.1.1</t>
  </si>
  <si>
    <t>2.3.1.1.1</t>
  </si>
  <si>
    <t>2.3.1.1.1.1</t>
  </si>
  <si>
    <t>2.3.1.1.1.2</t>
  </si>
  <si>
    <t>2.3.1.1.1.3</t>
  </si>
  <si>
    <t>2.3.1.1.2</t>
  </si>
  <si>
    <t>2.3.1.1.2.1</t>
  </si>
  <si>
    <t>2.3.1.1.2.2</t>
  </si>
  <si>
    <t>2.3.1.1.2.3</t>
  </si>
  <si>
    <t>2.3.1.1.3</t>
  </si>
  <si>
    <t>2.3.1.1.3.1</t>
  </si>
  <si>
    <t>2.3.1.1.3.2</t>
  </si>
  <si>
    <t>2.3.1.1.3.3</t>
  </si>
  <si>
    <t>2.3.1.1.3.4</t>
  </si>
  <si>
    <t>2.3.1.1.3.5</t>
  </si>
  <si>
    <t>2.3.1.1.4</t>
  </si>
  <si>
    <t>2.3.1.1.4.1</t>
  </si>
  <si>
    <t>2.3.1.1.4.2</t>
  </si>
  <si>
    <t>2.3.1.1.4.3</t>
  </si>
  <si>
    <t>2.3.1.1.4.4</t>
  </si>
  <si>
    <t>2.3.1.1.4.5</t>
  </si>
  <si>
    <t>2.3.1.1.4.6</t>
  </si>
  <si>
    <t>2.3.1.1.4.7</t>
  </si>
  <si>
    <t>2.3.1.1.4.8</t>
  </si>
  <si>
    <t>2.3.1.1.4.9</t>
  </si>
  <si>
    <t>2.3.1.1.4.10</t>
  </si>
  <si>
    <t>2.3.1.1.4.11</t>
  </si>
  <si>
    <t>2.3.1.1.4.12</t>
  </si>
  <si>
    <t>2.3.1.1.5</t>
  </si>
  <si>
    <t>2.3.1.1.5.1</t>
  </si>
  <si>
    <t>2.3.1.1.5.2</t>
  </si>
  <si>
    <t>2.3.1.1.5.3</t>
  </si>
  <si>
    <t>2.3.1.1.5.4</t>
  </si>
  <si>
    <t>2.3.1.1.5.5</t>
  </si>
  <si>
    <t>2.3.1.1.5.6</t>
  </si>
  <si>
    <t>2.3.1.1.5.7</t>
  </si>
  <si>
    <t>2.3.1.1.5.8</t>
  </si>
  <si>
    <t>2.3.1.1.5.9</t>
  </si>
  <si>
    <t>2.3.1.1.5.10</t>
  </si>
  <si>
    <t>2.3.1.1.5.11</t>
  </si>
  <si>
    <t>2.3.1.2</t>
  </si>
  <si>
    <t>2.3.1.2.1</t>
  </si>
  <si>
    <t>2.3.1.2.2</t>
  </si>
  <si>
    <t>2.3.1.2.3</t>
  </si>
  <si>
    <t>2.3.1.2.4</t>
  </si>
  <si>
    <t>2.3.1.2.5</t>
  </si>
  <si>
    <t>2.3.1.2.6</t>
  </si>
  <si>
    <t>2.3.1.2.7</t>
  </si>
  <si>
    <t>2.3.1.2.8</t>
  </si>
  <si>
    <t>2.3.1.3</t>
  </si>
  <si>
    <t>2.3.1.3.1</t>
  </si>
  <si>
    <t>2.3.1.3.1.1</t>
  </si>
  <si>
    <t>2.3.1.3.1.2</t>
  </si>
  <si>
    <t>2.3.1.3.1.3</t>
  </si>
  <si>
    <t>2.3.1.3.1.4</t>
  </si>
  <si>
    <t>2.3.1.3.1.5</t>
  </si>
  <si>
    <t>2.3.1.3.1.6</t>
  </si>
  <si>
    <t>2.3.1.3.1.7</t>
  </si>
  <si>
    <t>2.3.1.3.1.8</t>
  </si>
  <si>
    <t>2.3.1.3.1.9</t>
  </si>
  <si>
    <t>2.3.1.3.1.10</t>
  </si>
  <si>
    <t>2.3.1.3.1.11</t>
  </si>
  <si>
    <t>2.3.1.3.1.12</t>
  </si>
  <si>
    <t>2.3.1.3.1.13</t>
  </si>
  <si>
    <t>2.3.1.3.1.14</t>
  </si>
  <si>
    <t>2.3.1.3.1.15</t>
  </si>
  <si>
    <t>2.3.1.3.1.16</t>
  </si>
  <si>
    <t>2.3.1.3.1.17</t>
  </si>
  <si>
    <t>2.3.1.3.1.18</t>
  </si>
  <si>
    <t>2.3.1.3.1.19</t>
  </si>
  <si>
    <t>2.3.1.3.1.20</t>
  </si>
  <si>
    <t>2.3.1.3.2</t>
  </si>
  <si>
    <t>2.3.1.3.2.1</t>
  </si>
  <si>
    <t>2.3.1.3.2.2</t>
  </si>
  <si>
    <t>2.3.1.3.2.3</t>
  </si>
  <si>
    <t>2.3.1.3.2.4</t>
  </si>
  <si>
    <t>2.3.1.3.2.5</t>
  </si>
  <si>
    <t>2.3.1.3.2.6</t>
  </si>
  <si>
    <t>2.3.1.3.3</t>
  </si>
  <si>
    <t>2.3.1.3.3.1</t>
  </si>
  <si>
    <t>2.3.1.3.3.2</t>
  </si>
  <si>
    <t>2.3.1.3.3.3</t>
  </si>
  <si>
    <t>2.3.1.3.3.4</t>
  </si>
  <si>
    <t>2.3.1.3.3.5</t>
  </si>
  <si>
    <t>2.3.1.3.3.6</t>
  </si>
  <si>
    <t>2.3.1.3.3.7</t>
  </si>
  <si>
    <t>2.3.1.3.3.8</t>
  </si>
  <si>
    <t>2.3.1.3.3.9</t>
  </si>
  <si>
    <t>2.3.1.3.3.10</t>
  </si>
  <si>
    <t>2.3.1.3.3.11</t>
  </si>
  <si>
    <t>2.3.1.3.3.12</t>
  </si>
  <si>
    <t>2.3.1.3.3.13</t>
  </si>
  <si>
    <t>2.3.1.3.3.14</t>
  </si>
  <si>
    <t>2.3.1.3.3.15</t>
  </si>
  <si>
    <t>2.3.1.3.3.16</t>
  </si>
  <si>
    <t>2.3.1.3.3.17</t>
  </si>
  <si>
    <t>2.3.1.3.3.18</t>
  </si>
  <si>
    <t>2.3.1.3.3.19</t>
  </si>
  <si>
    <t>2.3.1.3.4</t>
  </si>
  <si>
    <t>2.3.1.3.4.1</t>
  </si>
  <si>
    <t>2.3.1.3.4.2</t>
  </si>
  <si>
    <t>2.3.1.3.4.3</t>
  </si>
  <si>
    <t>2.3.1.3.5</t>
  </si>
  <si>
    <t>2.3.1.3.5.1</t>
  </si>
  <si>
    <t>2.3.1.3.5.2</t>
  </si>
  <si>
    <t>2.3.1.3.5.3</t>
  </si>
  <si>
    <t>2.3.1.3.6</t>
  </si>
  <si>
    <t>2.3.1.3.6.1</t>
  </si>
  <si>
    <t>2.3.1.3.6.2</t>
  </si>
  <si>
    <t>2.3.1.3.6.3</t>
  </si>
  <si>
    <t>2.3.2</t>
  </si>
  <si>
    <t>2.3.2.1</t>
  </si>
  <si>
    <t>2.3.2.1.1</t>
  </si>
  <si>
    <t>2.3.2.1.1.1</t>
  </si>
  <si>
    <t>2.3.2.1.1.2</t>
  </si>
  <si>
    <t>2.3.2.1.1.3</t>
  </si>
  <si>
    <t>2.3.2.1.2</t>
  </si>
  <si>
    <t>2.3.2.1.2.1</t>
  </si>
  <si>
    <t>2.3.2.1.2.2</t>
  </si>
  <si>
    <t>2.3.2.1.2.3</t>
  </si>
  <si>
    <t>2.3.2.1.3</t>
  </si>
  <si>
    <t>2.3.2.1.3.1</t>
  </si>
  <si>
    <t>2.3.2.1.3.2</t>
  </si>
  <si>
    <t>2.3.2.1.3.3</t>
  </si>
  <si>
    <t>2.3.2.1.3.4</t>
  </si>
  <si>
    <t>2.3.2.1.3.5</t>
  </si>
  <si>
    <t>2.3.2.1.4</t>
  </si>
  <si>
    <t>2.3.2.1.4.1</t>
  </si>
  <si>
    <t>2.3.2.1.4.2</t>
  </si>
  <si>
    <t>2.3.2.1.4.3</t>
  </si>
  <si>
    <t>2.3.2.1.4.4</t>
  </si>
  <si>
    <t>2.3.2.1.4.5</t>
  </si>
  <si>
    <t>2.3.2.1.4.6</t>
  </si>
  <si>
    <t>2.3.2.1.4.7</t>
  </si>
  <si>
    <t>2.3.2.1.5</t>
  </si>
  <si>
    <t>2.3.2.1.5.1</t>
  </si>
  <si>
    <t>2.3.2.1.5.2</t>
  </si>
  <si>
    <t>2.3.2.1.5.3</t>
  </si>
  <si>
    <t>2.3.2.1.5.4</t>
  </si>
  <si>
    <t>2.3.2.1.5.5</t>
  </si>
  <si>
    <t>2.3.2.1.5.6</t>
  </si>
  <si>
    <t>2.3.2.1.5.7</t>
  </si>
  <si>
    <t>2.3.2.1.5.8</t>
  </si>
  <si>
    <t>2.3.2.1.5.9</t>
  </si>
  <si>
    <t>2.3.2.1.5.10</t>
  </si>
  <si>
    <t>2.3.2.1.5.11</t>
  </si>
  <si>
    <t>2.3.2.2</t>
  </si>
  <si>
    <t>2.3.2.2.1</t>
  </si>
  <si>
    <t>2.3.2.2.2</t>
  </si>
  <si>
    <t>2.3.2.2.3</t>
  </si>
  <si>
    <t>2.3.2.2.4</t>
  </si>
  <si>
    <t>2.3.2.2.5</t>
  </si>
  <si>
    <t>2.3.2.2.6</t>
  </si>
  <si>
    <t>2.3.2.2.7</t>
  </si>
  <si>
    <t>2.3.2.2.8</t>
  </si>
  <si>
    <t>2.3.2.2.9</t>
  </si>
  <si>
    <t>2.3.2.2.10</t>
  </si>
  <si>
    <t>2.3.2.2.11</t>
  </si>
  <si>
    <t>2.3.2.2.12</t>
  </si>
  <si>
    <t>2.3.2.2.13</t>
  </si>
  <si>
    <t>2.3.2.2.14</t>
  </si>
  <si>
    <t>2.3.2.2.15</t>
  </si>
  <si>
    <t>2.3.2.3</t>
  </si>
  <si>
    <t>2.3.2.3.1</t>
  </si>
  <si>
    <t>2.3.2.3.2</t>
  </si>
  <si>
    <t>2.3.2.3.3</t>
  </si>
  <si>
    <t>2.3.2.3.4</t>
  </si>
  <si>
    <t>2.3.2.3.5</t>
  </si>
  <si>
    <t>2.3.2.3.6</t>
  </si>
  <si>
    <t>2.3.2.3.7</t>
  </si>
  <si>
    <t>2.3.2.3.8</t>
  </si>
  <si>
    <t>2.3.2.3.9</t>
  </si>
  <si>
    <t>2.3.2.3.10</t>
  </si>
  <si>
    <t>2.3.2.3.11</t>
  </si>
  <si>
    <t>2.3.2.3.12</t>
  </si>
  <si>
    <t>2.3.3</t>
  </si>
  <si>
    <t>2.3.3.1</t>
  </si>
  <si>
    <t>2.3.3.1.1</t>
  </si>
  <si>
    <t>2.3.3.1.1.1</t>
  </si>
  <si>
    <t>2.3.3.1.1.2</t>
  </si>
  <si>
    <t>2.3.3.1.1.3</t>
  </si>
  <si>
    <t>2.3.3.1.2</t>
  </si>
  <si>
    <t>2.3.3.1.2.1</t>
  </si>
  <si>
    <t>2.3.3.1.2.2</t>
  </si>
  <si>
    <t>2.3.3.1.2.3</t>
  </si>
  <si>
    <t>2.3.3.1.3</t>
  </si>
  <si>
    <t>2.3.3.1.3.1</t>
  </si>
  <si>
    <t>2.3.3.1.3.2</t>
  </si>
  <si>
    <t>2.3.3.1.3.3</t>
  </si>
  <si>
    <t>2.3.3.1.3.4</t>
  </si>
  <si>
    <t>2.3.3.1.3.5</t>
  </si>
  <si>
    <t>2.3.3.1.4</t>
  </si>
  <si>
    <t>2.3.3.1.4.1</t>
  </si>
  <si>
    <t>2.3.3.1.4.2</t>
  </si>
  <si>
    <t>2.3.3.1.4.3</t>
  </si>
  <si>
    <t>2.3.3.1.4.4</t>
  </si>
  <si>
    <t>2.3.3.1.4.5</t>
  </si>
  <si>
    <t>2.3.3.1.4.6</t>
  </si>
  <si>
    <t>2.3.3.1.4.7</t>
  </si>
  <si>
    <t>2.3.3.1.5</t>
  </si>
  <si>
    <t>2.3.3.1.5.1</t>
  </si>
  <si>
    <t>2.3.3.1.5.2</t>
  </si>
  <si>
    <t>2.3.3.1.5.3</t>
  </si>
  <si>
    <t>2.3.3.1.5.4</t>
  </si>
  <si>
    <t>2.3.3.1.5.5</t>
  </si>
  <si>
    <t>2.3.3.1.5.6</t>
  </si>
  <si>
    <t>2.3.3.1.5.7</t>
  </si>
  <si>
    <t>2.3.3.1.5.8</t>
  </si>
  <si>
    <t>2.3.3.1.5.9</t>
  </si>
  <si>
    <t>2.3.3.1.5.10</t>
  </si>
  <si>
    <t>2.3.3.1.5.11</t>
  </si>
  <si>
    <t>2.3.3.2</t>
  </si>
  <si>
    <t>2.3.3.2.1</t>
  </si>
  <si>
    <t>2.3.3.2.2</t>
  </si>
  <si>
    <t>2.3.3.2.3</t>
  </si>
  <si>
    <t>2.3.3.2.4</t>
  </si>
  <si>
    <t>2.3.3.2.5</t>
  </si>
  <si>
    <t>2.3.3.2.6</t>
  </si>
  <si>
    <t>2.3.3.2.7</t>
  </si>
  <si>
    <t>2.3.3.2.8</t>
  </si>
  <si>
    <t>2.3.3.2.9</t>
  </si>
  <si>
    <t>2.3.3.2.10</t>
  </si>
  <si>
    <t>2.3.3.2.11</t>
  </si>
  <si>
    <t>2.3.3.3</t>
  </si>
  <si>
    <t>2.3.3.3.1</t>
  </si>
  <si>
    <t>2.3.3.3.2</t>
  </si>
  <si>
    <t>2.3.3.3.3</t>
  </si>
  <si>
    <t>2.3.3.3.4</t>
  </si>
  <si>
    <t>2.3.3.3.5</t>
  </si>
  <si>
    <t>2.3.3.3.6</t>
  </si>
  <si>
    <t>2.3.3.3.7</t>
  </si>
  <si>
    <t>2.3.3.3.8</t>
  </si>
  <si>
    <t>2.3.3.3.9</t>
  </si>
  <si>
    <t>2.3.3.3.10</t>
  </si>
  <si>
    <t>2.3.3.3.11</t>
  </si>
  <si>
    <t>2.3.3.3.12</t>
  </si>
  <si>
    <t>2.3.4</t>
  </si>
  <si>
    <t>2.3.4.1</t>
  </si>
  <si>
    <t>2.3.4.2</t>
  </si>
  <si>
    <t>2.3.4.3</t>
  </si>
  <si>
    <t>2.3.4.4</t>
  </si>
  <si>
    <t>2.3.4.5</t>
  </si>
  <si>
    <t>2.3.4.6</t>
  </si>
  <si>
    <t>2.3.4.7</t>
  </si>
  <si>
    <t>2.3.4.8</t>
  </si>
  <si>
    <t>2.3.4.9</t>
  </si>
  <si>
    <t>2.3.4.10</t>
  </si>
  <si>
    <t>3</t>
  </si>
  <si>
    <t>3.1</t>
  </si>
  <si>
    <t>4</t>
  </si>
  <si>
    <t>4.1</t>
  </si>
  <si>
    <t>4.1.1</t>
  </si>
  <si>
    <t>4.1.2</t>
  </si>
  <si>
    <t>4.1.3</t>
  </si>
  <si>
    <t>4.1.4</t>
  </si>
  <si>
    <t>4.1.5</t>
  </si>
  <si>
    <t>4.1.6</t>
  </si>
  <si>
    <t>4.2</t>
  </si>
  <si>
    <t>4.2.1</t>
  </si>
  <si>
    <t>4.2.1.1</t>
  </si>
  <si>
    <t>4.2.1.2</t>
  </si>
  <si>
    <t>4.2.1.3</t>
  </si>
  <si>
    <t>4.2.1.4</t>
  </si>
  <si>
    <t>4.2.2</t>
  </si>
  <si>
    <t>4.2.2.1</t>
  </si>
  <si>
    <t>4.2.2.2</t>
  </si>
  <si>
    <t>4.2.2.3</t>
  </si>
  <si>
    <t>4.2.2.4</t>
  </si>
  <si>
    <t>Código</t>
  </si>
  <si>
    <t>0</t>
  </si>
  <si>
    <t>1.</t>
  </si>
  <si>
    <t>D08</t>
  </si>
  <si>
    <t>D08DM</t>
  </si>
  <si>
    <t>EL1120</t>
  </si>
  <si>
    <t>EL0200</t>
  </si>
  <si>
    <t>EL0280</t>
  </si>
  <si>
    <t>EL0460</t>
  </si>
  <si>
    <t>D08DS</t>
  </si>
  <si>
    <t>ED0860MT</t>
  </si>
  <si>
    <t>NPELEV002</t>
  </si>
  <si>
    <t>CM1E01DSA040NP</t>
  </si>
  <si>
    <t>ED0120NP</t>
  </si>
  <si>
    <t>EZ0210MP</t>
  </si>
  <si>
    <t>ED0850</t>
  </si>
  <si>
    <t>D08 EX</t>
  </si>
  <si>
    <t>EF0120</t>
  </si>
  <si>
    <t>D08MN</t>
  </si>
  <si>
    <t>EEA0850</t>
  </si>
  <si>
    <t>EEA0071MP</t>
  </si>
  <si>
    <t>EHAADNP0021</t>
  </si>
  <si>
    <t>NPEEA0081NP</t>
  </si>
  <si>
    <t>EEA0070MP</t>
  </si>
  <si>
    <t>EHAD0020MTMP</t>
  </si>
  <si>
    <t>EHAD0042MT</t>
  </si>
  <si>
    <t>D08CR</t>
  </si>
  <si>
    <t>ASRGASD</t>
  </si>
  <si>
    <t>ASRGASD1</t>
  </si>
  <si>
    <t>ASRGASDE</t>
  </si>
  <si>
    <t>ASRGASD4</t>
  </si>
  <si>
    <t>ASRGASD2</t>
  </si>
  <si>
    <t>EHAD0020MMMP</t>
  </si>
  <si>
    <t>PCPMBI01</t>
  </si>
  <si>
    <t>ASRGASD3</t>
  </si>
  <si>
    <t>NEHAP0060SE</t>
  </si>
  <si>
    <t>D08SÑ</t>
  </si>
  <si>
    <t>SÑ-OBR.01.03</t>
  </si>
  <si>
    <t>SÑ-OBR.01.08</t>
  </si>
  <si>
    <t>D08UB</t>
  </si>
  <si>
    <t>NEC0041NP</t>
  </si>
  <si>
    <t>EF1020</t>
  </si>
  <si>
    <t>EEH0450</t>
  </si>
  <si>
    <t>EOB0140</t>
  </si>
  <si>
    <t>EOB0190</t>
  </si>
  <si>
    <t>D08VR</t>
  </si>
  <si>
    <t>ENSCA002LIQP</t>
  </si>
  <si>
    <t>D08VI</t>
  </si>
  <si>
    <t>VD0090</t>
  </si>
  <si>
    <t>EF0780</t>
  </si>
  <si>
    <t>VD0320</t>
  </si>
  <si>
    <t>VM0190_APORT</t>
  </si>
  <si>
    <t>EF0980</t>
  </si>
  <si>
    <t>VM0200</t>
  </si>
  <si>
    <t>CORREC BAL</t>
  </si>
  <si>
    <t>VG0013</t>
  </si>
  <si>
    <t>VM0940</t>
  </si>
  <si>
    <t>VM0003_DIU</t>
  </si>
  <si>
    <t>C06CU</t>
  </si>
  <si>
    <t>C06CUDM</t>
  </si>
  <si>
    <t>EL0060</t>
  </si>
  <si>
    <t>EL0190</t>
  </si>
  <si>
    <t>EL0930</t>
  </si>
  <si>
    <t>EL0050</t>
  </si>
  <si>
    <t>EL0010MT</t>
  </si>
  <si>
    <t>EL0100MT</t>
  </si>
  <si>
    <t>C06CUDS</t>
  </si>
  <si>
    <t>C06CUAL</t>
  </si>
  <si>
    <t>EAF0020</t>
  </si>
  <si>
    <t>EAR0090</t>
  </si>
  <si>
    <t>EVG0070</t>
  </si>
  <si>
    <t>EVA0010</t>
  </si>
  <si>
    <t>EVG0090</t>
  </si>
  <si>
    <t>C06CUCR</t>
  </si>
  <si>
    <t>NEHAP0060MT</t>
  </si>
  <si>
    <t>C06CUFN</t>
  </si>
  <si>
    <t>ER0340</t>
  </si>
  <si>
    <t>ER0470</t>
  </si>
  <si>
    <t>EJE0010</t>
  </si>
  <si>
    <t>EJE0040</t>
  </si>
  <si>
    <t>EJE0140</t>
  </si>
  <si>
    <t>EJV0030</t>
  </si>
  <si>
    <t>C06CUMN</t>
  </si>
  <si>
    <t>C06CUPN</t>
  </si>
  <si>
    <t>EB0090</t>
  </si>
  <si>
    <t>EVP0150</t>
  </si>
  <si>
    <t>C06CUSÑ</t>
  </si>
  <si>
    <t>C06CUVR</t>
  </si>
  <si>
    <t>C06AP</t>
  </si>
  <si>
    <t>C06APCDM</t>
  </si>
  <si>
    <t>EL0290</t>
  </si>
  <si>
    <t>EL0530</t>
  </si>
  <si>
    <t>EL0551</t>
  </si>
  <si>
    <t>EL0070</t>
  </si>
  <si>
    <t>C06APCDS</t>
  </si>
  <si>
    <t>ED0650</t>
  </si>
  <si>
    <t>DES_TA NP1</t>
  </si>
  <si>
    <t>EL1130N</t>
  </si>
  <si>
    <t>ED0842N</t>
  </si>
  <si>
    <t>ED0230</t>
  </si>
  <si>
    <t>C06APCAL</t>
  </si>
  <si>
    <t>ER0200</t>
  </si>
  <si>
    <t>ER0220</t>
  </si>
  <si>
    <t>ER0290</t>
  </si>
  <si>
    <t>ER0230</t>
  </si>
  <si>
    <t>C06APCCR</t>
  </si>
  <si>
    <t>NEHAP0070RR</t>
  </si>
  <si>
    <t>NEHAP0060RR</t>
  </si>
  <si>
    <t>EHAP0130</t>
  </si>
  <si>
    <t>NEHAP0120</t>
  </si>
  <si>
    <t>EHAP0100</t>
  </si>
  <si>
    <t>NEVB0110R</t>
  </si>
  <si>
    <t>EHI0100</t>
  </si>
  <si>
    <t>C06APCMN</t>
  </si>
  <si>
    <t>EK0120</t>
  </si>
  <si>
    <t>C06APCPN</t>
  </si>
  <si>
    <t>C06APCSÑ</t>
  </si>
  <si>
    <t>C06APCVR</t>
  </si>
  <si>
    <t>RAMP</t>
  </si>
  <si>
    <t>CALCEST</t>
  </si>
  <si>
    <t>DESSERV</t>
  </si>
  <si>
    <t>OCADRAMP</t>
  </si>
  <si>
    <t>ACCBOMB</t>
  </si>
  <si>
    <t>2.</t>
  </si>
  <si>
    <t>I04COMTV01</t>
  </si>
  <si>
    <t>I04COM120</t>
  </si>
  <si>
    <t>DIKVAX900</t>
  </si>
  <si>
    <t>I04CUTPC6A</t>
  </si>
  <si>
    <t>PANFLE24</t>
  </si>
  <si>
    <t>MODCAT6</t>
  </si>
  <si>
    <t>LAT2MCAT6</t>
  </si>
  <si>
    <t>DIKVAX950E</t>
  </si>
  <si>
    <t>DIKICZ001B</t>
  </si>
  <si>
    <t>INT001</t>
  </si>
  <si>
    <t>I04COM207E</t>
  </si>
  <si>
    <t>DIKIBX105E</t>
  </si>
  <si>
    <t>DIKICX850E</t>
  </si>
  <si>
    <t>DIKICX900E</t>
  </si>
  <si>
    <t>DIKICX950E</t>
  </si>
  <si>
    <t>2.19.2.1.6</t>
  </si>
  <si>
    <t>EKPBMO024</t>
  </si>
  <si>
    <t>EPKOCW011</t>
  </si>
  <si>
    <t>EPKOCA011</t>
  </si>
  <si>
    <t>DCSINSTF05</t>
  </si>
  <si>
    <t>DIKODB001</t>
  </si>
  <si>
    <t>DIKOAC010</t>
  </si>
  <si>
    <t>DIKOAC020</t>
  </si>
  <si>
    <t>DIKOAW902</t>
  </si>
  <si>
    <t>DIKOAW950</t>
  </si>
  <si>
    <t>I04COMTV15</t>
  </si>
  <si>
    <t>DIKPBCF001</t>
  </si>
  <si>
    <t>PRYCON</t>
  </si>
  <si>
    <t>DIKVAX950T</t>
  </si>
  <si>
    <t>DIKEDX010</t>
  </si>
  <si>
    <t>DIKEDX004</t>
  </si>
  <si>
    <t>DIKEDX012</t>
  </si>
  <si>
    <t>DIKEDX075</t>
  </si>
  <si>
    <t>DIKEDX055</t>
  </si>
  <si>
    <t>SIIRE</t>
  </si>
  <si>
    <t>DIKEDX011</t>
  </si>
  <si>
    <t>DIKEDX030</t>
  </si>
  <si>
    <t>DIKEDX070</t>
  </si>
  <si>
    <t>DIKEDX950</t>
  </si>
  <si>
    <t>DIKRAD006</t>
  </si>
  <si>
    <t>DIKTET022</t>
  </si>
  <si>
    <t>DIKDPA001</t>
  </si>
  <si>
    <t>DIKRAD013</t>
  </si>
  <si>
    <t>DIKTET004</t>
  </si>
  <si>
    <t>DIKTET013</t>
  </si>
  <si>
    <t>DIKEAA029</t>
  </si>
  <si>
    <t>DIKSEM400</t>
  </si>
  <si>
    <t>DIKICZ001SEM</t>
  </si>
  <si>
    <t>DIKSEM950</t>
  </si>
  <si>
    <t>EPKDCX006</t>
  </si>
  <si>
    <t>I04TRANS00</t>
  </si>
  <si>
    <t>PCICCTV</t>
  </si>
  <si>
    <t>DIKVAX950D</t>
  </si>
  <si>
    <t>DIKICX950D</t>
  </si>
  <si>
    <t>CONSPA01</t>
  </si>
  <si>
    <t>DIKECX005</t>
  </si>
  <si>
    <t>DIKECX009</t>
  </si>
  <si>
    <t>DIKEVA001</t>
  </si>
  <si>
    <t>DIKECX950</t>
  </si>
  <si>
    <t>I04CETVV71</t>
  </si>
  <si>
    <t>I04CETV070</t>
  </si>
  <si>
    <t>DIKODA019DEP</t>
  </si>
  <si>
    <t>DIKOAW950D</t>
  </si>
  <si>
    <t>I31CBG001</t>
  </si>
  <si>
    <t>I31CBG002</t>
  </si>
  <si>
    <t>I31CBG004</t>
  </si>
  <si>
    <t>I31BAD092X2</t>
  </si>
  <si>
    <t>I31EST041</t>
  </si>
  <si>
    <t>I310769</t>
  </si>
  <si>
    <t>131ILE006</t>
  </si>
  <si>
    <t>I31VDA070D8</t>
  </si>
  <si>
    <t>01.01.01.01</t>
  </si>
  <si>
    <t>01.01.01.03</t>
  </si>
  <si>
    <t>01.01.01.04</t>
  </si>
  <si>
    <t>01.01.02.01</t>
  </si>
  <si>
    <t>01.01.02.02</t>
  </si>
  <si>
    <t>01.01.02.03</t>
  </si>
  <si>
    <t>01.01.02.04</t>
  </si>
  <si>
    <t>01.01.02.05</t>
  </si>
  <si>
    <t>01.01.02.06</t>
  </si>
  <si>
    <t>01.01.02.07</t>
  </si>
  <si>
    <t>15</t>
  </si>
  <si>
    <t>01.01.03.02</t>
  </si>
  <si>
    <t>01.01.03.03</t>
  </si>
  <si>
    <t>01.01.03.05</t>
  </si>
  <si>
    <t>01.01.03.06</t>
  </si>
  <si>
    <t>01.01.04.01</t>
  </si>
  <si>
    <t>01.01.05.01</t>
  </si>
  <si>
    <t>01.01.05.02</t>
  </si>
  <si>
    <t>01.01.05.03</t>
  </si>
  <si>
    <t>01.01.05.10</t>
  </si>
  <si>
    <t>01.02.01.01</t>
  </si>
  <si>
    <t>01.02.02.01</t>
  </si>
  <si>
    <t>01.02.02.02</t>
  </si>
  <si>
    <t>01.02.03.01</t>
  </si>
  <si>
    <t>01.02.03.03</t>
  </si>
  <si>
    <t>01.03.01.01</t>
  </si>
  <si>
    <t>01.03.01.02</t>
  </si>
  <si>
    <t>01.03.01.03</t>
  </si>
  <si>
    <t>01.03.02.01</t>
  </si>
  <si>
    <t>01.03.02.02</t>
  </si>
  <si>
    <t>01.03.02.03</t>
  </si>
  <si>
    <t>01.03.02.04</t>
  </si>
  <si>
    <t>01.03.02.05</t>
  </si>
  <si>
    <t>01.03.02.06</t>
  </si>
  <si>
    <t>01.03.02.07</t>
  </si>
  <si>
    <t>01.03.02.08</t>
  </si>
  <si>
    <t>01.03.03.02</t>
  </si>
  <si>
    <t>01.03.03.03</t>
  </si>
  <si>
    <t>01.03.03.04</t>
  </si>
  <si>
    <t>01.03.03.05</t>
  </si>
  <si>
    <t>01.03.03.06</t>
  </si>
  <si>
    <t>01.03.04.01</t>
  </si>
  <si>
    <t>01.03.04.02</t>
  </si>
  <si>
    <t>01.03.04.03</t>
  </si>
  <si>
    <t>01.04.01</t>
  </si>
  <si>
    <t>01.04.02</t>
  </si>
  <si>
    <t>01.04.03</t>
  </si>
  <si>
    <t>01.06.01</t>
  </si>
  <si>
    <t>01.06.02</t>
  </si>
  <si>
    <t>01.06.03</t>
  </si>
  <si>
    <t>EXCSIM001</t>
  </si>
  <si>
    <t>DOCTEC001</t>
  </si>
  <si>
    <t>OCA001REG</t>
  </si>
  <si>
    <t>I31BDA013TXX31</t>
  </si>
  <si>
    <t>I31CBF006</t>
  </si>
  <si>
    <t>DIDKTA004X1</t>
  </si>
  <si>
    <t>IFI310146</t>
  </si>
  <si>
    <t>I31BJA025</t>
  </si>
  <si>
    <t>I31KD020</t>
  </si>
  <si>
    <t>I31BIA006</t>
  </si>
  <si>
    <t>I31ILU137X2</t>
  </si>
  <si>
    <t>I31VM008</t>
  </si>
  <si>
    <t>I31VDA070C6.2</t>
  </si>
  <si>
    <t>I31CBF004</t>
  </si>
  <si>
    <t>I31BDA013TX3</t>
  </si>
  <si>
    <t>I31VDA070C6</t>
  </si>
  <si>
    <t>LICEXT01</t>
  </si>
  <si>
    <t>LICEXTPCL</t>
  </si>
  <si>
    <t>MACCAA1</t>
  </si>
  <si>
    <t>PRINTLEC01</t>
  </si>
  <si>
    <t>PRINLEC02</t>
  </si>
  <si>
    <t>PRINTCONACC</t>
  </si>
  <si>
    <t>PRINTELEPU</t>
  </si>
  <si>
    <t>PRUGLOB01</t>
  </si>
  <si>
    <t>SOFTCLI01</t>
  </si>
  <si>
    <t>PUECLI01</t>
  </si>
  <si>
    <t>3.</t>
  </si>
  <si>
    <t>ESTSEG01</t>
  </si>
  <si>
    <t>4.</t>
  </si>
  <si>
    <t>U20CO030</t>
  </si>
  <si>
    <t>U20CVC040</t>
  </si>
  <si>
    <t>U20CVC010</t>
  </si>
  <si>
    <t>MEDAMVAL01</t>
  </si>
  <si>
    <t>U20TCAPL9L</t>
  </si>
  <si>
    <t>U20TCAPL9S</t>
  </si>
  <si>
    <t>4.2.1.</t>
  </si>
  <si>
    <t>GRC001001</t>
  </si>
  <si>
    <t>GRC001004</t>
  </si>
  <si>
    <t>GRC001006</t>
  </si>
  <si>
    <t>GRC001005</t>
  </si>
  <si>
    <t>4.2.2.</t>
  </si>
  <si>
    <t>GRC003003</t>
  </si>
  <si>
    <t>GRC003004</t>
  </si>
  <si>
    <t>GRC003007</t>
  </si>
  <si>
    <t>GRC003008</t>
  </si>
  <si>
    <t>INSTALACIONES ASOCIADAS A LOS SISTEMAS DE AYUDA A LA EXPLOTACIÓN Y BURBUJA OPERATIVA DE LAR L-6</t>
  </si>
  <si>
    <t>ACTUACIONES DE OBRA CIVIL</t>
  </si>
  <si>
    <t>DEPÓSITO DE LAGUNA</t>
  </si>
  <si>
    <t>DEMOLICIONES</t>
  </si>
  <si>
    <t>CORTE DE DISCO DE SOLERA O MURO DE HORMIGÓN</t>
  </si>
  <si>
    <t>DEMOLICION DE ACERA</t>
  </si>
  <si>
    <t>DEMOLICION DE BORDILLOS</t>
  </si>
  <si>
    <t>DEMOLICIÓN DE SOLERA DE HORMIGÓN EN MASA DE HASTA 20 CM.</t>
  </si>
  <si>
    <t>DESMONTAJES</t>
  </si>
  <si>
    <t>DESMONTAJE DE PUERTA ENTRADA COCHERAS DOS HOJAS, PLEGABLE</t>
  </si>
  <si>
    <t>LEVANTADO  DE CONJUNTO DE ESTRUCTURA METÁLICA</t>
  </si>
  <si>
    <t>CORTE DE ESTRUCTURA METÁLICA DE VIGAS-PILARES-PERFILES</t>
  </si>
  <si>
    <t>DESMONTAJE DE BARANDILLA.</t>
  </si>
  <si>
    <t>DESMONTAJE DE PLATAFORMA DE TRAMEX</t>
  </si>
  <si>
    <t>DESMONTAJE DE PUERTA METÁLICA</t>
  </si>
  <si>
    <t>EXCAVACIONES</t>
  </si>
  <si>
    <t>EXCAVACIÓN POZOS MANUAL T.COMPACTO C/TRANS. NIVEL FREÁTICO</t>
  </si>
  <si>
    <t>MONTAJES</t>
  </si>
  <si>
    <t>PLACA ANCLAJE S275 30X30X2CM</t>
  </si>
  <si>
    <t>ACERO S-275-JR PROCEDENTE DE ACOPIO</t>
  </si>
  <si>
    <t>MODIFICACIÓN Y MONTAJE DE BARANDILLA</t>
  </si>
  <si>
    <t>ADAPTACIÓN DE ESTRUCTURA METÁLICA EN TALLER Y MONTAJE</t>
  </si>
  <si>
    <t>ACERO S-275-JR ELABORADO EN TALLER Y PINTADO</t>
  </si>
  <si>
    <t>BARANDILLA EN SEPARACION DE ANDEN Y VIA DE 1,10 M DE ALTURA.</t>
  </si>
  <si>
    <t>PAVIMENTO DE REJILLA ELECTROSOLDADA ANTIDESLIZANTE</t>
  </si>
  <si>
    <t>CERRAJERÍA</t>
  </si>
  <si>
    <t>PANEL PARA INTERIOR DE MALLA ELECTROSOLDADA ENMARCADO h=2.10m</t>
  </si>
  <si>
    <t>PUERTA DE ANCHO 90 CM EN PANEL DE MALLA ELECTROSOLDADA ENMARCADO</t>
  </si>
  <si>
    <t>PANEL PARA EXTERIOR DE MALLA ELECTROSOLDADA ENMARCADO h=2.10m</t>
  </si>
  <si>
    <t>PUERTA DE ANCHO 310 CM EN PANEL DE MALLA ELECTROSOLDADA ENMARCADO</t>
  </si>
  <si>
    <t>PUERTA a=200 CM EN PANEL DE MALLA ELECTROSOLDADA ENMARCADO ANTIPANICO</t>
  </si>
  <si>
    <t>BARANDILLA EN SEPARACION DE ANDEN Y VIA DE 1,40 M DE ALTURA.</t>
  </si>
  <si>
    <t>PERNIO CIERRAPUERTA MUELLE CON BRAZO DE ACERO INOX.</t>
  </si>
  <si>
    <t>SISTEMA DE CONDENA DE PUERTAS</t>
  </si>
  <si>
    <t>PUERTA SALIDA EMERGENCIA DE CHAPA DE ACERO GALV. LISA 1030x2500</t>
  </si>
  <si>
    <t>SEÑALÉTICA</t>
  </si>
  <si>
    <t>SUMINISTRO DE CARTEL INFORMATIVO DE LA OBRA 700 mm x 1000 mm EN CHAPA DE ALUMINIO</t>
  </si>
  <si>
    <t>MONTAJE DE CARTEL INFORMATIVO DE OBRA EN PARAMENTO VERTICAL (700 mm x 1000 mm / 1000 mm x 625 mm)</t>
  </si>
  <si>
    <t>URBANIZACIÓN</t>
  </si>
  <si>
    <t>TUBO FLEXIBLE D=90 PASO DE INSTALACIONES (NOCTURNO)</t>
  </si>
  <si>
    <t>RELLENO LOCALIZADO CON ARENA DE RIO</t>
  </si>
  <si>
    <t>HORMIGÓN EN MASA HM-20/20/B IIA, DE CENTRAL CON BOMBEO</t>
  </si>
  <si>
    <t>REPOSICION BORDILLO HORM.</t>
  </si>
  <si>
    <t>REPOSICION DE PAVIMENTO REALIZADO CON BALDOSA DE CHINA LAVADA DE</t>
  </si>
  <si>
    <t>VARIOS</t>
  </si>
  <si>
    <t>INSPECCIÓN POR LÍQUIDOS PENETRANTES ROJOS O FLUORESCENTES</t>
  </si>
  <si>
    <t>VIA</t>
  </si>
  <si>
    <t>DESGUARNECIDO Y DESGRAVADO DE VÍA SOBRE BALASTO. CON CIERRE</t>
  </si>
  <si>
    <t>EXCAVACION POZOS Y CIMIENTOS</t>
  </si>
  <si>
    <t>DESMONTAJE DE TRAVIESA DE HORMIGÓN. CON CIERRE</t>
  </si>
  <si>
    <t>VERTIDO DE BALASTO. CON CIERRE</t>
  </si>
  <si>
    <t>RELLENO CON MATERIAL PROCEDENTE DE PRÉSTAMOS</t>
  </si>
  <si>
    <t>BATEO DE PUNTOS SINGULARES (6M). CON CIERRE</t>
  </si>
  <si>
    <t>ALINEACIÓN Y NIVELACIÓN CON CARRO DE VÍA SENCILLA EN BALASTO. CON CIERRE</t>
  </si>
  <si>
    <t>CARGA, TRANSPORTE Y GESTIÓN DE ESCOMBROS DE CONSTRUCCIÓN NO PELIGROSOS</t>
  </si>
  <si>
    <t>MONTAJE DE TRAVIESA DE HORMIGÓN. CON CIERRE</t>
  </si>
  <si>
    <t>NIVELACION DE VÍA EN BALASTO SUBIENDO COTA DE RASANTE. CON CIERRE.</t>
  </si>
  <si>
    <t>COCHERA CIUDAD UNIVERSITARIA</t>
  </si>
  <si>
    <t>APERTURA HUECOS &gt;1M2 LADRILLO MACIZO C/COMPRESOR</t>
  </si>
  <si>
    <t>DEMOLICIÓN ALICATADOS A MANO</t>
  </si>
  <si>
    <t>PICADO ENFOSCADOS CEMENTO V/H C/MARTILLO</t>
  </si>
  <si>
    <t>APERTURA DE ROZAS EN PARAMENTOS VERTICALES DE  12X15 CM. (NOCTURNO)</t>
  </si>
  <si>
    <t>APERTURA DE ARQUETA DE PASO PARA CANALIZACIÓN</t>
  </si>
  <si>
    <t>APERTURA ROZAS MURO/SOLERA HORMIGÓN C/MARTILLO</t>
  </si>
  <si>
    <t>ALBAÑILERÍA</t>
  </si>
  <si>
    <t>FÁB.LADRILLO PERFORADO 7CM 1/2P.INTERIOR MORTERO M-5</t>
  </si>
  <si>
    <t>UNIDAD RECIBIDO CERCO PUERTA MORTERO M-10</t>
  </si>
  <si>
    <t>ENFOSCADO MAESTREADO-FRATASADO CSIV-W1 VERTICAL</t>
  </si>
  <si>
    <t>ALICATADO AZULEJO BLANCO 20X20CM REC.MORTERO</t>
  </si>
  <si>
    <t>GUARNECIDO MAESTREADO Y ENLUCIDO</t>
  </si>
  <si>
    <t>PUERTA CHAPA DE ACERO GALV. LISA 1030x2500</t>
  </si>
  <si>
    <t>FONTANERÍA</t>
  </si>
  <si>
    <t>IMBORNAL LONGITUDINAL SIFÓNICO PREFABRICADO C/ REJILLA DE FUNDICIÓN</t>
  </si>
  <si>
    <t>TUBO PVC LISO MULTICAPA ENCOLADO 110MM</t>
  </si>
  <si>
    <t>ARQUETA SIFONICA REGISTRABLE DE 38X38X80 CM. DE MEDIDAS INTERIOR</t>
  </si>
  <si>
    <t>BOTE SIFÓNICO PVC D=110 EMPOT.</t>
  </si>
  <si>
    <t>TUBERÍA PVC SANITARIA TIPO C 80 MM.</t>
  </si>
  <si>
    <t>LLAVE DE ESFERA DE 3/4" 20 MM.</t>
  </si>
  <si>
    <t>PINTURA</t>
  </si>
  <si>
    <t>PINTURA ACRÍLICA ANTIPOLVO</t>
  </si>
  <si>
    <t>PULIDO, ABRILLANTADO Y LIMPIEZA DE SOLADO DE TERRAZO. (NOCTURNO)</t>
  </si>
  <si>
    <t>COCHERA ARGANZUELA PLANETARIO</t>
  </si>
  <si>
    <t>DEMOLICIÓN DE CÁMARA BUFA DE ESTACIÓN  (NOCTURNO)</t>
  </si>
  <si>
    <t>DEMOLICIÓN DE ZANQUIN O RODAPIÉ DE TERRAZO (NOCTURNO)</t>
  </si>
  <si>
    <t>DEMOLICIÓN FÁB.LADRILLO MACIZO 1/2 PIE C/MARTILLO ELÉCTRICO (NOCTURNO)</t>
  </si>
  <si>
    <t>APERTURA HUECOS &gt;1M2 MURO HORMIGÓN C/COMPRESOR</t>
  </si>
  <si>
    <t>DESMONTAJE DE PANEL DE CHAPA VITRIFICADA EN ZONA DE OBRAS. (NOCTURNO)</t>
  </si>
  <si>
    <t>DESMONTAJE Y MONTAJE DE TAPA DE CANALETA VITRIFICADA (NOCTURNO)</t>
  </si>
  <si>
    <t>DEMOLIC. PANTALLA HA C/COMPRESOR (NOCTURNO)</t>
  </si>
  <si>
    <t>DESMONTAJE DE PUERTA DE ACERO VITRIFICADA. (NOCTURNO)</t>
  </si>
  <si>
    <t>DESMONTAJE DE CARTEL DE SEÑALIZACIÓN AL USUARIO (NOCTURNO)</t>
  </si>
  <si>
    <t>ALBAÑILERIA</t>
  </si>
  <si>
    <t>BAJANTE DE PVC DE D=50 MM PARA DESAGÜE</t>
  </si>
  <si>
    <t>BANDEJA DE ACERO INOXIDABLE DE DRENAJE ESTANCA</t>
  </si>
  <si>
    <t>CANALON PERIMETRAL EN HUECOS DE RECOGIDA DE AGUA DE ESTACION</t>
  </si>
  <si>
    <t>CANAL DE DRENAJE LATERAL   CUNA DE 10 A 30CM.</t>
  </si>
  <si>
    <t>CERRAJERIA</t>
  </si>
  <si>
    <t>PUERTA CHAPA DE ACERO GALV. LISA 2 HOJAS 2120x2500 ACOPIO</t>
  </si>
  <si>
    <t>PUERTA CORTAFUEGO RF-90 DOS HOJAS.</t>
  </si>
  <si>
    <t>PUERTA CORTAFUEGO RF-90 DOS HOJAS CHAPA VITRIFICADA.</t>
  </si>
  <si>
    <t>PUERTA CORTAFUEGO RF-90 1 HOJA.</t>
  </si>
  <si>
    <t>REPOSICIÓN DE PANEL VITRIFICADO RECTO TIPO SANDWICH (ALTURA1000-3000 mm)</t>
  </si>
  <si>
    <t>CHAPA DE ACERO INOXIDABLE EN REMATES. (NOCTURNO)</t>
  </si>
  <si>
    <t>MONTAJE DE CARTEL DE SEÑALIZACIÓN AL USUARIO, NOCTURNO</t>
  </si>
  <si>
    <t>FORMACIÓN DE ACCESO EN RAMPAS</t>
  </si>
  <si>
    <t>CÁLCULO ESTRUCTURAL</t>
  </si>
  <si>
    <t>ESTUDIO Y DESVÍO DE SERVICIOS AFECTADOS EXISTENTES</t>
  </si>
  <si>
    <t>OBRA CIVIL PARA ADECUACIÓN DE RAMPA PARA ACCESO BOMBEROS</t>
  </si>
  <si>
    <t>PORTÓN DE ACCESO BOMBEROS</t>
  </si>
  <si>
    <t>ACTUACIONES EN INSTALACIONES</t>
  </si>
  <si>
    <t>ACTUACIONES EN ANDENES</t>
  </si>
  <si>
    <t>COMUNICACIONES Y CONTROL</t>
  </si>
  <si>
    <t>CCTV</t>
  </si>
  <si>
    <t>Cámara IP</t>
  </si>
  <si>
    <t>Licencia cámara de vídeo IP (burbuja de seguridad)</t>
  </si>
  <si>
    <t>Alta y configuración de cámaras, generación sinóptico y configuración acciones y permisos</t>
  </si>
  <si>
    <t>Cable de 4 pares Cat6 U/UTP GigaREACH XL® blanco</t>
  </si>
  <si>
    <t>Panel  FLEXIMAX 24 Puertos Vacío</t>
  </si>
  <si>
    <t>Módulo CAT6 GIGASPEED XL Blanco</t>
  </si>
  <si>
    <t>Latiguillo CAT6 UTP MiNo6 2m</t>
  </si>
  <si>
    <t>Documentación técnica del Sistema TVCC de Estación.</t>
  </si>
  <si>
    <t>INTERFONÍA</t>
  </si>
  <si>
    <t xml:space="preserve"> Interfono IP</t>
  </si>
  <si>
    <t>Desmontaje y reinstalación de interfonos.</t>
  </si>
  <si>
    <t>Reconfiguración y pruebas del Sistema Centralizado de Interfonía (SCI).</t>
  </si>
  <si>
    <t>Modificación de la base de datos PMT.</t>
  </si>
  <si>
    <t>Integración en COMMIT 3.0 de la interfonía de estación.</t>
  </si>
  <si>
    <t>Ingeniería, pruebas y p.p. Sistema de Interfonía.</t>
  </si>
  <si>
    <t>Documentación técnica del Sistema Interfonía.</t>
  </si>
  <si>
    <t>ACTUACIONES EN TÚNEL</t>
  </si>
  <si>
    <t>RED FÍSICA</t>
  </si>
  <si>
    <t>Suministro e instalación de bandejas para armario repartidor de fibra 12 conectores ( para cables de 24 fibras ópticas)</t>
  </si>
  <si>
    <t>Suministro e instalación de caja de montaje en pared de fibra óptica FHD, hasta 48 fibras</t>
  </si>
  <si>
    <t>Suministro de cable de 12 fibras ópticas monomodo + 12 fibras ópticas multimodo</t>
  </si>
  <si>
    <t>Instalación de Cable de 24 fibras ópticas mixto (12+12)</t>
  </si>
  <si>
    <t>Empalme por arco de fusión de fibra óptica</t>
  </si>
  <si>
    <t>Adaptadores LC/APC-LC/APC</t>
  </si>
  <si>
    <t>"Pigtail" de 2,5 m con conector LC/APC</t>
  </si>
  <si>
    <t>Pruebas y medidas de cable de fibra óptica</t>
  </si>
  <si>
    <t>Documentación técnica de fibra óptica</t>
  </si>
  <si>
    <t>Cámara IP (Detección Fuego).</t>
  </si>
  <si>
    <t>Ejecución paso de bóveda para instalación de cables de CCTV</t>
  </si>
  <si>
    <t>Pruebas y configuración analítica de vídeo</t>
  </si>
  <si>
    <t>Documentación técnica del Sistema TVCC de Túnel</t>
  </si>
  <si>
    <t>ANTI-INTRUSIÓN</t>
  </si>
  <si>
    <t>Centralita anti-intrusión Galaxy.</t>
  </si>
  <si>
    <t>Conjunto de detectores de exterior estancos.</t>
  </si>
  <si>
    <t>Módulo expansor RIO/PSU.</t>
  </si>
  <si>
    <t>Cable 2 x 2 x 0,75 (AS) Apantallado por par en aluminio</t>
  </si>
  <si>
    <t>Barrera doble de infrarrojo.</t>
  </si>
  <si>
    <t>Dispositiivo de alarma luminosa/sonora</t>
  </si>
  <si>
    <t>Licencia de integración de Central Antiintrusión en Genetec</t>
  </si>
  <si>
    <t>Integración de Central Anti-Intrusión</t>
  </si>
  <si>
    <t>Configuración de procedimiento en PSIM</t>
  </si>
  <si>
    <t>Documentación técnica del Sistema.</t>
  </si>
  <si>
    <t>SALIDAS DE EMERGENCIA</t>
  </si>
  <si>
    <t>Cable coaxial cerrado 1/2"</t>
  </si>
  <si>
    <t>Cable radiante 1/2"</t>
  </si>
  <si>
    <t>Suministro e Instalación de Divisor de Potencia Asimétrico</t>
  </si>
  <si>
    <t>Carga de terminación cable radiante</t>
  </si>
  <si>
    <t>Pruebas de cobertura y medida de los niveles de señal TETRA en Salida de Emergencia de túneles</t>
  </si>
  <si>
    <t>Documentación del Sistema Tetra</t>
  </si>
  <si>
    <t>U.R. en Salidas de Evacuación (Ethernet 2).</t>
  </si>
  <si>
    <t>Integración UR S.Emergencia en el SCPCi.</t>
  </si>
  <si>
    <t>Interfono IP</t>
  </si>
  <si>
    <t>Documentación S. Emergencia.</t>
  </si>
  <si>
    <t>Conmutador Industrial 8 puertos PoE</t>
  </si>
  <si>
    <t>Transceptor de 1 Gbps multimodo hasta 1 km</t>
  </si>
  <si>
    <t>PROTECCIÓN CONTRA INCENDIOS</t>
  </si>
  <si>
    <t>Configuración -integración de nuevo detector AVIOTEC o similar</t>
  </si>
  <si>
    <t>ACTUACIONES EN DEPÓSITOS Y COCHERAS</t>
  </si>
  <si>
    <t>ACTUACIONES EN DEPÓSITO 8. LAGUNA</t>
  </si>
  <si>
    <t>Documentación técnica del Sistema TVCC de Depósito/Cochera</t>
  </si>
  <si>
    <t>INTERFONIA</t>
  </si>
  <si>
    <t>CONTROL DE ACCESOS</t>
  </si>
  <si>
    <t>Equipo de control de accesos</t>
  </si>
  <si>
    <t>Cerradura eléctrica tipo maestrable.</t>
  </si>
  <si>
    <t>Conjunto accesorios sistema control de accesos.</t>
  </si>
  <si>
    <t>Instalación y cableado.</t>
  </si>
  <si>
    <t>Báculo abatible de hasta 8 m. de altura.</t>
  </si>
  <si>
    <t>Base para báculo.</t>
  </si>
  <si>
    <t>RED DE COMUNICACIONES</t>
  </si>
  <si>
    <t>Armario rack mural 19'' pivotante 9U</t>
  </si>
  <si>
    <t>Documentación técnica de fibra óptica Dpto/Cochera</t>
  </si>
  <si>
    <t>DISTRIBUCIÓN DE ENERGÍA</t>
  </si>
  <si>
    <t>Cable Cu. de 3 G 1,5 mm². RZ1-K (AS)-0.6/1 KV.</t>
  </si>
  <si>
    <t>Cable Cu. de 3 G 2,5 mm². RZ1-K (AS)-0.6/1 KV.</t>
  </si>
  <si>
    <t>Cable Cu. de 3 G 6 mm². RZ1-K (AS)-0.6/1 KV.</t>
  </si>
  <si>
    <t>Modificación de cuadro eléctrico existente para puerta automática</t>
  </si>
  <si>
    <t>Luminaria estanca LED. 15-50W 4000K.</t>
  </si>
  <si>
    <t>Tubo de acero enchufable M25</t>
  </si>
  <si>
    <t>Luminaria de emergencia LED 300 lm, 1h, NP, autotest</t>
  </si>
  <si>
    <t>Desmontaje de instalación eléctrica afectada por las obras D8</t>
  </si>
  <si>
    <t>DETECCIÓN DE INCENDIOS</t>
  </si>
  <si>
    <t>Desmontaje de pulsador de alarma de incendios</t>
  </si>
  <si>
    <t>Retirada de cableado existente</t>
  </si>
  <si>
    <t>Desmontaje de canalización superficial</t>
  </si>
  <si>
    <t>Modulo analógico 1 entrada y 1 salida</t>
  </si>
  <si>
    <t>Caja montaje superficie módulos</t>
  </si>
  <si>
    <t>Línea de alimentación eléctrica</t>
  </si>
  <si>
    <t>Alimentación 24 vcc desde f.A. Auxiliar</t>
  </si>
  <si>
    <t>Bus de detección de incendios 2 x 1,5 mm²</t>
  </si>
  <si>
    <t>Canalización de tubo de acero galvanizado enchufable</t>
  </si>
  <si>
    <t>Modulo bus lsn 300ma</t>
  </si>
  <si>
    <t>Pulsador analógico</t>
  </si>
  <si>
    <t>Sirena analógica</t>
  </si>
  <si>
    <t>Fuente de alimentación 24vcc 5a</t>
  </si>
  <si>
    <t>Cámara termográfica thermalview 15-147bd</t>
  </si>
  <si>
    <t>Soporte cámara domo</t>
  </si>
  <si>
    <t>Pulsador de incendios reubicado</t>
  </si>
  <si>
    <t>Puesta en marcha del sistema de detección</t>
  </si>
  <si>
    <t>Programación central pc</t>
  </si>
  <si>
    <t>Configuración e integración sistema de detección analógico (max. 400 ptos.)</t>
  </si>
  <si>
    <t>Ampliación del sinóptico</t>
  </si>
  <si>
    <t>SISTEMA DE ALARMA POR VOZ</t>
  </si>
  <si>
    <t>Bocina, 35w/127 db, 20"</t>
  </si>
  <si>
    <t>Amplificador de potencia de 600 w</t>
  </si>
  <si>
    <t>Dispositivo de supervisión de la integridad</t>
  </si>
  <si>
    <t>Cableado 2 x 2,5 mm²</t>
  </si>
  <si>
    <t>Puesta en marcha del sistema</t>
  </si>
  <si>
    <t>EXTINCIÓN DE INCENDIOS</t>
  </si>
  <si>
    <t>Reubicación de extintor existentes</t>
  </si>
  <si>
    <t>Extintor polvo abc 6 kg</t>
  </si>
  <si>
    <t>Extintor CO2  5 kg</t>
  </si>
  <si>
    <t>Armario para hidrantes interiores</t>
  </si>
  <si>
    <t>Tubería de acero 1 1/2"</t>
  </si>
  <si>
    <t>Tubería de acero 4"</t>
  </si>
  <si>
    <t>Trabajos necesarios adecuación y conexión con red existente</t>
  </si>
  <si>
    <t>Ayudas de albañilería para la adecuación de la red de hidrantes interiores</t>
  </si>
  <si>
    <t>Válvula de mariposa con volante, final de carrera y unión ranurada 4" - dn100. Homologada ul / fm.</t>
  </si>
  <si>
    <t>Armario de dotación</t>
  </si>
  <si>
    <t>Reubicación armario de dotación existente</t>
  </si>
  <si>
    <t>Reubicación de boca de incendio equipada</t>
  </si>
  <si>
    <t>Boca incendio equipada 25 mm con toma adicional de 45 mm/20m</t>
  </si>
  <si>
    <t>Vaciado de la red de hidrantes interiores</t>
  </si>
  <si>
    <t>Vaciado de la red de bies de oficina</t>
  </si>
  <si>
    <t>Pruebas de presión de la red pci y puesta en marcha</t>
  </si>
  <si>
    <t>SEÑALIZACIÓN</t>
  </si>
  <si>
    <t>Desmontaje de señalización de extinción o evacuación.</t>
  </si>
  <si>
    <t>Señalización hasta 10 m clase a evacución</t>
  </si>
  <si>
    <t>Señalización hasta 10 m clase a m.Extinción panorámica-banderola</t>
  </si>
  <si>
    <t>MEDIOS AUXILIARES Y VARIOS</t>
  </si>
  <si>
    <t>Plataforma elevadora tijera</t>
  </si>
  <si>
    <t>Transporte plataforma de tijera</t>
  </si>
  <si>
    <t>Plataforma elevadora cesta</t>
  </si>
  <si>
    <t>DOCUMENTACIÓN Y REGISTRO</t>
  </si>
  <si>
    <t>Análisis prestacional cumplimiento normativo y tramitación excepcionalidad Industria</t>
  </si>
  <si>
    <t>Elaboración documentación técnica</t>
  </si>
  <si>
    <t>Tasas oca para inspección y registro de instalaciones PCI</t>
  </si>
  <si>
    <t>ACTUACIONES EN COCHERA C. UNIVERSITARIA</t>
  </si>
  <si>
    <t>ANTI-INTRUSION</t>
  </si>
  <si>
    <t>Cuadro secundario general de alumbrado y fuerza para cuartos</t>
  </si>
  <si>
    <t>Cable Cu. de 5 G 16 mm². RZ1-K (AS)-0.6/1 KV.</t>
  </si>
  <si>
    <t>Tubo rígido M25 libre de halogenos</t>
  </si>
  <si>
    <t>Canal libre de halógenos 50x100 con tapa</t>
  </si>
  <si>
    <t>Interruptor / Conmutador estanco unipolar</t>
  </si>
  <si>
    <t>Kit puesto de trabajo eléctrico PVC superficie/empotrar 4 TC + 1-4 conectores voz/datos</t>
  </si>
  <si>
    <t>Base de enchufe schuko estanca 2P+T.T. 16A</t>
  </si>
  <si>
    <t>Kit de emergencia para campana industrial</t>
  </si>
  <si>
    <t>Legalización y tramitación para puesta en servicio de modificación de la instalación eléctrica en LPC (&lt;100 kW)</t>
  </si>
  <si>
    <t>Desmontaje de instalación eléctrica afectada por las obras cocheras Ciudad Universitaria</t>
  </si>
  <si>
    <t>ACTUACIONES EN COCHERA ARGANZUELA-PLANETARIO</t>
  </si>
  <si>
    <t>Cable Cu. de 5 G 6 mm². RZ1-K (AS)-0.6/1 KV.</t>
  </si>
  <si>
    <t>Cuadro secundario general de alumbrado y fuerza para cuartos técnicos</t>
  </si>
  <si>
    <t>Desmontaje de instalación eléctrica afectada por las obras cocheras Arganzuela</t>
  </si>
  <si>
    <t>PROTECCION CONTRA INCENDIOS</t>
  </si>
  <si>
    <t>Licencia de extension de 8 puertas</t>
  </si>
  <si>
    <t>Licencia de extensión de puesto cliente web</t>
  </si>
  <si>
    <t>Creación de mapas sinópticos con los elementos de CCAA Burbuja Seguridad</t>
  </si>
  <si>
    <t>Pruebas e Integración de Lector con teclado en Sipass</t>
  </si>
  <si>
    <t>Pruebas e Integración de Lector sin teclado en Sipass</t>
  </si>
  <si>
    <t>Pruebas e Integración de Controladora de Accesos en Sipass</t>
  </si>
  <si>
    <t>Pruebas e Integración de Elementos de Puerta</t>
  </si>
  <si>
    <t>Pruebas globales de integración de elementos de Burbuja Seguridad</t>
  </si>
  <si>
    <t>Intalación , configuración  e integración del software de puesto cliente web</t>
  </si>
  <si>
    <t>Instalación ,configuración e integración de puesto cliente Windows (de escritorio) de configuracion y operación</t>
  </si>
  <si>
    <t>ESTUDIO DE SEGURIDAD Y SALUD</t>
  </si>
  <si>
    <t>Estudio de seguridad y salud</t>
  </si>
  <si>
    <t>GESTIÓN DE RESIDUOS</t>
  </si>
  <si>
    <t>GESTIÓN DE RESIDUOS DE OBRA CIVIL</t>
  </si>
  <si>
    <t>ALQUILER CONTENEDOR RCD 16 M3.</t>
  </si>
  <si>
    <t>ALQUILER CONTENEDOR PLÁSTICOS 16 M3.</t>
  </si>
  <si>
    <t>ALQUILER CONTENEDOR CHATARRA 16 M3.</t>
  </si>
  <si>
    <t>GESTIÓN DE CHATARRA FÉRRICA</t>
  </si>
  <si>
    <t>CARGA/TRAN.PLANTA RCD&lt;50KM. MAQ/CAM. ESC.LIMPIO</t>
  </si>
  <si>
    <t>CARGA/TRAN.PLANTA RCD&lt;50KM. MAQ/CAM. ESC.SUCIO</t>
  </si>
  <si>
    <t>GESTION DE RESIDUOS DE INSTALACIONES</t>
  </si>
  <si>
    <t>CLASIFICACIÓN Y RECOGIDA DE RESIDUOS EN OBRA</t>
  </si>
  <si>
    <t>CLASIFICACIÓN Y RECOGIDA SELECTIVA DE RESIDUOS</t>
  </si>
  <si>
    <t>ALQUILER CONTENEDOR PLÁSTICOS 16m3.</t>
  </si>
  <si>
    <t>ALQUILER CONTENEDOR MADERA 16m3.</t>
  </si>
  <si>
    <t>ALQUILER CONTENEDOR CHATARRA 16m3.</t>
  </si>
  <si>
    <t>TRANSPORTE DE RESIDUOS</t>
  </si>
  <si>
    <t>TRANSPORTE DE RESIDUOS DE PAPEL/CARTÓN EN CONTENEDOR</t>
  </si>
  <si>
    <t>TRANSPORTE DE RESIDUOS PLÁSTICOS EN CONTENEDOR</t>
  </si>
  <si>
    <t>TRANSPORTE DE RESIDUOS DE MADERA EN CONTENEDOR</t>
  </si>
  <si>
    <t>TRANSPORTE DE RESIDUOS DE ENVASES EN CONTENEDOR</t>
  </si>
  <si>
    <t>Ud</t>
  </si>
  <si>
    <t>m</t>
  </si>
  <si>
    <t>m2</t>
  </si>
  <si>
    <t>ud</t>
  </si>
  <si>
    <t>kg</t>
  </si>
  <si>
    <t>m3</t>
  </si>
  <si>
    <t>Kg</t>
  </si>
  <si>
    <t>t</t>
  </si>
  <si>
    <t>PA</t>
  </si>
  <si>
    <t>u</t>
  </si>
  <si>
    <t>d</t>
  </si>
  <si>
    <t>mes</t>
  </si>
  <si>
    <t>tkm</t>
  </si>
  <si>
    <t>CanPres</t>
  </si>
  <si>
    <t>Pres</t>
  </si>
  <si>
    <t>ImpPres*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</si>
</sst>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6">
    <font>
      <sz val="11"/>
      <color theme="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i/>
      <sz val="11"/>
      <color theme="1"/>
      <name val="Aptos Narrow"/>
      <scheme val="minor"/>
    </font>
    <font>
      <b/>
      <sz val="11"/>
      <color theme="1"/>
      <name val="Aptos Narrow"/>
      <scheme val="minor"/>
    </font>
    <font>
      <b/>
      <sz val="9"/>
      <color indexed="81"/>
      <name val="Tahoma"/>
      <family val="2"/>
    </font>
    <font>
      <sz val="11"/>
      <color rgb="FF808080"/>
      <name val="Aptos Narrow"/>
      <family val="2"/>
      <scheme val="minor"/>
    </font>
    <font>
      <b/>
      <sz val="11"/>
      <color rgb="FF808080"/>
      <name val="Aptos Narrow"/>
      <scheme val="minor"/>
    </font>
    <font>
      <sz val="11"/>
      <color rgb="FF404040"/>
      <name val="Aptos Narrow"/>
      <family val="2"/>
      <scheme val="minor"/>
    </font>
    <font>
      <b/>
      <sz val="11"/>
      <color rgb="FF404040"/>
      <name val="Aptos Narrow"/>
      <scheme val="minor"/>
    </font>
    <font>
      <sz val="11"/>
      <color rgb="FFFF40FF"/>
      <name val="Aptos Narrow"/>
      <family val="2"/>
      <scheme val="minor"/>
    </font>
    <font>
      <b/>
      <sz val="11"/>
      <color rgb="FFFF40FF"/>
      <name val="Aptos Narrow"/>
      <scheme val="minor"/>
    </font>
    <font>
      <sz val="11"/>
      <color theme="1"/>
      <name val="Aptos Narrow"/>
      <scheme val="minor"/>
    </font>
    <font>
      <sz val="11"/>
      <name val="Aptos Narrow"/>
      <scheme val="minor"/>
    </font>
    <font>
      <b/>
      <sz val="11"/>
      <name val="Aptos Narrow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0E6F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0080FF"/>
        <bgColor indexed="64"/>
      </patternFill>
    </fill>
    <fill>
      <patternFill patternType="solid">
        <fgColor rgb="FF2994FE"/>
        <bgColor indexed="64"/>
      </patternFill>
    </fill>
    <fill>
      <patternFill patternType="solid">
        <fgColor rgb="FF53A8FD"/>
        <bgColor indexed="64"/>
      </patternFill>
    </fill>
    <fill>
      <patternFill patternType="solid">
        <fgColor rgb="FF7DBDFC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rgb="FFA6D1FB"/>
        <bgColor indexed="64"/>
      </patternFill>
    </fill>
    <fill>
      <patternFill patternType="solid">
        <fgColor rgb="FFD0E5FA"/>
        <bgColor indexed="64"/>
      </patternFill>
    </fill>
    <fill>
      <patternFill patternType="solid">
        <fgColor rgb="FFFFEDD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8E8E8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10" fontId="3" fillId="5" borderId="6" xfId="0" quotePrefix="1" applyNumberFormat="1" applyFont="1" applyFill="1" applyBorder="1" applyProtection="1">
      <protection locked="0"/>
    </xf>
    <xf numFmtId="0" fontId="0" fillId="0" borderId="0" xfId="0" applyProtection="1"/>
    <xf numFmtId="0" fontId="1" fillId="2" borderId="0" xfId="0" applyFont="1" applyFill="1" applyAlignment="1" applyProtection="1">
      <alignment horizontal="left" vertical="top"/>
    </xf>
    <xf numFmtId="4" fontId="0" fillId="0" borderId="0" xfId="0" applyNumberFormat="1" applyProtection="1"/>
    <xf numFmtId="164" fontId="0" fillId="0" borderId="0" xfId="0" applyNumberFormat="1" applyProtection="1"/>
    <xf numFmtId="49" fontId="2" fillId="3" borderId="1" xfId="0" applyNumberFormat="1" applyFont="1" applyFill="1" applyBorder="1" applyProtection="1"/>
    <xf numFmtId="3" fontId="3" fillId="0" borderId="2" xfId="0" applyNumberFormat="1" applyFont="1" applyBorder="1" applyProtection="1"/>
    <xf numFmtId="4" fontId="3" fillId="4" borderId="2" xfId="0" applyNumberFormat="1" applyFont="1" applyFill="1" applyBorder="1" applyProtection="1"/>
    <xf numFmtId="4" fontId="4" fillId="6" borderId="2" xfId="0" applyNumberFormat="1" applyFont="1" applyFill="1" applyBorder="1" applyProtection="1"/>
    <xf numFmtId="49" fontId="2" fillId="3" borderId="3" xfId="0" applyNumberFormat="1" applyFont="1" applyFill="1" applyBorder="1" applyProtection="1"/>
    <xf numFmtId="10" fontId="3" fillId="0" borderId="6" xfId="0" quotePrefix="1" applyNumberFormat="1" applyFont="1" applyBorder="1" applyProtection="1"/>
    <xf numFmtId="49" fontId="3" fillId="3" borderId="7" xfId="0" applyNumberFormat="1" applyFont="1" applyFill="1" applyBorder="1" applyProtection="1"/>
    <xf numFmtId="4" fontId="3" fillId="4" borderId="7" xfId="0" applyNumberFormat="1" applyFont="1" applyFill="1" applyBorder="1" applyProtection="1"/>
    <xf numFmtId="4" fontId="2" fillId="3" borderId="3" xfId="0" applyNumberFormat="1" applyFont="1" applyFill="1" applyBorder="1" applyProtection="1"/>
    <xf numFmtId="4" fontId="4" fillId="6" borderId="7" xfId="0" applyNumberFormat="1" applyFont="1" applyFill="1" applyBorder="1" applyProtection="1"/>
    <xf numFmtId="49" fontId="2" fillId="3" borderId="8" xfId="0" applyNumberFormat="1" applyFont="1" applyFill="1" applyBorder="1" applyProtection="1"/>
    <xf numFmtId="9" fontId="3" fillId="0" borderId="6" xfId="0" quotePrefix="1" applyNumberFormat="1" applyFont="1" applyBorder="1" applyProtection="1"/>
    <xf numFmtId="4" fontId="2" fillId="3" borderId="8" xfId="0" applyNumberFormat="1" applyFont="1" applyFill="1" applyBorder="1" applyProtection="1"/>
    <xf numFmtId="9" fontId="3" fillId="4" borderId="6" xfId="0" quotePrefix="1" applyNumberFormat="1" applyFont="1" applyFill="1" applyBorder="1" applyProtection="1"/>
    <xf numFmtId="4" fontId="2" fillId="4" borderId="7" xfId="0" applyNumberFormat="1" applyFont="1" applyFill="1" applyBorder="1" applyProtection="1"/>
    <xf numFmtId="0" fontId="1" fillId="2" borderId="9" xfId="0" applyFont="1" applyFill="1" applyBorder="1" applyProtection="1"/>
    <xf numFmtId="0" fontId="5" fillId="7" borderId="0" xfId="0" applyFont="1" applyFill="1" applyAlignment="1">
      <alignment horizontal="left"/>
    </xf>
    <xf numFmtId="49" fontId="8" fillId="8" borderId="0" xfId="0" applyNumberFormat="1" applyFont="1" applyFill="1" applyAlignment="1">
      <alignment horizontal="left"/>
    </xf>
    <xf numFmtId="49" fontId="8" fillId="9" borderId="0" xfId="0" applyNumberFormat="1" applyFont="1" applyFill="1" applyAlignment="1">
      <alignment horizontal="left"/>
    </xf>
    <xf numFmtId="49" fontId="8" fillId="10" borderId="0" xfId="0" applyNumberFormat="1" applyFont="1" applyFill="1" applyAlignment="1">
      <alignment horizontal="left"/>
    </xf>
    <xf numFmtId="49" fontId="8" fillId="11" borderId="0" xfId="0" applyNumberFormat="1" applyFont="1" applyFill="1" applyAlignment="1">
      <alignment horizontal="left"/>
    </xf>
    <xf numFmtId="49" fontId="7" fillId="12" borderId="0" xfId="0" applyNumberFormat="1" applyFont="1" applyFill="1" applyAlignment="1">
      <alignment horizontal="left"/>
    </xf>
    <xf numFmtId="49" fontId="8" fillId="13" borderId="0" xfId="0" applyNumberFormat="1" applyFont="1" applyFill="1" applyAlignment="1">
      <alignment horizontal="left"/>
    </xf>
    <xf numFmtId="49" fontId="8" fillId="14" borderId="0" xfId="0" applyNumberFormat="1" applyFont="1" applyFill="1" applyAlignment="1">
      <alignment horizontal="left"/>
    </xf>
    <xf numFmtId="49" fontId="10" fillId="8" borderId="0" xfId="0" applyNumberFormat="1" applyFont="1" applyFill="1" applyAlignment="1">
      <alignment horizontal="left"/>
    </xf>
    <xf numFmtId="49" fontId="10" fillId="9" borderId="0" xfId="0" applyNumberFormat="1" applyFont="1" applyFill="1" applyAlignment="1">
      <alignment horizontal="left"/>
    </xf>
    <xf numFmtId="49" fontId="10" fillId="10" borderId="0" xfId="0" applyNumberFormat="1" applyFont="1" applyFill="1" applyAlignment="1">
      <alignment horizontal="left"/>
    </xf>
    <xf numFmtId="49" fontId="10" fillId="11" borderId="0" xfId="0" applyNumberFormat="1" applyFont="1" applyFill="1" applyAlignment="1">
      <alignment horizontal="left"/>
    </xf>
    <xf numFmtId="49" fontId="9" fillId="15" borderId="0" xfId="0" applyNumberFormat="1" applyFont="1" applyFill="1" applyAlignment="1">
      <alignment horizontal="left"/>
    </xf>
    <xf numFmtId="49" fontId="10" fillId="13" borderId="0" xfId="0" applyNumberFormat="1" applyFont="1" applyFill="1" applyAlignment="1">
      <alignment horizontal="left"/>
    </xf>
    <xf numFmtId="49" fontId="10" fillId="14" borderId="0" xfId="0" applyNumberFormat="1" applyFont="1" applyFill="1" applyAlignment="1">
      <alignment horizontal="left"/>
    </xf>
    <xf numFmtId="49" fontId="9" fillId="16" borderId="0" xfId="0" applyNumberFormat="1" applyFont="1" applyFill="1" applyAlignment="1">
      <alignment horizontal="left"/>
    </xf>
    <xf numFmtId="49" fontId="10" fillId="16" borderId="0" xfId="0" applyNumberFormat="1" applyFont="1" applyFill="1" applyAlignment="1">
      <alignment horizontal="left"/>
    </xf>
    <xf numFmtId="0" fontId="5" fillId="7" borderId="0" xfId="0" applyFont="1" applyFill="1" applyAlignment="1">
      <alignment horizontal="right"/>
    </xf>
    <xf numFmtId="3" fontId="8" fillId="16" borderId="0" xfId="0" applyNumberFormat="1" applyFont="1" applyFill="1" applyAlignment="1">
      <alignment horizontal="right"/>
    </xf>
    <xf numFmtId="4" fontId="8" fillId="16" borderId="0" xfId="0" applyNumberFormat="1" applyFont="1" applyFill="1" applyAlignment="1">
      <alignment horizontal="right"/>
    </xf>
    <xf numFmtId="4" fontId="11" fillId="16" borderId="0" xfId="0" applyNumberFormat="1" applyFont="1" applyFill="1" applyAlignment="1">
      <alignment horizontal="right"/>
    </xf>
    <xf numFmtId="4" fontId="9" fillId="16" borderId="0" xfId="0" applyNumberFormat="1" applyFont="1" applyFill="1" applyAlignment="1">
      <alignment horizontal="right"/>
    </xf>
    <xf numFmtId="4" fontId="12" fillId="16" borderId="0" xfId="0" applyNumberFormat="1" applyFont="1" applyFill="1" applyAlignment="1">
      <alignment horizontal="right"/>
    </xf>
    <xf numFmtId="4" fontId="8" fillId="12" borderId="0" xfId="0" applyNumberFormat="1" applyFont="1" applyFill="1" applyAlignment="1">
      <alignment horizontal="right"/>
    </xf>
    <xf numFmtId="4" fontId="11" fillId="12" borderId="0" xfId="0" applyNumberFormat="1" applyFont="1" applyFill="1" applyAlignment="1">
      <alignment horizontal="right"/>
    </xf>
    <xf numFmtId="49" fontId="10" fillId="9" borderId="9" xfId="0" applyNumberFormat="1" applyFont="1" applyFill="1" applyBorder="1" applyAlignment="1" applyProtection="1">
      <alignment horizontal="left"/>
    </xf>
    <xf numFmtId="49" fontId="10" fillId="10" borderId="9" xfId="0" applyNumberFormat="1" applyFont="1" applyFill="1" applyBorder="1" applyAlignment="1" applyProtection="1">
      <alignment horizontal="left"/>
    </xf>
    <xf numFmtId="49" fontId="10" fillId="11" borderId="9" xfId="0" applyNumberFormat="1" applyFont="1" applyFill="1" applyBorder="1" applyAlignment="1" applyProtection="1">
      <alignment horizontal="left"/>
    </xf>
    <xf numFmtId="4" fontId="0" fillId="17" borderId="9" xfId="0" applyNumberFormat="1" applyFill="1" applyBorder="1" applyProtection="1"/>
    <xf numFmtId="49" fontId="10" fillId="13" borderId="9" xfId="0" applyNumberFormat="1" applyFont="1" applyFill="1" applyBorder="1" applyAlignment="1" applyProtection="1">
      <alignment horizontal="left"/>
    </xf>
    <xf numFmtId="49" fontId="10" fillId="14" borderId="9" xfId="0" applyNumberFormat="1" applyFont="1" applyFill="1" applyBorder="1" applyAlignment="1" applyProtection="1">
      <alignment horizontal="left"/>
    </xf>
    <xf numFmtId="4" fontId="13" fillId="6" borderId="9" xfId="0" applyNumberFormat="1" applyFont="1" applyFill="1" applyBorder="1" applyAlignment="1" applyProtection="1">
      <alignment horizontal="right"/>
      <protection locked="0"/>
    </xf>
    <xf numFmtId="49" fontId="0" fillId="0" borderId="0" xfId="0" applyNumberFormat="1" applyFill="1" applyProtection="1"/>
    <xf numFmtId="0" fontId="0" fillId="0" borderId="0" xfId="0" applyFill="1" applyProtection="1"/>
    <xf numFmtId="4" fontId="0" fillId="0" borderId="0" xfId="0" applyNumberFormat="1" applyFill="1" applyProtection="1"/>
    <xf numFmtId="0" fontId="1" fillId="0" borderId="9" xfId="0" applyFont="1" applyFill="1" applyBorder="1" applyProtection="1"/>
    <xf numFmtId="4" fontId="1" fillId="0" borderId="9" xfId="0" applyNumberFormat="1" applyFont="1" applyFill="1" applyBorder="1" applyProtection="1"/>
    <xf numFmtId="49" fontId="8" fillId="0" borderId="9" xfId="0" applyNumberFormat="1" applyFont="1" applyFill="1" applyBorder="1" applyAlignment="1" applyProtection="1">
      <alignment horizontal="left"/>
    </xf>
    <xf numFmtId="49" fontId="10" fillId="0" borderId="9" xfId="0" applyNumberFormat="1" applyFont="1" applyFill="1" applyBorder="1" applyAlignment="1" applyProtection="1">
      <alignment horizontal="left"/>
    </xf>
    <xf numFmtId="49" fontId="7" fillId="0" borderId="9" xfId="0" applyNumberFormat="1" applyFont="1" applyFill="1" applyBorder="1" applyAlignment="1" applyProtection="1">
      <alignment horizontal="left"/>
    </xf>
    <xf numFmtId="49" fontId="9" fillId="0" borderId="9" xfId="0" applyNumberFormat="1" applyFont="1" applyFill="1" applyBorder="1" applyAlignment="1" applyProtection="1">
      <alignment horizontal="left"/>
    </xf>
    <xf numFmtId="4" fontId="14" fillId="0" borderId="9" xfId="0" applyNumberFormat="1" applyFont="1" applyFill="1" applyBorder="1" applyAlignment="1" applyProtection="1">
      <alignment horizontal="right"/>
    </xf>
    <xf numFmtId="49" fontId="15" fillId="0" borderId="9" xfId="0" applyNumberFormat="1" applyFont="1" applyFill="1" applyBorder="1" applyAlignment="1" applyProtection="1">
      <alignment horizontal="left"/>
    </xf>
    <xf numFmtId="49" fontId="10" fillId="0" borderId="9" xfId="0" applyNumberFormat="1" applyFont="1" applyFill="1" applyBorder="1" applyAlignment="1" applyProtection="1">
      <alignment horizontal="left" wrapText="1"/>
    </xf>
    <xf numFmtId="49" fontId="9" fillId="0" borderId="9" xfId="0" applyNumberFormat="1" applyFont="1" applyFill="1" applyBorder="1" applyAlignment="1" applyProtection="1">
      <alignment horizontal="left" wrapText="1"/>
    </xf>
    <xf numFmtId="0" fontId="1" fillId="0" borderId="3" xfId="0" applyFont="1" applyFill="1" applyBorder="1" applyAlignment="1" applyProtection="1">
      <alignment horizontal="center" vertical="top"/>
    </xf>
    <xf numFmtId="0" fontId="1" fillId="0" borderId="5" xfId="0" applyFont="1" applyFill="1" applyBorder="1" applyAlignment="1" applyProtection="1">
      <alignment horizontal="center" vertical="top"/>
    </xf>
    <xf numFmtId="0" fontId="1" fillId="2" borderId="3" xfId="0" applyFont="1" applyFill="1" applyBorder="1" applyAlignment="1" applyProtection="1">
      <alignment horizontal="center" vertical="top"/>
    </xf>
    <xf numFmtId="0" fontId="1" fillId="2" borderId="5" xfId="0" applyFont="1" applyFill="1" applyBorder="1" applyAlignment="1" applyProtection="1">
      <alignment horizontal="center" vertical="top"/>
    </xf>
    <xf numFmtId="49" fontId="2" fillId="3" borderId="3" xfId="0" applyNumberFormat="1" applyFont="1" applyFill="1" applyBorder="1" applyAlignment="1" applyProtection="1">
      <alignment horizontal="left" wrapText="1"/>
    </xf>
    <xf numFmtId="49" fontId="2" fillId="3" borderId="4" xfId="0" applyNumberFormat="1" applyFont="1" applyFill="1" applyBorder="1" applyAlignment="1" applyProtection="1">
      <alignment horizontal="left" wrapText="1"/>
    </xf>
    <xf numFmtId="49" fontId="2" fillId="3" borderId="5" xfId="0" applyNumberFormat="1" applyFont="1" applyFill="1" applyBorder="1" applyAlignment="1" applyProtection="1">
      <alignment horizontal="left" wrapText="1"/>
    </xf>
    <xf numFmtId="49" fontId="2" fillId="3" borderId="3" xfId="0" applyNumberFormat="1" applyFont="1" applyFill="1" applyBorder="1" applyAlignment="1" applyProtection="1">
      <alignment horizontal="left"/>
    </xf>
    <xf numFmtId="49" fontId="2" fillId="3" borderId="4" xfId="0" applyNumberFormat="1" applyFont="1" applyFill="1" applyBorder="1" applyAlignment="1" applyProtection="1">
      <alignment horizontal="left"/>
    </xf>
    <xf numFmtId="49" fontId="2" fillId="3" borderId="5" xfId="0" applyNumberFormat="1" applyFont="1" applyFill="1" applyBorder="1" applyAlignment="1" applyProtection="1">
      <alignment horizontal="left"/>
    </xf>
    <xf numFmtId="49" fontId="1" fillId="3" borderId="3" xfId="0" applyNumberFormat="1" applyFont="1" applyFill="1" applyBorder="1" applyAlignment="1" applyProtection="1">
      <alignment horizontal="left"/>
    </xf>
    <xf numFmtId="49" fontId="1" fillId="3" borderId="4" xfId="0" applyNumberFormat="1" applyFont="1" applyFill="1" applyBorder="1" applyAlignment="1" applyProtection="1">
      <alignment horizontal="left"/>
    </xf>
    <xf numFmtId="49" fontId="1" fillId="3" borderId="5" xfId="0" applyNumberFormat="1" applyFont="1" applyFill="1" applyBorder="1" applyAlignment="1" applyProtection="1">
      <alignment horizontal="left"/>
    </xf>
    <xf numFmtId="4" fontId="3" fillId="0" borderId="2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1409701</xdr:colOff>
      <xdr:row>0</xdr:row>
      <xdr:rowOff>121920</xdr:rowOff>
    </xdr:from>
    <xdr:to>
      <xdr:col>9</xdr:col>
      <xdr:colOff>144782</xdr:colOff>
      <xdr:row>4</xdr:row>
      <xdr:rowOff>75381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52501" y="121920"/>
          <a:ext cx="1774613" cy="72392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AC0E7-EEBB-4AC3-8D92-FA43F2CF66F9}">
  <sheetPr codeName="Hoja3"/>
  <dimension ref="A1:G506"/>
  <sheetViews>
    <sheetView topLeftCell="A472" workbookViewId="0">
      <selection activeCell="H481" sqref="H481"/>
    </sheetView>
  </sheetViews>
  <sheetFormatPr baseColWidth="10" defaultRowHeight="13.8"/>
  <cols>
    <col min="1" max="1" width="10.3984375" bestFit="1" customWidth="1"/>
    <col min="2" max="2" width="17.09765625" bestFit="1" customWidth="1"/>
    <col min="3" max="3" width="105.19921875" bestFit="1" customWidth="1"/>
    <col min="4" max="4" width="4.19921875" bestFit="1" customWidth="1"/>
    <col min="5" max="5" width="8.8984375" bestFit="1" customWidth="1"/>
    <col min="6" max="7" width="11.3984375" bestFit="1" customWidth="1"/>
  </cols>
  <sheetData>
    <row r="1" spans="1:7">
      <c r="A1" s="22" t="s">
        <v>31</v>
      </c>
      <c r="B1" s="22" t="s">
        <v>535</v>
      </c>
      <c r="C1" s="22" t="s">
        <v>21</v>
      </c>
      <c r="D1" s="22" t="s">
        <v>1122</v>
      </c>
      <c r="E1" s="39" t="s">
        <v>1135</v>
      </c>
      <c r="F1" s="39" t="s">
        <v>1136</v>
      </c>
      <c r="G1" s="39" t="s">
        <v>1137</v>
      </c>
    </row>
    <row r="2" spans="1:7">
      <c r="A2" s="22"/>
      <c r="B2" s="22"/>
      <c r="C2" s="22"/>
      <c r="D2" s="22"/>
      <c r="E2" s="39"/>
      <c r="F2" s="39"/>
      <c r="G2" s="39"/>
    </row>
    <row r="3" spans="1:7">
      <c r="A3" s="23"/>
      <c r="B3" s="30" t="s">
        <v>536</v>
      </c>
      <c r="C3" s="30" t="s">
        <v>825</v>
      </c>
      <c r="D3" s="38"/>
      <c r="E3" s="40">
        <v>1</v>
      </c>
      <c r="F3" s="44">
        <v>3374010.98</v>
      </c>
      <c r="G3" s="45">
        <v>3374010.98</v>
      </c>
    </row>
    <row r="4" spans="1:7">
      <c r="A4" s="24" t="s">
        <v>32</v>
      </c>
      <c r="B4" s="31" t="s">
        <v>537</v>
      </c>
      <c r="C4" s="31" t="s">
        <v>826</v>
      </c>
      <c r="D4" s="38"/>
      <c r="E4" s="40">
        <v>1</v>
      </c>
      <c r="F4" s="44">
        <v>732384.74</v>
      </c>
      <c r="G4" s="45">
        <v>732384.74</v>
      </c>
    </row>
    <row r="5" spans="1:7">
      <c r="A5" s="25" t="s">
        <v>33</v>
      </c>
      <c r="B5" s="32" t="s">
        <v>538</v>
      </c>
      <c r="C5" s="32" t="s">
        <v>827</v>
      </c>
      <c r="D5" s="38"/>
      <c r="E5" s="41">
        <v>1</v>
      </c>
      <c r="F5" s="44">
        <v>288684.28999999998</v>
      </c>
      <c r="G5" s="45">
        <v>288684.28999999998</v>
      </c>
    </row>
    <row r="6" spans="1:7">
      <c r="A6" s="26" t="s">
        <v>34</v>
      </c>
      <c r="B6" s="33" t="s">
        <v>539</v>
      </c>
      <c r="C6" s="33" t="s">
        <v>828</v>
      </c>
      <c r="D6" s="38"/>
      <c r="E6" s="41">
        <v>1</v>
      </c>
      <c r="F6" s="44">
        <v>5256.53</v>
      </c>
      <c r="G6" s="45">
        <v>5256.53</v>
      </c>
    </row>
    <row r="7" spans="1:7">
      <c r="A7" s="27" t="s">
        <v>35</v>
      </c>
      <c r="B7" s="34" t="s">
        <v>540</v>
      </c>
      <c r="C7" s="37" t="s">
        <v>829</v>
      </c>
      <c r="D7" s="37" t="s">
        <v>1123</v>
      </c>
      <c r="E7" s="42">
        <v>68.22</v>
      </c>
      <c r="F7" s="42">
        <v>56.05</v>
      </c>
      <c r="G7" s="46">
        <v>4014.75</v>
      </c>
    </row>
    <row r="8" spans="1:7">
      <c r="A8" s="27" t="s">
        <v>36</v>
      </c>
      <c r="B8" s="34" t="s">
        <v>541</v>
      </c>
      <c r="C8" s="37" t="s">
        <v>830</v>
      </c>
      <c r="D8" s="37" t="s">
        <v>1124</v>
      </c>
      <c r="E8" s="42">
        <v>34.11</v>
      </c>
      <c r="F8" s="42">
        <v>6.84</v>
      </c>
      <c r="G8" s="46">
        <v>244.91</v>
      </c>
    </row>
    <row r="9" spans="1:7">
      <c r="A9" s="27" t="s">
        <v>37</v>
      </c>
      <c r="B9" s="34" t="s">
        <v>542</v>
      </c>
      <c r="C9" s="37" t="s">
        <v>831</v>
      </c>
      <c r="D9" s="37" t="s">
        <v>1123</v>
      </c>
      <c r="E9" s="42">
        <v>85.28</v>
      </c>
      <c r="F9" s="42">
        <v>4.12</v>
      </c>
      <c r="G9" s="46">
        <v>369.26</v>
      </c>
    </row>
    <row r="10" spans="1:7">
      <c r="A10" s="27" t="s">
        <v>38</v>
      </c>
      <c r="B10" s="34" t="s">
        <v>543</v>
      </c>
      <c r="C10" s="37" t="s">
        <v>832</v>
      </c>
      <c r="D10" s="37" t="s">
        <v>1124</v>
      </c>
      <c r="E10" s="42">
        <v>10.23</v>
      </c>
      <c r="F10" s="42">
        <v>58.43</v>
      </c>
      <c r="G10" s="46">
        <v>627.61</v>
      </c>
    </row>
    <row r="11" spans="1:7">
      <c r="A11" s="26" t="s">
        <v>39</v>
      </c>
      <c r="B11" s="33" t="s">
        <v>544</v>
      </c>
      <c r="C11" s="33" t="s">
        <v>833</v>
      </c>
      <c r="D11" s="38"/>
      <c r="E11" s="41">
        <v>1</v>
      </c>
      <c r="F11" s="44">
        <v>33690.04</v>
      </c>
      <c r="G11" s="45">
        <v>33690.04</v>
      </c>
    </row>
    <row r="12" spans="1:7">
      <c r="A12" s="27" t="s">
        <v>40</v>
      </c>
      <c r="B12" s="34" t="s">
        <v>545</v>
      </c>
      <c r="C12" s="37" t="s">
        <v>834</v>
      </c>
      <c r="D12" s="37" t="s">
        <v>1125</v>
      </c>
      <c r="E12" s="42">
        <v>22</v>
      </c>
      <c r="F12" s="42">
        <v>930.64</v>
      </c>
      <c r="G12" s="46">
        <v>21497.74</v>
      </c>
    </row>
    <row r="13" spans="1:7">
      <c r="A13" s="27" t="s">
        <v>41</v>
      </c>
      <c r="B13" s="34" t="s">
        <v>546</v>
      </c>
      <c r="C13" s="37" t="s">
        <v>835</v>
      </c>
      <c r="D13" s="37" t="s">
        <v>1125</v>
      </c>
      <c r="E13" s="42">
        <v>13</v>
      </c>
      <c r="F13" s="42">
        <v>218.31</v>
      </c>
      <c r="G13" s="46">
        <v>2979.99</v>
      </c>
    </row>
    <row r="14" spans="1:7">
      <c r="A14" s="27" t="s">
        <v>42</v>
      </c>
      <c r="B14" s="34" t="s">
        <v>547</v>
      </c>
      <c r="C14" s="37" t="s">
        <v>836</v>
      </c>
      <c r="D14" s="37" t="s">
        <v>1126</v>
      </c>
      <c r="E14" s="42">
        <v>4188.0200000000004</v>
      </c>
      <c r="F14" s="42">
        <v>1.66</v>
      </c>
      <c r="G14" s="46">
        <v>7287.15</v>
      </c>
    </row>
    <row r="15" spans="1:7">
      <c r="A15" s="27" t="s">
        <v>43</v>
      </c>
      <c r="B15" s="34" t="s">
        <v>548</v>
      </c>
      <c r="C15" s="37" t="s">
        <v>837</v>
      </c>
      <c r="D15" s="37" t="s">
        <v>1123</v>
      </c>
      <c r="E15" s="42">
        <v>166.8</v>
      </c>
      <c r="F15" s="42">
        <v>5.71</v>
      </c>
      <c r="G15" s="46">
        <v>1000.8</v>
      </c>
    </row>
    <row r="16" spans="1:7">
      <c r="A16" s="27" t="s">
        <v>44</v>
      </c>
      <c r="B16" s="34" t="s">
        <v>549</v>
      </c>
      <c r="C16" s="37" t="s">
        <v>838</v>
      </c>
      <c r="D16" s="37" t="s">
        <v>1124</v>
      </c>
      <c r="E16" s="42">
        <v>34.06</v>
      </c>
      <c r="F16" s="42">
        <v>17.57</v>
      </c>
      <c r="G16" s="46">
        <v>628.41</v>
      </c>
    </row>
    <row r="17" spans="1:7">
      <c r="A17" s="27" t="s">
        <v>45</v>
      </c>
      <c r="B17" s="34" t="s">
        <v>550</v>
      </c>
      <c r="C17" s="37" t="s">
        <v>839</v>
      </c>
      <c r="D17" s="37" t="s">
        <v>1125</v>
      </c>
      <c r="E17" s="42">
        <v>5</v>
      </c>
      <c r="F17" s="42">
        <v>56.37</v>
      </c>
      <c r="G17" s="46">
        <v>295.95</v>
      </c>
    </row>
    <row r="18" spans="1:7">
      <c r="A18" s="26" t="s">
        <v>46</v>
      </c>
      <c r="B18" s="33" t="s">
        <v>551</v>
      </c>
      <c r="C18" s="33" t="s">
        <v>840</v>
      </c>
      <c r="D18" s="38"/>
      <c r="E18" s="41">
        <v>1</v>
      </c>
      <c r="F18" s="44">
        <v>5757.77</v>
      </c>
      <c r="G18" s="45">
        <v>5757.77</v>
      </c>
    </row>
    <row r="19" spans="1:7">
      <c r="A19" s="27" t="s">
        <v>47</v>
      </c>
      <c r="B19" s="34" t="s">
        <v>552</v>
      </c>
      <c r="C19" s="37" t="s">
        <v>841</v>
      </c>
      <c r="D19" s="37" t="s">
        <v>1127</v>
      </c>
      <c r="E19" s="42">
        <v>34.11</v>
      </c>
      <c r="F19" s="42">
        <v>160.76</v>
      </c>
      <c r="G19" s="46">
        <v>5757.77</v>
      </c>
    </row>
    <row r="20" spans="1:7">
      <c r="A20" s="26" t="s">
        <v>48</v>
      </c>
      <c r="B20" s="33" t="s">
        <v>553</v>
      </c>
      <c r="C20" s="33" t="s">
        <v>842</v>
      </c>
      <c r="D20" s="38"/>
      <c r="E20" s="41">
        <v>1</v>
      </c>
      <c r="F20" s="44">
        <v>44378.13</v>
      </c>
      <c r="G20" s="45">
        <v>44378.13</v>
      </c>
    </row>
    <row r="21" spans="1:7">
      <c r="A21" s="27" t="s">
        <v>49</v>
      </c>
      <c r="B21" s="34" t="s">
        <v>554</v>
      </c>
      <c r="C21" s="37" t="s">
        <v>843</v>
      </c>
      <c r="D21" s="37" t="s">
        <v>1125</v>
      </c>
      <c r="E21" s="42">
        <v>70</v>
      </c>
      <c r="F21" s="42">
        <v>42.56</v>
      </c>
      <c r="G21" s="46">
        <v>3128.3</v>
      </c>
    </row>
    <row r="22" spans="1:7">
      <c r="A22" s="27" t="s">
        <v>50</v>
      </c>
      <c r="B22" s="34" t="s">
        <v>555</v>
      </c>
      <c r="C22" s="37" t="s">
        <v>844</v>
      </c>
      <c r="D22" s="37" t="s">
        <v>1128</v>
      </c>
      <c r="E22" s="42">
        <v>1054.08</v>
      </c>
      <c r="F22" s="42">
        <v>8.34</v>
      </c>
      <c r="G22" s="46">
        <v>9233.74</v>
      </c>
    </row>
    <row r="23" spans="1:7">
      <c r="A23" s="27" t="s">
        <v>51</v>
      </c>
      <c r="B23" s="34" t="s">
        <v>556</v>
      </c>
      <c r="C23" s="37" t="s">
        <v>845</v>
      </c>
      <c r="D23" s="37" t="s">
        <v>1123</v>
      </c>
      <c r="E23" s="42">
        <v>42</v>
      </c>
      <c r="F23" s="42">
        <v>7.01</v>
      </c>
      <c r="G23" s="46">
        <v>309.12</v>
      </c>
    </row>
    <row r="24" spans="1:7">
      <c r="A24" s="27" t="s">
        <v>52</v>
      </c>
      <c r="B24" s="34" t="s">
        <v>557</v>
      </c>
      <c r="C24" s="37" t="s">
        <v>846</v>
      </c>
      <c r="D24" s="37" t="s">
        <v>1128</v>
      </c>
      <c r="E24" s="42">
        <v>58.38</v>
      </c>
      <c r="F24" s="42">
        <v>10.43</v>
      </c>
      <c r="G24" s="46">
        <v>639.26</v>
      </c>
    </row>
    <row r="25" spans="1:7">
      <c r="A25" s="27" t="s">
        <v>53</v>
      </c>
      <c r="B25" s="34" t="s">
        <v>558</v>
      </c>
      <c r="C25" s="37" t="s">
        <v>847</v>
      </c>
      <c r="D25" s="37" t="s">
        <v>1128</v>
      </c>
      <c r="E25" s="42">
        <v>2019.02</v>
      </c>
      <c r="F25" s="42">
        <v>10.44</v>
      </c>
      <c r="G25" s="46">
        <v>22128.46</v>
      </c>
    </row>
    <row r="26" spans="1:7">
      <c r="A26" s="27" t="s">
        <v>54</v>
      </c>
      <c r="B26" s="34" t="s">
        <v>559</v>
      </c>
      <c r="C26" s="37" t="s">
        <v>848</v>
      </c>
      <c r="D26" s="37" t="s">
        <v>1123</v>
      </c>
      <c r="E26" s="42">
        <v>50</v>
      </c>
      <c r="F26" s="42">
        <v>106.65</v>
      </c>
      <c r="G26" s="46">
        <v>5599</v>
      </c>
    </row>
    <row r="27" spans="1:7">
      <c r="A27" s="27" t="s">
        <v>55</v>
      </c>
      <c r="B27" s="34" t="s">
        <v>560</v>
      </c>
      <c r="C27" s="37" t="s">
        <v>849</v>
      </c>
      <c r="D27" s="37" t="s">
        <v>1124</v>
      </c>
      <c r="E27" s="42">
        <v>18.2</v>
      </c>
      <c r="F27" s="42">
        <v>174.79</v>
      </c>
      <c r="G27" s="46">
        <v>3340.25</v>
      </c>
    </row>
    <row r="28" spans="1:7">
      <c r="A28" s="26" t="s">
        <v>56</v>
      </c>
      <c r="B28" s="33" t="s">
        <v>561</v>
      </c>
      <c r="C28" s="33" t="s">
        <v>850</v>
      </c>
      <c r="D28" s="38"/>
      <c r="E28" s="41">
        <v>1</v>
      </c>
      <c r="F28" s="44">
        <v>128749.62</v>
      </c>
      <c r="G28" s="45">
        <v>128749.62</v>
      </c>
    </row>
    <row r="29" spans="1:7">
      <c r="A29" s="27" t="s">
        <v>57</v>
      </c>
      <c r="B29" s="34" t="s">
        <v>562</v>
      </c>
      <c r="C29" s="37" t="s">
        <v>851</v>
      </c>
      <c r="D29" s="37" t="s">
        <v>1123</v>
      </c>
      <c r="E29" s="42">
        <v>505</v>
      </c>
      <c r="F29" s="42">
        <v>46.32</v>
      </c>
      <c r="G29" s="46">
        <v>24563.200000000001</v>
      </c>
    </row>
    <row r="30" spans="1:7">
      <c r="A30" s="27" t="s">
        <v>58</v>
      </c>
      <c r="B30" s="34" t="s">
        <v>563</v>
      </c>
      <c r="C30" s="37" t="s">
        <v>852</v>
      </c>
      <c r="D30" s="37" t="s">
        <v>1125</v>
      </c>
      <c r="E30" s="42">
        <v>2</v>
      </c>
      <c r="F30" s="42">
        <v>130.32</v>
      </c>
      <c r="G30" s="46">
        <v>273.68</v>
      </c>
    </row>
    <row r="31" spans="1:7">
      <c r="A31" s="27" t="s">
        <v>59</v>
      </c>
      <c r="B31" s="34" t="s">
        <v>564</v>
      </c>
      <c r="C31" s="37" t="s">
        <v>853</v>
      </c>
      <c r="D31" s="37" t="s">
        <v>1123</v>
      </c>
      <c r="E31" s="42">
        <v>360</v>
      </c>
      <c r="F31" s="42">
        <v>56.24</v>
      </c>
      <c r="G31" s="46">
        <v>21258</v>
      </c>
    </row>
    <row r="32" spans="1:7">
      <c r="A32" s="27" t="s">
        <v>60</v>
      </c>
      <c r="B32" s="34" t="s">
        <v>565</v>
      </c>
      <c r="C32" s="37" t="s">
        <v>854</v>
      </c>
      <c r="D32" s="37" t="s">
        <v>1125</v>
      </c>
      <c r="E32" s="42">
        <v>1</v>
      </c>
      <c r="F32" s="42">
        <v>330.32</v>
      </c>
      <c r="G32" s="46">
        <v>346.84</v>
      </c>
    </row>
    <row r="33" spans="1:7">
      <c r="A33" s="27" t="s">
        <v>61</v>
      </c>
      <c r="B33" s="34" t="s">
        <v>566</v>
      </c>
      <c r="C33" s="37" t="s">
        <v>855</v>
      </c>
      <c r="D33" s="37" t="s">
        <v>1125</v>
      </c>
      <c r="E33" s="42">
        <v>3</v>
      </c>
      <c r="F33" s="42">
        <v>531.32000000000005</v>
      </c>
      <c r="G33" s="46">
        <v>1673.67</v>
      </c>
    </row>
    <row r="34" spans="1:7">
      <c r="A34" s="27" t="s">
        <v>62</v>
      </c>
      <c r="B34" s="34" t="s">
        <v>567</v>
      </c>
      <c r="C34" s="37" t="s">
        <v>856</v>
      </c>
      <c r="D34" s="37" t="s">
        <v>1123</v>
      </c>
      <c r="E34" s="42">
        <v>578.9</v>
      </c>
      <c r="F34" s="42">
        <v>119.01</v>
      </c>
      <c r="G34" s="46">
        <v>72339.34</v>
      </c>
    </row>
    <row r="35" spans="1:7">
      <c r="A35" s="27" t="s">
        <v>63</v>
      </c>
      <c r="B35" s="34" t="s">
        <v>559</v>
      </c>
      <c r="C35" s="37" t="s">
        <v>848</v>
      </c>
      <c r="D35" s="37" t="s">
        <v>1123</v>
      </c>
      <c r="E35" s="42">
        <v>9.3000000000000007</v>
      </c>
      <c r="F35" s="42">
        <v>106.65</v>
      </c>
      <c r="G35" s="46">
        <v>1041.4100000000001</v>
      </c>
    </row>
    <row r="36" spans="1:7">
      <c r="A36" s="27" t="s">
        <v>64</v>
      </c>
      <c r="B36" s="34" t="s">
        <v>568</v>
      </c>
      <c r="C36" s="37" t="s">
        <v>857</v>
      </c>
      <c r="D36" s="37" t="s">
        <v>1125</v>
      </c>
      <c r="E36" s="42">
        <v>51</v>
      </c>
      <c r="F36" s="42">
        <v>29.23</v>
      </c>
      <c r="G36" s="46">
        <v>1565.19</v>
      </c>
    </row>
    <row r="37" spans="1:7">
      <c r="A37" s="27" t="s">
        <v>65</v>
      </c>
      <c r="B37" s="34" t="s">
        <v>569</v>
      </c>
      <c r="C37" s="37" t="s">
        <v>858</v>
      </c>
      <c r="D37" s="37" t="s">
        <v>1125</v>
      </c>
      <c r="E37" s="42">
        <v>3</v>
      </c>
      <c r="F37" s="42">
        <v>22.22</v>
      </c>
      <c r="G37" s="46">
        <v>69.989999999999995</v>
      </c>
    </row>
    <row r="38" spans="1:7">
      <c r="A38" s="27" t="s">
        <v>66</v>
      </c>
      <c r="B38" s="34" t="s">
        <v>570</v>
      </c>
      <c r="C38" s="37" t="s">
        <v>859</v>
      </c>
      <c r="D38" s="37" t="s">
        <v>1125</v>
      </c>
      <c r="E38" s="42">
        <v>5</v>
      </c>
      <c r="F38" s="42">
        <v>1070.1500000000001</v>
      </c>
      <c r="G38" s="46">
        <v>5618.3</v>
      </c>
    </row>
    <row r="39" spans="1:7">
      <c r="A39" s="26" t="s">
        <v>67</v>
      </c>
      <c r="B39" s="33" t="s">
        <v>571</v>
      </c>
      <c r="C39" s="33" t="s">
        <v>860</v>
      </c>
      <c r="D39" s="38"/>
      <c r="E39" s="41">
        <v>1</v>
      </c>
      <c r="F39" s="44">
        <v>17136</v>
      </c>
      <c r="G39" s="45">
        <v>17136</v>
      </c>
    </row>
    <row r="40" spans="1:7">
      <c r="A40" s="27" t="s">
        <v>68</v>
      </c>
      <c r="B40" s="34" t="s">
        <v>572</v>
      </c>
      <c r="C40" s="37" t="s">
        <v>861</v>
      </c>
      <c r="D40" s="37" t="s">
        <v>1125</v>
      </c>
      <c r="E40" s="42">
        <v>200</v>
      </c>
      <c r="F40" s="42">
        <v>72.09</v>
      </c>
      <c r="G40" s="46">
        <v>15138</v>
      </c>
    </row>
    <row r="41" spans="1:7">
      <c r="A41" s="27" t="s">
        <v>69</v>
      </c>
      <c r="B41" s="34" t="s">
        <v>573</v>
      </c>
      <c r="C41" s="37" t="s">
        <v>862</v>
      </c>
      <c r="D41" s="37" t="s">
        <v>1125</v>
      </c>
      <c r="E41" s="42">
        <v>200</v>
      </c>
      <c r="F41" s="42">
        <v>9.51</v>
      </c>
      <c r="G41" s="46">
        <v>1998</v>
      </c>
    </row>
    <row r="42" spans="1:7">
      <c r="A42" s="26" t="s">
        <v>70</v>
      </c>
      <c r="B42" s="33" t="s">
        <v>574</v>
      </c>
      <c r="C42" s="33" t="s">
        <v>863</v>
      </c>
      <c r="D42" s="38"/>
      <c r="E42" s="41">
        <v>1</v>
      </c>
      <c r="F42" s="44">
        <v>6198.99</v>
      </c>
      <c r="G42" s="45">
        <v>6198.99</v>
      </c>
    </row>
    <row r="43" spans="1:7">
      <c r="A43" s="27" t="s">
        <v>71</v>
      </c>
      <c r="B43" s="34" t="s">
        <v>575</v>
      </c>
      <c r="C43" s="37" t="s">
        <v>864</v>
      </c>
      <c r="D43" s="37" t="s">
        <v>1123</v>
      </c>
      <c r="E43" s="42">
        <v>50</v>
      </c>
      <c r="F43" s="42">
        <v>9</v>
      </c>
      <c r="G43" s="46">
        <v>472.5</v>
      </c>
    </row>
    <row r="44" spans="1:7">
      <c r="A44" s="27" t="s">
        <v>72</v>
      </c>
      <c r="B44" s="34" t="s">
        <v>576</v>
      </c>
      <c r="C44" s="37" t="s">
        <v>865</v>
      </c>
      <c r="D44" s="37" t="s">
        <v>1127</v>
      </c>
      <c r="E44" s="42">
        <v>49.86</v>
      </c>
      <c r="F44" s="42">
        <v>14.78</v>
      </c>
      <c r="G44" s="46">
        <v>773.83</v>
      </c>
    </row>
    <row r="45" spans="1:7">
      <c r="A45" s="27" t="s">
        <v>73</v>
      </c>
      <c r="B45" s="34" t="s">
        <v>577</v>
      </c>
      <c r="C45" s="37" t="s">
        <v>866</v>
      </c>
      <c r="D45" s="37" t="s">
        <v>1127</v>
      </c>
      <c r="E45" s="42">
        <v>10.23</v>
      </c>
      <c r="F45" s="42">
        <v>214.36</v>
      </c>
      <c r="G45" s="46">
        <v>2302.5700000000002</v>
      </c>
    </row>
    <row r="46" spans="1:7">
      <c r="A46" s="27" t="s">
        <v>74</v>
      </c>
      <c r="B46" s="34" t="s">
        <v>578</v>
      </c>
      <c r="C46" s="37" t="s">
        <v>867</v>
      </c>
      <c r="D46" s="37" t="s">
        <v>1123</v>
      </c>
      <c r="E46" s="42">
        <v>85.28</v>
      </c>
      <c r="F46" s="42">
        <v>15.92</v>
      </c>
      <c r="G46" s="46">
        <v>1425.88</v>
      </c>
    </row>
    <row r="47" spans="1:7">
      <c r="A47" s="27" t="s">
        <v>75</v>
      </c>
      <c r="B47" s="34" t="s">
        <v>579</v>
      </c>
      <c r="C47" s="37" t="s">
        <v>868</v>
      </c>
      <c r="D47" s="37" t="s">
        <v>1124</v>
      </c>
      <c r="E47" s="42">
        <v>34.11</v>
      </c>
      <c r="F47" s="42">
        <v>34.18</v>
      </c>
      <c r="G47" s="46">
        <v>1224.21</v>
      </c>
    </row>
    <row r="48" spans="1:7">
      <c r="A48" s="26" t="s">
        <v>76</v>
      </c>
      <c r="B48" s="33" t="s">
        <v>580</v>
      </c>
      <c r="C48" s="33" t="s">
        <v>869</v>
      </c>
      <c r="D48" s="38"/>
      <c r="E48" s="41">
        <v>1</v>
      </c>
      <c r="F48" s="44">
        <v>10566</v>
      </c>
      <c r="G48" s="45">
        <v>10566</v>
      </c>
    </row>
    <row r="49" spans="1:7">
      <c r="A49" s="27" t="s">
        <v>77</v>
      </c>
      <c r="B49" s="34" t="s">
        <v>581</v>
      </c>
      <c r="C49" s="37" t="s">
        <v>870</v>
      </c>
      <c r="D49" s="37" t="s">
        <v>1125</v>
      </c>
      <c r="E49" s="42">
        <v>225</v>
      </c>
      <c r="F49" s="42">
        <v>44.72</v>
      </c>
      <c r="G49" s="46">
        <v>10566</v>
      </c>
    </row>
    <row r="50" spans="1:7">
      <c r="A50" s="26" t="s">
        <v>78</v>
      </c>
      <c r="B50" s="33" t="s">
        <v>582</v>
      </c>
      <c r="C50" s="33" t="s">
        <v>871</v>
      </c>
      <c r="D50" s="38"/>
      <c r="E50" s="41">
        <v>1</v>
      </c>
      <c r="F50" s="44">
        <v>36951.21</v>
      </c>
      <c r="G50" s="45">
        <v>36951.21</v>
      </c>
    </row>
    <row r="51" spans="1:7">
      <c r="A51" s="27" t="s">
        <v>79</v>
      </c>
      <c r="B51" s="34" t="s">
        <v>583</v>
      </c>
      <c r="C51" s="37" t="s">
        <v>872</v>
      </c>
      <c r="D51" s="37" t="s">
        <v>1127</v>
      </c>
      <c r="E51" s="42">
        <v>2.63</v>
      </c>
      <c r="F51" s="42">
        <v>84.22</v>
      </c>
      <c r="G51" s="46">
        <v>232.57</v>
      </c>
    </row>
    <row r="52" spans="1:7">
      <c r="A52" s="27" t="s">
        <v>80</v>
      </c>
      <c r="B52" s="34" t="s">
        <v>584</v>
      </c>
      <c r="C52" s="37" t="s">
        <v>873</v>
      </c>
      <c r="D52" s="37" t="s">
        <v>1127</v>
      </c>
      <c r="E52" s="42">
        <v>2.63</v>
      </c>
      <c r="F52" s="42">
        <v>21.21</v>
      </c>
      <c r="G52" s="46">
        <v>58.57</v>
      </c>
    </row>
    <row r="53" spans="1:7">
      <c r="A53" s="27" t="s">
        <v>81</v>
      </c>
      <c r="B53" s="34" t="s">
        <v>585</v>
      </c>
      <c r="C53" s="37" t="s">
        <v>874</v>
      </c>
      <c r="D53" s="37" t="s">
        <v>1125</v>
      </c>
      <c r="E53" s="42">
        <v>15</v>
      </c>
      <c r="F53" s="42">
        <v>9.93</v>
      </c>
      <c r="G53" s="46">
        <v>156.44999999999999</v>
      </c>
    </row>
    <row r="54" spans="1:7">
      <c r="A54" s="27" t="s">
        <v>82</v>
      </c>
      <c r="B54" s="34" t="s">
        <v>586</v>
      </c>
      <c r="C54" s="37" t="s">
        <v>875</v>
      </c>
      <c r="D54" s="37" t="s">
        <v>1127</v>
      </c>
      <c r="E54" s="42">
        <v>2.63</v>
      </c>
      <c r="F54" s="42">
        <v>55.43</v>
      </c>
      <c r="G54" s="46">
        <v>153.07</v>
      </c>
    </row>
    <row r="55" spans="1:7">
      <c r="A55" s="27" t="s">
        <v>83</v>
      </c>
      <c r="B55" s="34" t="s">
        <v>587</v>
      </c>
      <c r="C55" s="37" t="s">
        <v>876</v>
      </c>
      <c r="D55" s="37" t="s">
        <v>1127</v>
      </c>
      <c r="E55" s="42">
        <v>4.4800000000000004</v>
      </c>
      <c r="F55" s="42">
        <v>17.809999999999999</v>
      </c>
      <c r="G55" s="46">
        <v>83.78</v>
      </c>
    </row>
    <row r="56" spans="1:7">
      <c r="A56" s="27" t="s">
        <v>84</v>
      </c>
      <c r="B56" s="34" t="s">
        <v>588</v>
      </c>
      <c r="C56" s="37" t="s">
        <v>877</v>
      </c>
      <c r="D56" s="37" t="s">
        <v>1125</v>
      </c>
      <c r="E56" s="42">
        <v>100</v>
      </c>
      <c r="F56" s="42">
        <v>123.37</v>
      </c>
      <c r="G56" s="46">
        <v>12954</v>
      </c>
    </row>
    <row r="57" spans="1:7">
      <c r="A57" s="27" t="s">
        <v>85</v>
      </c>
      <c r="B57" s="34" t="s">
        <v>589</v>
      </c>
      <c r="C57" s="37" t="s">
        <v>878</v>
      </c>
      <c r="D57" s="37" t="s">
        <v>1123</v>
      </c>
      <c r="E57" s="42">
        <v>160</v>
      </c>
      <c r="F57" s="42">
        <v>45.36</v>
      </c>
      <c r="G57" s="46">
        <v>7620.8</v>
      </c>
    </row>
    <row r="58" spans="1:7">
      <c r="A58" s="27" t="s">
        <v>86</v>
      </c>
      <c r="B58" s="34" t="s">
        <v>590</v>
      </c>
      <c r="C58" s="37" t="s">
        <v>879</v>
      </c>
      <c r="D58" s="37" t="s">
        <v>1129</v>
      </c>
      <c r="E58" s="42">
        <v>4.38</v>
      </c>
      <c r="F58" s="42">
        <v>56.9</v>
      </c>
      <c r="G58" s="46">
        <v>261.70999999999998</v>
      </c>
    </row>
    <row r="59" spans="1:7">
      <c r="A59" s="27" t="s">
        <v>87</v>
      </c>
      <c r="B59" s="34" t="s">
        <v>591</v>
      </c>
      <c r="C59" s="37" t="s">
        <v>880</v>
      </c>
      <c r="D59" s="37" t="s">
        <v>1125</v>
      </c>
      <c r="E59" s="42">
        <v>15</v>
      </c>
      <c r="F59" s="42">
        <v>15.68</v>
      </c>
      <c r="G59" s="46">
        <v>246.9</v>
      </c>
    </row>
    <row r="60" spans="1:7">
      <c r="A60" s="27" t="s">
        <v>88</v>
      </c>
      <c r="B60" s="34" t="s">
        <v>592</v>
      </c>
      <c r="C60" s="37" t="s">
        <v>881</v>
      </c>
      <c r="D60" s="37" t="s">
        <v>1123</v>
      </c>
      <c r="E60" s="42">
        <v>32</v>
      </c>
      <c r="F60" s="42">
        <v>451.89</v>
      </c>
      <c r="G60" s="46">
        <v>15183.36</v>
      </c>
    </row>
    <row r="61" spans="1:7">
      <c r="A61" s="25" t="s">
        <v>89</v>
      </c>
      <c r="B61" s="32" t="s">
        <v>593</v>
      </c>
      <c r="C61" s="32" t="s">
        <v>882</v>
      </c>
      <c r="D61" s="38"/>
      <c r="E61" s="41">
        <v>1</v>
      </c>
      <c r="F61" s="44">
        <v>134248.79999999999</v>
      </c>
      <c r="G61" s="45">
        <v>134248.79999999999</v>
      </c>
    </row>
    <row r="62" spans="1:7">
      <c r="A62" s="26" t="s">
        <v>90</v>
      </c>
      <c r="B62" s="33" t="s">
        <v>594</v>
      </c>
      <c r="C62" s="33" t="s">
        <v>828</v>
      </c>
      <c r="D62" s="38"/>
      <c r="E62" s="41">
        <v>1</v>
      </c>
      <c r="F62" s="44">
        <v>2793.64</v>
      </c>
      <c r="G62" s="45">
        <v>2793.64</v>
      </c>
    </row>
    <row r="63" spans="1:7">
      <c r="A63" s="27" t="s">
        <v>91</v>
      </c>
      <c r="B63" s="34" t="s">
        <v>595</v>
      </c>
      <c r="C63" s="37" t="s">
        <v>883</v>
      </c>
      <c r="D63" s="37" t="s">
        <v>1127</v>
      </c>
      <c r="E63" s="42">
        <v>0.32</v>
      </c>
      <c r="F63" s="42">
        <v>226.34</v>
      </c>
      <c r="G63" s="46">
        <v>76.05</v>
      </c>
    </row>
    <row r="64" spans="1:7">
      <c r="A64" s="27" t="s">
        <v>92</v>
      </c>
      <c r="B64" s="34" t="s">
        <v>596</v>
      </c>
      <c r="C64" s="37" t="s">
        <v>884</v>
      </c>
      <c r="D64" s="37" t="s">
        <v>1124</v>
      </c>
      <c r="E64" s="42">
        <v>38.5</v>
      </c>
      <c r="F64" s="42">
        <v>19.79</v>
      </c>
      <c r="G64" s="46">
        <v>800.03</v>
      </c>
    </row>
    <row r="65" spans="1:7">
      <c r="A65" s="27" t="s">
        <v>93</v>
      </c>
      <c r="B65" s="34" t="s">
        <v>597</v>
      </c>
      <c r="C65" s="37" t="s">
        <v>885</v>
      </c>
      <c r="D65" s="37" t="s">
        <v>1124</v>
      </c>
      <c r="E65" s="42">
        <v>38.5</v>
      </c>
      <c r="F65" s="42">
        <v>17.38</v>
      </c>
      <c r="G65" s="46">
        <v>702.63</v>
      </c>
    </row>
    <row r="66" spans="1:7">
      <c r="A66" s="27" t="s">
        <v>94</v>
      </c>
      <c r="B66" s="34" t="s">
        <v>598</v>
      </c>
      <c r="C66" s="37" t="s">
        <v>886</v>
      </c>
      <c r="D66" s="37" t="s">
        <v>1123</v>
      </c>
      <c r="E66" s="42">
        <v>15</v>
      </c>
      <c r="F66" s="42">
        <v>31.91</v>
      </c>
      <c r="G66" s="46">
        <v>502.65</v>
      </c>
    </row>
    <row r="67" spans="1:7">
      <c r="A67" s="27" t="s">
        <v>95</v>
      </c>
      <c r="B67" s="34" t="s">
        <v>599</v>
      </c>
      <c r="C67" s="37" t="s">
        <v>887</v>
      </c>
      <c r="D67" s="37" t="s">
        <v>1125</v>
      </c>
      <c r="E67" s="42">
        <v>1</v>
      </c>
      <c r="F67" s="42">
        <v>45.79</v>
      </c>
      <c r="G67" s="46">
        <v>48.08</v>
      </c>
    </row>
    <row r="68" spans="1:7">
      <c r="A68" s="27" t="s">
        <v>96</v>
      </c>
      <c r="B68" s="34" t="s">
        <v>600</v>
      </c>
      <c r="C68" s="37" t="s">
        <v>888</v>
      </c>
      <c r="D68" s="37" t="s">
        <v>1123</v>
      </c>
      <c r="E68" s="42">
        <v>30</v>
      </c>
      <c r="F68" s="42">
        <v>21.09</v>
      </c>
      <c r="G68" s="46">
        <v>664.2</v>
      </c>
    </row>
    <row r="69" spans="1:7">
      <c r="A69" s="26" t="s">
        <v>97</v>
      </c>
      <c r="B69" s="33" t="s">
        <v>601</v>
      </c>
      <c r="C69" s="33" t="s">
        <v>833</v>
      </c>
      <c r="D69" s="38"/>
      <c r="E69" s="41">
        <v>1</v>
      </c>
      <c r="F69" s="44">
        <v>5501.52</v>
      </c>
      <c r="G69" s="45">
        <v>5501.52</v>
      </c>
    </row>
    <row r="70" spans="1:7">
      <c r="A70" s="27" t="s">
        <v>98</v>
      </c>
      <c r="B70" s="34" t="s">
        <v>546</v>
      </c>
      <c r="C70" s="37" t="s">
        <v>835</v>
      </c>
      <c r="D70" s="37" t="s">
        <v>1125</v>
      </c>
      <c r="E70" s="42">
        <v>24</v>
      </c>
      <c r="F70" s="42">
        <v>218.31</v>
      </c>
      <c r="G70" s="46">
        <v>5501.52</v>
      </c>
    </row>
    <row r="71" spans="1:7">
      <c r="A71" s="26" t="s">
        <v>99</v>
      </c>
      <c r="B71" s="33" t="s">
        <v>602</v>
      </c>
      <c r="C71" s="33" t="s">
        <v>889</v>
      </c>
      <c r="D71" s="38"/>
      <c r="E71" s="41">
        <v>1</v>
      </c>
      <c r="F71" s="44">
        <v>9925.33</v>
      </c>
      <c r="G71" s="45">
        <v>9925.33</v>
      </c>
    </row>
    <row r="72" spans="1:7">
      <c r="A72" s="27" t="s">
        <v>100</v>
      </c>
      <c r="B72" s="34" t="s">
        <v>603</v>
      </c>
      <c r="C72" s="37" t="s">
        <v>890</v>
      </c>
      <c r="D72" s="37" t="s">
        <v>1124</v>
      </c>
      <c r="E72" s="42">
        <v>93.8</v>
      </c>
      <c r="F72" s="42">
        <v>23.34</v>
      </c>
      <c r="G72" s="46">
        <v>2299.04</v>
      </c>
    </row>
    <row r="73" spans="1:7">
      <c r="A73" s="27" t="s">
        <v>101</v>
      </c>
      <c r="B73" s="34" t="s">
        <v>604</v>
      </c>
      <c r="C73" s="37" t="s">
        <v>891</v>
      </c>
      <c r="D73" s="37" t="s">
        <v>1125</v>
      </c>
      <c r="E73" s="42">
        <v>5</v>
      </c>
      <c r="F73" s="42">
        <v>24.03</v>
      </c>
      <c r="G73" s="46">
        <v>126.15</v>
      </c>
    </row>
    <row r="74" spans="1:7">
      <c r="A74" s="27" t="s">
        <v>102</v>
      </c>
      <c r="B74" s="34" t="s">
        <v>605</v>
      </c>
      <c r="C74" s="37" t="s">
        <v>892</v>
      </c>
      <c r="D74" s="37" t="s">
        <v>1124</v>
      </c>
      <c r="E74" s="42">
        <v>187.6</v>
      </c>
      <c r="F74" s="42">
        <v>19.13</v>
      </c>
      <c r="G74" s="46">
        <v>3768.88</v>
      </c>
    </row>
    <row r="75" spans="1:7">
      <c r="A75" s="27" t="s">
        <v>103</v>
      </c>
      <c r="B75" s="34" t="s">
        <v>606</v>
      </c>
      <c r="C75" s="37" t="s">
        <v>893</v>
      </c>
      <c r="D75" s="37" t="s">
        <v>1124</v>
      </c>
      <c r="E75" s="42">
        <v>73.849999999999994</v>
      </c>
      <c r="F75" s="42">
        <v>29.45</v>
      </c>
      <c r="G75" s="46">
        <v>2283.44</v>
      </c>
    </row>
    <row r="76" spans="1:7">
      <c r="A76" s="27" t="s">
        <v>104</v>
      </c>
      <c r="B76" s="34" t="s">
        <v>607</v>
      </c>
      <c r="C76" s="37" t="s">
        <v>894</v>
      </c>
      <c r="D76" s="37" t="s">
        <v>1124</v>
      </c>
      <c r="E76" s="42">
        <v>97.3</v>
      </c>
      <c r="F76" s="42">
        <v>14.17</v>
      </c>
      <c r="G76" s="46">
        <v>1447.82</v>
      </c>
    </row>
    <row r="77" spans="1:7">
      <c r="A77" s="26" t="s">
        <v>105</v>
      </c>
      <c r="B77" s="33" t="s">
        <v>608</v>
      </c>
      <c r="C77" s="33" t="s">
        <v>850</v>
      </c>
      <c r="D77" s="38" t="s">
        <v>1125</v>
      </c>
      <c r="E77" s="41">
        <v>1</v>
      </c>
      <c r="F77" s="44">
        <v>35355.11</v>
      </c>
      <c r="G77" s="45">
        <v>35355.11</v>
      </c>
    </row>
    <row r="78" spans="1:7">
      <c r="A78" s="27" t="s">
        <v>106</v>
      </c>
      <c r="B78" s="34" t="s">
        <v>562</v>
      </c>
      <c r="C78" s="37" t="s">
        <v>851</v>
      </c>
      <c r="D78" s="37" t="s">
        <v>1123</v>
      </c>
      <c r="E78" s="42">
        <v>240.5</v>
      </c>
      <c r="F78" s="42">
        <v>46.32</v>
      </c>
      <c r="G78" s="46">
        <v>11697.92</v>
      </c>
    </row>
    <row r="79" spans="1:7">
      <c r="A79" s="27" t="s">
        <v>107</v>
      </c>
      <c r="B79" s="34" t="s">
        <v>563</v>
      </c>
      <c r="C79" s="37" t="s">
        <v>852</v>
      </c>
      <c r="D79" s="37" t="s">
        <v>1125</v>
      </c>
      <c r="E79" s="42">
        <v>1</v>
      </c>
      <c r="F79" s="42">
        <v>130.32</v>
      </c>
      <c r="G79" s="46">
        <v>136.84</v>
      </c>
    </row>
    <row r="80" spans="1:7">
      <c r="A80" s="27" t="s">
        <v>108</v>
      </c>
      <c r="B80" s="34" t="s">
        <v>567</v>
      </c>
      <c r="C80" s="37" t="s">
        <v>856</v>
      </c>
      <c r="D80" s="37" t="s">
        <v>1123</v>
      </c>
      <c r="E80" s="42">
        <v>151.30000000000001</v>
      </c>
      <c r="F80" s="42">
        <v>119.01</v>
      </c>
      <c r="G80" s="46">
        <v>18906.45</v>
      </c>
    </row>
    <row r="81" spans="1:7">
      <c r="A81" s="27" t="s">
        <v>109</v>
      </c>
      <c r="B81" s="34" t="s">
        <v>609</v>
      </c>
      <c r="C81" s="37" t="s">
        <v>895</v>
      </c>
      <c r="D81" s="37" t="s">
        <v>1125</v>
      </c>
      <c r="E81" s="42">
        <v>5</v>
      </c>
      <c r="F81" s="42">
        <v>761.92</v>
      </c>
      <c r="G81" s="46">
        <v>4000.1</v>
      </c>
    </row>
    <row r="82" spans="1:7">
      <c r="A82" s="27" t="s">
        <v>110</v>
      </c>
      <c r="B82" s="34" t="s">
        <v>568</v>
      </c>
      <c r="C82" s="37" t="s">
        <v>857</v>
      </c>
      <c r="D82" s="37" t="s">
        <v>1125</v>
      </c>
      <c r="E82" s="42">
        <v>20</v>
      </c>
      <c r="F82" s="42">
        <v>29.23</v>
      </c>
      <c r="G82" s="46">
        <v>613.79999999999995</v>
      </c>
    </row>
    <row r="83" spans="1:7">
      <c r="A83" s="26" t="s">
        <v>111</v>
      </c>
      <c r="B83" s="33" t="s">
        <v>610</v>
      </c>
      <c r="C83" s="33" t="s">
        <v>896</v>
      </c>
      <c r="D83" s="38"/>
      <c r="E83" s="41">
        <v>1</v>
      </c>
      <c r="F83" s="44">
        <v>2098.79</v>
      </c>
      <c r="G83" s="45">
        <v>2098.79</v>
      </c>
    </row>
    <row r="84" spans="1:7">
      <c r="A84" s="27" t="s">
        <v>112</v>
      </c>
      <c r="B84" s="34" t="s">
        <v>611</v>
      </c>
      <c r="C84" s="37" t="s">
        <v>897</v>
      </c>
      <c r="D84" s="37" t="s">
        <v>1123</v>
      </c>
      <c r="E84" s="42">
        <v>1</v>
      </c>
      <c r="F84" s="42">
        <v>167.39</v>
      </c>
      <c r="G84" s="46">
        <v>175.76</v>
      </c>
    </row>
    <row r="85" spans="1:7">
      <c r="A85" s="27" t="s">
        <v>113</v>
      </c>
      <c r="B85" s="34" t="s">
        <v>612</v>
      </c>
      <c r="C85" s="37" t="s">
        <v>898</v>
      </c>
      <c r="D85" s="37" t="s">
        <v>1123</v>
      </c>
      <c r="E85" s="42">
        <v>60</v>
      </c>
      <c r="F85" s="42">
        <v>14.51</v>
      </c>
      <c r="G85" s="46">
        <v>914.4</v>
      </c>
    </row>
    <row r="86" spans="1:7">
      <c r="A86" s="27" t="s">
        <v>114</v>
      </c>
      <c r="B86" s="34" t="s">
        <v>613</v>
      </c>
      <c r="C86" s="37" t="s">
        <v>899</v>
      </c>
      <c r="D86" s="37" t="s">
        <v>1125</v>
      </c>
      <c r="E86" s="42">
        <v>1</v>
      </c>
      <c r="F86" s="42">
        <v>69.290000000000006</v>
      </c>
      <c r="G86" s="46">
        <v>72.75</v>
      </c>
    </row>
    <row r="87" spans="1:7">
      <c r="A87" s="27" t="s">
        <v>115</v>
      </c>
      <c r="B87" s="34" t="s">
        <v>614</v>
      </c>
      <c r="C87" s="37" t="s">
        <v>900</v>
      </c>
      <c r="D87" s="37" t="s">
        <v>1125</v>
      </c>
      <c r="E87" s="42">
        <v>1</v>
      </c>
      <c r="F87" s="42">
        <v>21.41</v>
      </c>
      <c r="G87" s="46">
        <v>22.48</v>
      </c>
    </row>
    <row r="88" spans="1:7">
      <c r="A88" s="27" t="s">
        <v>116</v>
      </c>
      <c r="B88" s="34" t="s">
        <v>615</v>
      </c>
      <c r="C88" s="37" t="s">
        <v>901</v>
      </c>
      <c r="D88" s="37" t="s">
        <v>1123</v>
      </c>
      <c r="E88" s="42">
        <v>30</v>
      </c>
      <c r="F88" s="42">
        <v>27.62</v>
      </c>
      <c r="G88" s="46">
        <v>870</v>
      </c>
    </row>
    <row r="89" spans="1:7">
      <c r="A89" s="27" t="s">
        <v>117</v>
      </c>
      <c r="B89" s="34" t="s">
        <v>616</v>
      </c>
      <c r="C89" s="37" t="s">
        <v>902</v>
      </c>
      <c r="D89" s="37" t="s">
        <v>1125</v>
      </c>
      <c r="E89" s="42">
        <v>2</v>
      </c>
      <c r="F89" s="42">
        <v>20.67</v>
      </c>
      <c r="G89" s="46">
        <v>43.4</v>
      </c>
    </row>
    <row r="90" spans="1:7">
      <c r="A90" s="26" t="s">
        <v>118</v>
      </c>
      <c r="B90" s="33" t="s">
        <v>617</v>
      </c>
      <c r="C90" s="33" t="s">
        <v>842</v>
      </c>
      <c r="D90" s="38"/>
      <c r="E90" s="41">
        <v>1</v>
      </c>
      <c r="F90" s="44">
        <v>60514.31</v>
      </c>
      <c r="G90" s="45">
        <v>60514.31</v>
      </c>
    </row>
    <row r="91" spans="1:7">
      <c r="A91" s="27" t="s">
        <v>119</v>
      </c>
      <c r="B91" s="34" t="s">
        <v>554</v>
      </c>
      <c r="C91" s="37" t="s">
        <v>843</v>
      </c>
      <c r="D91" s="37" t="s">
        <v>1125</v>
      </c>
      <c r="E91" s="42">
        <v>96</v>
      </c>
      <c r="F91" s="42">
        <v>42.56</v>
      </c>
      <c r="G91" s="46">
        <v>4290.24</v>
      </c>
    </row>
    <row r="92" spans="1:7">
      <c r="A92" s="27" t="s">
        <v>120</v>
      </c>
      <c r="B92" s="34" t="s">
        <v>558</v>
      </c>
      <c r="C92" s="37" t="s">
        <v>847</v>
      </c>
      <c r="D92" s="37" t="s">
        <v>1128</v>
      </c>
      <c r="E92" s="42">
        <v>3261.19</v>
      </c>
      <c r="F92" s="42">
        <v>10.44</v>
      </c>
      <c r="G92" s="46">
        <v>35742.639999999999</v>
      </c>
    </row>
    <row r="93" spans="1:7">
      <c r="A93" s="27" t="s">
        <v>121</v>
      </c>
      <c r="B93" s="34" t="s">
        <v>560</v>
      </c>
      <c r="C93" s="37" t="s">
        <v>849</v>
      </c>
      <c r="D93" s="37" t="s">
        <v>1124</v>
      </c>
      <c r="E93" s="42">
        <v>39.6</v>
      </c>
      <c r="F93" s="42">
        <v>174.79</v>
      </c>
      <c r="G93" s="46">
        <v>7267.79</v>
      </c>
    </row>
    <row r="94" spans="1:7">
      <c r="A94" s="27" t="s">
        <v>122</v>
      </c>
      <c r="B94" s="34" t="s">
        <v>559</v>
      </c>
      <c r="C94" s="37" t="s">
        <v>848</v>
      </c>
      <c r="D94" s="37" t="s">
        <v>1123</v>
      </c>
      <c r="E94" s="42">
        <v>118</v>
      </c>
      <c r="F94" s="42">
        <v>106.65</v>
      </c>
      <c r="G94" s="46">
        <v>13213.64</v>
      </c>
    </row>
    <row r="95" spans="1:7">
      <c r="A95" s="26" t="s">
        <v>123</v>
      </c>
      <c r="B95" s="33" t="s">
        <v>618</v>
      </c>
      <c r="C95" s="33" t="s">
        <v>903</v>
      </c>
      <c r="D95" s="38"/>
      <c r="E95" s="41">
        <v>1</v>
      </c>
      <c r="F95" s="44">
        <v>1919.14</v>
      </c>
      <c r="G95" s="45">
        <v>1919.14</v>
      </c>
    </row>
    <row r="96" spans="1:7">
      <c r="A96" s="27" t="s">
        <v>124</v>
      </c>
      <c r="B96" s="34" t="s">
        <v>619</v>
      </c>
      <c r="C96" s="37" t="s">
        <v>904</v>
      </c>
      <c r="D96" s="37" t="s">
        <v>1124</v>
      </c>
      <c r="E96" s="42">
        <v>211</v>
      </c>
      <c r="F96" s="42">
        <v>5.37</v>
      </c>
      <c r="G96" s="46">
        <v>1190.04</v>
      </c>
    </row>
    <row r="97" spans="1:7">
      <c r="A97" s="27" t="s">
        <v>125</v>
      </c>
      <c r="B97" s="34" t="s">
        <v>620</v>
      </c>
      <c r="C97" s="37" t="s">
        <v>905</v>
      </c>
      <c r="D97" s="37" t="s">
        <v>1124</v>
      </c>
      <c r="E97" s="42">
        <v>115</v>
      </c>
      <c r="F97" s="42">
        <v>6.04</v>
      </c>
      <c r="G97" s="46">
        <v>729.1</v>
      </c>
    </row>
    <row r="98" spans="1:7">
      <c r="A98" s="26" t="s">
        <v>126</v>
      </c>
      <c r="B98" s="33" t="s">
        <v>621</v>
      </c>
      <c r="C98" s="33" t="s">
        <v>860</v>
      </c>
      <c r="D98" s="38"/>
      <c r="E98" s="41">
        <v>1</v>
      </c>
      <c r="F98" s="44">
        <v>5997.6</v>
      </c>
      <c r="G98" s="45">
        <v>5997.6</v>
      </c>
    </row>
    <row r="99" spans="1:7">
      <c r="A99" s="27" t="s">
        <v>127</v>
      </c>
      <c r="B99" s="34" t="s">
        <v>572</v>
      </c>
      <c r="C99" s="37" t="s">
        <v>861</v>
      </c>
      <c r="D99" s="37" t="s">
        <v>1125</v>
      </c>
      <c r="E99" s="42">
        <v>70</v>
      </c>
      <c r="F99" s="42">
        <v>72.09</v>
      </c>
      <c r="G99" s="46">
        <v>5298.3</v>
      </c>
    </row>
    <row r="100" spans="1:7">
      <c r="A100" s="27" t="s">
        <v>128</v>
      </c>
      <c r="B100" s="34" t="s">
        <v>573</v>
      </c>
      <c r="C100" s="37" t="s">
        <v>862</v>
      </c>
      <c r="D100" s="37" t="s">
        <v>1125</v>
      </c>
      <c r="E100" s="42">
        <v>70</v>
      </c>
      <c r="F100" s="42">
        <v>9.51</v>
      </c>
      <c r="G100" s="46">
        <v>699.3</v>
      </c>
    </row>
    <row r="101" spans="1:7">
      <c r="A101" s="26" t="s">
        <v>129</v>
      </c>
      <c r="B101" s="33" t="s">
        <v>622</v>
      </c>
      <c r="C101" s="33" t="s">
        <v>869</v>
      </c>
      <c r="D101" s="38"/>
      <c r="E101" s="41">
        <v>1</v>
      </c>
      <c r="F101" s="44">
        <v>10143.36</v>
      </c>
      <c r="G101" s="45">
        <v>10143.36</v>
      </c>
    </row>
    <row r="102" spans="1:7">
      <c r="A102" s="27" t="s">
        <v>130</v>
      </c>
      <c r="B102" s="34" t="s">
        <v>581</v>
      </c>
      <c r="C102" s="37" t="s">
        <v>870</v>
      </c>
      <c r="D102" s="37" t="s">
        <v>1125</v>
      </c>
      <c r="E102" s="42">
        <v>216</v>
      </c>
      <c r="F102" s="42">
        <v>44.72</v>
      </c>
      <c r="G102" s="46">
        <v>10143.36</v>
      </c>
    </row>
    <row r="103" spans="1:7">
      <c r="A103" s="25" t="s">
        <v>131</v>
      </c>
      <c r="B103" s="32" t="s">
        <v>623</v>
      </c>
      <c r="C103" s="32" t="s">
        <v>906</v>
      </c>
      <c r="D103" s="38"/>
      <c r="E103" s="41">
        <v>1</v>
      </c>
      <c r="F103" s="44">
        <v>129587.23</v>
      </c>
      <c r="G103" s="45">
        <v>129587.23</v>
      </c>
    </row>
    <row r="104" spans="1:7">
      <c r="A104" s="26" t="s">
        <v>132</v>
      </c>
      <c r="B104" s="33" t="s">
        <v>624</v>
      </c>
      <c r="C104" s="33" t="s">
        <v>828</v>
      </c>
      <c r="D104" s="38"/>
      <c r="E104" s="41">
        <v>1</v>
      </c>
      <c r="F104" s="44">
        <v>11917.95</v>
      </c>
      <c r="G104" s="45">
        <v>11917.95</v>
      </c>
    </row>
    <row r="105" spans="1:7">
      <c r="A105" s="27" t="s">
        <v>133</v>
      </c>
      <c r="B105" s="34" t="s">
        <v>595</v>
      </c>
      <c r="C105" s="37" t="s">
        <v>883</v>
      </c>
      <c r="D105" s="37" t="s">
        <v>1127</v>
      </c>
      <c r="E105" s="42">
        <v>2.5099999999999998</v>
      </c>
      <c r="F105" s="42">
        <v>226.34</v>
      </c>
      <c r="G105" s="46">
        <v>596.53</v>
      </c>
    </row>
    <row r="106" spans="1:7">
      <c r="A106" s="27" t="s">
        <v>134</v>
      </c>
      <c r="B106" s="34" t="s">
        <v>625</v>
      </c>
      <c r="C106" s="37" t="s">
        <v>907</v>
      </c>
      <c r="D106" s="37" t="s">
        <v>1124</v>
      </c>
      <c r="E106" s="42">
        <v>9.68</v>
      </c>
      <c r="F106" s="42">
        <v>41.01</v>
      </c>
      <c r="G106" s="46">
        <v>416.82</v>
      </c>
    </row>
    <row r="107" spans="1:7">
      <c r="A107" s="27" t="s">
        <v>135</v>
      </c>
      <c r="B107" s="34" t="s">
        <v>626</v>
      </c>
      <c r="C107" s="37" t="s">
        <v>908</v>
      </c>
      <c r="D107" s="37" t="s">
        <v>1123</v>
      </c>
      <c r="E107" s="42">
        <v>4</v>
      </c>
      <c r="F107" s="42">
        <v>6.64</v>
      </c>
      <c r="G107" s="46">
        <v>27.88</v>
      </c>
    </row>
    <row r="108" spans="1:7">
      <c r="A108" s="27" t="s">
        <v>136</v>
      </c>
      <c r="B108" s="34" t="s">
        <v>627</v>
      </c>
      <c r="C108" s="37" t="s">
        <v>909</v>
      </c>
      <c r="D108" s="37" t="s">
        <v>1124</v>
      </c>
      <c r="E108" s="42">
        <v>81.599999999999994</v>
      </c>
      <c r="F108" s="42">
        <v>60.22</v>
      </c>
      <c r="G108" s="46">
        <v>5159.57</v>
      </c>
    </row>
    <row r="109" spans="1:7">
      <c r="A109" s="27" t="s">
        <v>137</v>
      </c>
      <c r="B109" s="34" t="s">
        <v>628</v>
      </c>
      <c r="C109" s="37" t="s">
        <v>910</v>
      </c>
      <c r="D109" s="37" t="s">
        <v>1127</v>
      </c>
      <c r="E109" s="42">
        <v>9.25</v>
      </c>
      <c r="F109" s="42">
        <v>588.64</v>
      </c>
      <c r="G109" s="46">
        <v>5717.15</v>
      </c>
    </row>
    <row r="110" spans="1:7">
      <c r="A110" s="26" t="s">
        <v>138</v>
      </c>
      <c r="B110" s="33" t="s">
        <v>629</v>
      </c>
      <c r="C110" s="33" t="s">
        <v>833</v>
      </c>
      <c r="D110" s="38"/>
      <c r="E110" s="41">
        <v>1</v>
      </c>
      <c r="F110" s="44">
        <v>8447.17</v>
      </c>
      <c r="G110" s="45">
        <v>8447.17</v>
      </c>
    </row>
    <row r="111" spans="1:7">
      <c r="A111" s="27" t="s">
        <v>139</v>
      </c>
      <c r="B111" s="34" t="s">
        <v>630</v>
      </c>
      <c r="C111" s="37" t="s">
        <v>911</v>
      </c>
      <c r="D111" s="37" t="s">
        <v>1124</v>
      </c>
      <c r="E111" s="42">
        <v>24</v>
      </c>
      <c r="F111" s="42">
        <v>20.97</v>
      </c>
      <c r="G111" s="46">
        <v>528.48</v>
      </c>
    </row>
    <row r="112" spans="1:7">
      <c r="A112" s="27" t="s">
        <v>140</v>
      </c>
      <c r="B112" s="34" t="s">
        <v>550</v>
      </c>
      <c r="C112" s="37" t="s">
        <v>839</v>
      </c>
      <c r="D112" s="37" t="s">
        <v>1125</v>
      </c>
      <c r="E112" s="42">
        <v>13</v>
      </c>
      <c r="F112" s="42">
        <v>56.37</v>
      </c>
      <c r="G112" s="46">
        <v>769.47</v>
      </c>
    </row>
    <row r="113" spans="1:7">
      <c r="A113" s="27" t="s">
        <v>141</v>
      </c>
      <c r="B113" s="34" t="s">
        <v>631</v>
      </c>
      <c r="C113" s="37" t="s">
        <v>912</v>
      </c>
      <c r="D113" s="37" t="s">
        <v>1123</v>
      </c>
      <c r="E113" s="42">
        <v>8</v>
      </c>
      <c r="F113" s="42">
        <v>28.27</v>
      </c>
      <c r="G113" s="46">
        <v>237.44</v>
      </c>
    </row>
    <row r="114" spans="1:7">
      <c r="A114" s="27" t="s">
        <v>142</v>
      </c>
      <c r="B114" s="34" t="s">
        <v>632</v>
      </c>
      <c r="C114" s="37" t="s">
        <v>913</v>
      </c>
      <c r="D114" s="37" t="s">
        <v>1127</v>
      </c>
      <c r="E114" s="42">
        <v>9.68</v>
      </c>
      <c r="F114" s="42">
        <v>469.14</v>
      </c>
      <c r="G114" s="46">
        <v>4768.37</v>
      </c>
    </row>
    <row r="115" spans="1:7">
      <c r="A115" s="27" t="s">
        <v>143</v>
      </c>
      <c r="B115" s="34" t="s">
        <v>540</v>
      </c>
      <c r="C115" s="37" t="s">
        <v>829</v>
      </c>
      <c r="D115" s="37" t="s">
        <v>1123</v>
      </c>
      <c r="E115" s="42">
        <v>20</v>
      </c>
      <c r="F115" s="42">
        <v>56.05</v>
      </c>
      <c r="G115" s="46">
        <v>1177</v>
      </c>
    </row>
    <row r="116" spans="1:7">
      <c r="A116" s="27" t="s">
        <v>144</v>
      </c>
      <c r="B116" s="34" t="s">
        <v>633</v>
      </c>
      <c r="C116" s="37" t="s">
        <v>914</v>
      </c>
      <c r="D116" s="37" t="s">
        <v>1124</v>
      </c>
      <c r="E116" s="42">
        <v>1</v>
      </c>
      <c r="F116" s="42">
        <v>46.66</v>
      </c>
      <c r="G116" s="46">
        <v>48.99</v>
      </c>
    </row>
    <row r="117" spans="1:7">
      <c r="A117" s="27" t="s">
        <v>145</v>
      </c>
      <c r="B117" s="34" t="s">
        <v>634</v>
      </c>
      <c r="C117" s="37" t="s">
        <v>915</v>
      </c>
      <c r="D117" s="37" t="s">
        <v>1125</v>
      </c>
      <c r="E117" s="42">
        <v>1</v>
      </c>
      <c r="F117" s="42">
        <v>8.4600000000000009</v>
      </c>
      <c r="G117" s="46">
        <v>8.8800000000000008</v>
      </c>
    </row>
    <row r="118" spans="1:7">
      <c r="A118" s="27" t="s">
        <v>146</v>
      </c>
      <c r="B118" s="34" t="s">
        <v>547</v>
      </c>
      <c r="C118" s="37" t="s">
        <v>836</v>
      </c>
      <c r="D118" s="37" t="s">
        <v>1126</v>
      </c>
      <c r="E118" s="42">
        <v>160.12</v>
      </c>
      <c r="F118" s="42">
        <v>1.66</v>
      </c>
      <c r="G118" s="46">
        <v>278.61</v>
      </c>
    </row>
    <row r="119" spans="1:7">
      <c r="A119" s="27" t="s">
        <v>147</v>
      </c>
      <c r="B119" s="34" t="s">
        <v>548</v>
      </c>
      <c r="C119" s="37" t="s">
        <v>837</v>
      </c>
      <c r="D119" s="37" t="s">
        <v>1123</v>
      </c>
      <c r="E119" s="42">
        <v>19.2</v>
      </c>
      <c r="F119" s="42">
        <v>5.71</v>
      </c>
      <c r="G119" s="46">
        <v>115.2</v>
      </c>
    </row>
    <row r="120" spans="1:7">
      <c r="A120" s="27" t="s">
        <v>148</v>
      </c>
      <c r="B120" s="34" t="s">
        <v>549</v>
      </c>
      <c r="C120" s="37" t="s">
        <v>838</v>
      </c>
      <c r="D120" s="37" t="s">
        <v>1124</v>
      </c>
      <c r="E120" s="42">
        <v>3.05</v>
      </c>
      <c r="F120" s="42">
        <v>17.57</v>
      </c>
      <c r="G120" s="46">
        <v>56.27</v>
      </c>
    </row>
    <row r="121" spans="1:7">
      <c r="A121" s="27" t="s">
        <v>149</v>
      </c>
      <c r="B121" s="34" t="s">
        <v>546</v>
      </c>
      <c r="C121" s="37" t="s">
        <v>835</v>
      </c>
      <c r="D121" s="37" t="s">
        <v>1125</v>
      </c>
      <c r="E121" s="42">
        <v>2</v>
      </c>
      <c r="F121" s="42">
        <v>218.31</v>
      </c>
      <c r="G121" s="46">
        <v>458.46</v>
      </c>
    </row>
    <row r="122" spans="1:7">
      <c r="A122" s="26" t="s">
        <v>150</v>
      </c>
      <c r="B122" s="33" t="s">
        <v>635</v>
      </c>
      <c r="C122" s="33" t="s">
        <v>916</v>
      </c>
      <c r="D122" s="38"/>
      <c r="E122" s="41">
        <v>1</v>
      </c>
      <c r="F122" s="44">
        <v>22386.400000000001</v>
      </c>
      <c r="G122" s="45">
        <v>22386.400000000001</v>
      </c>
    </row>
    <row r="123" spans="1:7">
      <c r="A123" s="27" t="s">
        <v>151</v>
      </c>
      <c r="B123" s="34" t="s">
        <v>603</v>
      </c>
      <c r="C123" s="37" t="s">
        <v>890</v>
      </c>
      <c r="D123" s="37" t="s">
        <v>1124</v>
      </c>
      <c r="E123" s="42">
        <v>234.3</v>
      </c>
      <c r="F123" s="42">
        <v>23.34</v>
      </c>
      <c r="G123" s="46">
        <v>5742.69</v>
      </c>
    </row>
    <row r="124" spans="1:7">
      <c r="A124" s="27" t="s">
        <v>152</v>
      </c>
      <c r="B124" s="34" t="s">
        <v>604</v>
      </c>
      <c r="C124" s="37" t="s">
        <v>891</v>
      </c>
      <c r="D124" s="37" t="s">
        <v>1125</v>
      </c>
      <c r="E124" s="42">
        <v>20</v>
      </c>
      <c r="F124" s="42">
        <v>24.03</v>
      </c>
      <c r="G124" s="46">
        <v>504.6</v>
      </c>
    </row>
    <row r="125" spans="1:7">
      <c r="A125" s="27" t="s">
        <v>153</v>
      </c>
      <c r="B125" s="34" t="s">
        <v>605</v>
      </c>
      <c r="C125" s="37" t="s">
        <v>892</v>
      </c>
      <c r="D125" s="37" t="s">
        <v>1124</v>
      </c>
      <c r="E125" s="42">
        <v>408.6</v>
      </c>
      <c r="F125" s="42">
        <v>19.13</v>
      </c>
      <c r="G125" s="46">
        <v>8208.77</v>
      </c>
    </row>
    <row r="126" spans="1:7">
      <c r="A126" s="27" t="s">
        <v>154</v>
      </c>
      <c r="B126" s="34" t="s">
        <v>607</v>
      </c>
      <c r="C126" s="37" t="s">
        <v>894</v>
      </c>
      <c r="D126" s="37" t="s">
        <v>1124</v>
      </c>
      <c r="E126" s="42">
        <v>348.6</v>
      </c>
      <c r="F126" s="42">
        <v>14.17</v>
      </c>
      <c r="G126" s="46">
        <v>5187.17</v>
      </c>
    </row>
    <row r="127" spans="1:7">
      <c r="A127" s="27" t="s">
        <v>155</v>
      </c>
      <c r="B127" s="34" t="s">
        <v>636</v>
      </c>
      <c r="C127" s="37" t="s">
        <v>917</v>
      </c>
      <c r="D127" s="37" t="s">
        <v>1123</v>
      </c>
      <c r="E127" s="42">
        <v>4.4000000000000004</v>
      </c>
      <c r="F127" s="42">
        <v>23.83</v>
      </c>
      <c r="G127" s="46">
        <v>110.09</v>
      </c>
    </row>
    <row r="128" spans="1:7">
      <c r="A128" s="27" t="s">
        <v>156</v>
      </c>
      <c r="B128" s="34" t="s">
        <v>637</v>
      </c>
      <c r="C128" s="37" t="s">
        <v>918</v>
      </c>
      <c r="D128" s="37" t="s">
        <v>1123</v>
      </c>
      <c r="E128" s="42">
        <v>4.4000000000000004</v>
      </c>
      <c r="F128" s="42">
        <v>95.24</v>
      </c>
      <c r="G128" s="46">
        <v>440</v>
      </c>
    </row>
    <row r="129" spans="1:7">
      <c r="A129" s="27" t="s">
        <v>157</v>
      </c>
      <c r="B129" s="34" t="s">
        <v>638</v>
      </c>
      <c r="C129" s="37" t="s">
        <v>919</v>
      </c>
      <c r="D129" s="37" t="s">
        <v>1123</v>
      </c>
      <c r="E129" s="42">
        <v>16</v>
      </c>
      <c r="F129" s="42">
        <v>66.7</v>
      </c>
      <c r="G129" s="46">
        <v>1120.6400000000001</v>
      </c>
    </row>
    <row r="130" spans="1:7">
      <c r="A130" s="27" t="s">
        <v>158</v>
      </c>
      <c r="B130" s="34" t="s">
        <v>611</v>
      </c>
      <c r="C130" s="37" t="s">
        <v>897</v>
      </c>
      <c r="D130" s="37" t="s">
        <v>1123</v>
      </c>
      <c r="E130" s="42">
        <v>5</v>
      </c>
      <c r="F130" s="42">
        <v>167.39</v>
      </c>
      <c r="G130" s="46">
        <v>878.8</v>
      </c>
    </row>
    <row r="131" spans="1:7">
      <c r="A131" s="27" t="s">
        <v>159</v>
      </c>
      <c r="B131" s="34" t="s">
        <v>612</v>
      </c>
      <c r="C131" s="37" t="s">
        <v>898</v>
      </c>
      <c r="D131" s="37" t="s">
        <v>1123</v>
      </c>
      <c r="E131" s="42">
        <v>5</v>
      </c>
      <c r="F131" s="42">
        <v>14.51</v>
      </c>
      <c r="G131" s="46">
        <v>76.2</v>
      </c>
    </row>
    <row r="132" spans="1:7">
      <c r="A132" s="27" t="s">
        <v>160</v>
      </c>
      <c r="B132" s="34" t="s">
        <v>639</v>
      </c>
      <c r="C132" s="37" t="s">
        <v>920</v>
      </c>
      <c r="D132" s="37" t="s">
        <v>1123</v>
      </c>
      <c r="E132" s="42">
        <v>4</v>
      </c>
      <c r="F132" s="42">
        <v>27.96</v>
      </c>
      <c r="G132" s="46">
        <v>117.44</v>
      </c>
    </row>
    <row r="133" spans="1:7">
      <c r="A133" s="26" t="s">
        <v>161</v>
      </c>
      <c r="B133" s="33" t="s">
        <v>640</v>
      </c>
      <c r="C133" s="33" t="s">
        <v>921</v>
      </c>
      <c r="D133" s="38"/>
      <c r="E133" s="41">
        <v>1</v>
      </c>
      <c r="F133" s="44">
        <v>28164.49</v>
      </c>
      <c r="G133" s="45">
        <v>28164.49</v>
      </c>
    </row>
    <row r="134" spans="1:7">
      <c r="A134" s="27" t="s">
        <v>162</v>
      </c>
      <c r="B134" s="34" t="s">
        <v>562</v>
      </c>
      <c r="C134" s="37" t="s">
        <v>851</v>
      </c>
      <c r="D134" s="37" t="s">
        <v>1123</v>
      </c>
      <c r="E134" s="42">
        <v>29</v>
      </c>
      <c r="F134" s="42">
        <v>46.32</v>
      </c>
      <c r="G134" s="46">
        <v>1410.56</v>
      </c>
    </row>
    <row r="135" spans="1:7">
      <c r="A135" s="27" t="s">
        <v>163</v>
      </c>
      <c r="B135" s="34" t="s">
        <v>563</v>
      </c>
      <c r="C135" s="37" t="s">
        <v>852</v>
      </c>
      <c r="D135" s="37" t="s">
        <v>1125</v>
      </c>
      <c r="E135" s="42">
        <v>1</v>
      </c>
      <c r="F135" s="42">
        <v>130.32</v>
      </c>
      <c r="G135" s="46">
        <v>136.84</v>
      </c>
    </row>
    <row r="136" spans="1:7">
      <c r="A136" s="27" t="s">
        <v>164</v>
      </c>
      <c r="B136" s="34" t="s">
        <v>567</v>
      </c>
      <c r="C136" s="37" t="s">
        <v>856</v>
      </c>
      <c r="D136" s="37" t="s">
        <v>1123</v>
      </c>
      <c r="E136" s="42">
        <v>26</v>
      </c>
      <c r="F136" s="42">
        <v>119.01</v>
      </c>
      <c r="G136" s="46">
        <v>3248.96</v>
      </c>
    </row>
    <row r="137" spans="1:7">
      <c r="A137" s="27" t="s">
        <v>165</v>
      </c>
      <c r="B137" s="34" t="s">
        <v>641</v>
      </c>
      <c r="C137" s="37" t="s">
        <v>922</v>
      </c>
      <c r="D137" s="37" t="s">
        <v>1125</v>
      </c>
      <c r="E137" s="42">
        <v>5</v>
      </c>
      <c r="F137" s="42">
        <v>342.18</v>
      </c>
      <c r="G137" s="46">
        <v>1796.45</v>
      </c>
    </row>
    <row r="138" spans="1:7">
      <c r="A138" s="27" t="s">
        <v>166</v>
      </c>
      <c r="B138" s="34" t="s">
        <v>642</v>
      </c>
      <c r="C138" s="37" t="s">
        <v>895</v>
      </c>
      <c r="D138" s="37" t="s">
        <v>1125</v>
      </c>
      <c r="E138" s="42">
        <v>3</v>
      </c>
      <c r="F138" s="42">
        <v>190.72</v>
      </c>
      <c r="G138" s="46">
        <v>600.78</v>
      </c>
    </row>
    <row r="139" spans="1:7">
      <c r="A139" s="27" t="s">
        <v>167</v>
      </c>
      <c r="B139" s="34" t="s">
        <v>643</v>
      </c>
      <c r="C139" s="37" t="s">
        <v>923</v>
      </c>
      <c r="D139" s="37" t="s">
        <v>1125</v>
      </c>
      <c r="E139" s="42">
        <v>1</v>
      </c>
      <c r="F139" s="42">
        <v>2222.7600000000002</v>
      </c>
      <c r="G139" s="46">
        <v>2333.9</v>
      </c>
    </row>
    <row r="140" spans="1:7">
      <c r="A140" s="27" t="s">
        <v>168</v>
      </c>
      <c r="B140" s="34" t="s">
        <v>644</v>
      </c>
      <c r="C140" s="37" t="s">
        <v>924</v>
      </c>
      <c r="D140" s="37" t="s">
        <v>1125</v>
      </c>
      <c r="E140" s="42">
        <v>2</v>
      </c>
      <c r="F140" s="42">
        <v>6278.92</v>
      </c>
      <c r="G140" s="46">
        <v>13185.74</v>
      </c>
    </row>
    <row r="141" spans="1:7">
      <c r="A141" s="27" t="s">
        <v>169</v>
      </c>
      <c r="B141" s="34" t="s">
        <v>645</v>
      </c>
      <c r="C141" s="37" t="s">
        <v>925</v>
      </c>
      <c r="D141" s="37" t="s">
        <v>1125</v>
      </c>
      <c r="E141" s="42">
        <v>1</v>
      </c>
      <c r="F141" s="42">
        <v>1191</v>
      </c>
      <c r="G141" s="46">
        <v>1250.55</v>
      </c>
    </row>
    <row r="142" spans="1:7">
      <c r="A142" s="27" t="s">
        <v>170</v>
      </c>
      <c r="B142" s="34" t="s">
        <v>646</v>
      </c>
      <c r="C142" s="37" t="s">
        <v>926</v>
      </c>
      <c r="D142" s="37" t="s">
        <v>1124</v>
      </c>
      <c r="E142" s="42">
        <v>12</v>
      </c>
      <c r="F142" s="42">
        <v>99</v>
      </c>
      <c r="G142" s="46">
        <v>1247.4000000000001</v>
      </c>
    </row>
    <row r="143" spans="1:7">
      <c r="A143" s="27" t="s">
        <v>171</v>
      </c>
      <c r="B143" s="34" t="s">
        <v>647</v>
      </c>
      <c r="C143" s="37" t="s">
        <v>927</v>
      </c>
      <c r="D143" s="37" t="s">
        <v>1124</v>
      </c>
      <c r="E143" s="42">
        <v>10</v>
      </c>
      <c r="F143" s="42">
        <v>254.96</v>
      </c>
      <c r="G143" s="46">
        <v>2677.1</v>
      </c>
    </row>
    <row r="144" spans="1:7">
      <c r="A144" s="27" t="s">
        <v>172</v>
      </c>
      <c r="B144" s="34" t="s">
        <v>568</v>
      </c>
      <c r="C144" s="37" t="s">
        <v>857</v>
      </c>
      <c r="D144" s="37" t="s">
        <v>1125</v>
      </c>
      <c r="E144" s="42">
        <v>9</v>
      </c>
      <c r="F144" s="42">
        <v>29.23</v>
      </c>
      <c r="G144" s="46">
        <v>276.20999999999998</v>
      </c>
    </row>
    <row r="145" spans="1:7">
      <c r="A145" s="26" t="s">
        <v>173</v>
      </c>
      <c r="B145" s="33" t="s">
        <v>648</v>
      </c>
      <c r="C145" s="33" t="s">
        <v>842</v>
      </c>
      <c r="D145" s="38"/>
      <c r="E145" s="41">
        <v>1</v>
      </c>
      <c r="F145" s="44">
        <v>51195.22</v>
      </c>
      <c r="G145" s="45">
        <v>51195.22</v>
      </c>
    </row>
    <row r="146" spans="1:7">
      <c r="A146" s="27" t="s">
        <v>174</v>
      </c>
      <c r="B146" s="34" t="s">
        <v>554</v>
      </c>
      <c r="C146" s="37" t="s">
        <v>843</v>
      </c>
      <c r="D146" s="37" t="s">
        <v>1125</v>
      </c>
      <c r="E146" s="42">
        <v>59</v>
      </c>
      <c r="F146" s="42">
        <v>42.56</v>
      </c>
      <c r="G146" s="46">
        <v>2636.71</v>
      </c>
    </row>
    <row r="147" spans="1:7">
      <c r="A147" s="27" t="s">
        <v>175</v>
      </c>
      <c r="B147" s="34" t="s">
        <v>558</v>
      </c>
      <c r="C147" s="37" t="s">
        <v>847</v>
      </c>
      <c r="D147" s="37" t="s">
        <v>1128</v>
      </c>
      <c r="E147" s="42">
        <v>3681.65</v>
      </c>
      <c r="F147" s="42">
        <v>10.44</v>
      </c>
      <c r="G147" s="46">
        <v>40350.879999999997</v>
      </c>
    </row>
    <row r="148" spans="1:7">
      <c r="A148" s="27" t="s">
        <v>176</v>
      </c>
      <c r="B148" s="34" t="s">
        <v>560</v>
      </c>
      <c r="C148" s="37" t="s">
        <v>849</v>
      </c>
      <c r="D148" s="37" t="s">
        <v>1124</v>
      </c>
      <c r="E148" s="42">
        <v>26.48</v>
      </c>
      <c r="F148" s="42">
        <v>174.79</v>
      </c>
      <c r="G148" s="46">
        <v>4859.87</v>
      </c>
    </row>
    <row r="149" spans="1:7">
      <c r="A149" s="27" t="s">
        <v>177</v>
      </c>
      <c r="B149" s="34" t="s">
        <v>559</v>
      </c>
      <c r="C149" s="37" t="s">
        <v>848</v>
      </c>
      <c r="D149" s="37" t="s">
        <v>1123</v>
      </c>
      <c r="E149" s="42">
        <v>29.36</v>
      </c>
      <c r="F149" s="42">
        <v>106.65</v>
      </c>
      <c r="G149" s="46">
        <v>3287.73</v>
      </c>
    </row>
    <row r="150" spans="1:7">
      <c r="A150" s="27" t="s">
        <v>178</v>
      </c>
      <c r="B150" s="34" t="s">
        <v>649</v>
      </c>
      <c r="C150" s="37" t="s">
        <v>928</v>
      </c>
      <c r="D150" s="37" t="s">
        <v>1125</v>
      </c>
      <c r="E150" s="42">
        <v>1</v>
      </c>
      <c r="F150" s="42">
        <v>57.17</v>
      </c>
      <c r="G150" s="46">
        <v>60.03</v>
      </c>
    </row>
    <row r="151" spans="1:7">
      <c r="A151" s="26" t="s">
        <v>179</v>
      </c>
      <c r="B151" s="33" t="s">
        <v>650</v>
      </c>
      <c r="C151" s="33" t="s">
        <v>903</v>
      </c>
      <c r="D151" s="38"/>
      <c r="E151" s="41">
        <v>1</v>
      </c>
      <c r="F151" s="44">
        <v>4083.36</v>
      </c>
      <c r="G151" s="45">
        <v>4083.36</v>
      </c>
    </row>
    <row r="152" spans="1:7">
      <c r="A152" s="27" t="s">
        <v>180</v>
      </c>
      <c r="B152" s="34" t="s">
        <v>619</v>
      </c>
      <c r="C152" s="37" t="s">
        <v>904</v>
      </c>
      <c r="D152" s="37" t="s">
        <v>1124</v>
      </c>
      <c r="E152" s="42">
        <v>724</v>
      </c>
      <c r="F152" s="42">
        <v>5.37</v>
      </c>
      <c r="G152" s="46">
        <v>4083.36</v>
      </c>
    </row>
    <row r="153" spans="1:7">
      <c r="A153" s="26" t="s">
        <v>181</v>
      </c>
      <c r="B153" s="33" t="s">
        <v>651</v>
      </c>
      <c r="C153" s="33" t="s">
        <v>860</v>
      </c>
      <c r="D153" s="38"/>
      <c r="E153" s="41">
        <v>1</v>
      </c>
      <c r="F153" s="44">
        <v>856.8</v>
      </c>
      <c r="G153" s="45">
        <v>856.8</v>
      </c>
    </row>
    <row r="154" spans="1:7">
      <c r="A154" s="27" t="s">
        <v>182</v>
      </c>
      <c r="B154" s="34" t="s">
        <v>572</v>
      </c>
      <c r="C154" s="37" t="s">
        <v>861</v>
      </c>
      <c r="D154" s="37" t="s">
        <v>1125</v>
      </c>
      <c r="E154" s="42">
        <v>10</v>
      </c>
      <c r="F154" s="42">
        <v>72.09</v>
      </c>
      <c r="G154" s="46">
        <v>756.9</v>
      </c>
    </row>
    <row r="155" spans="1:7">
      <c r="A155" s="27" t="s">
        <v>183</v>
      </c>
      <c r="B155" s="34" t="s">
        <v>573</v>
      </c>
      <c r="C155" s="37" t="s">
        <v>862</v>
      </c>
      <c r="D155" s="37" t="s">
        <v>1125</v>
      </c>
      <c r="E155" s="42">
        <v>10</v>
      </c>
      <c r="F155" s="42">
        <v>9.51</v>
      </c>
      <c r="G155" s="46">
        <v>99.9</v>
      </c>
    </row>
    <row r="156" spans="1:7">
      <c r="A156" s="26" t="s">
        <v>184</v>
      </c>
      <c r="B156" s="33" t="s">
        <v>652</v>
      </c>
      <c r="C156" s="33" t="s">
        <v>869</v>
      </c>
      <c r="D156" s="38"/>
      <c r="E156" s="41">
        <v>1</v>
      </c>
      <c r="F156" s="44">
        <v>2535.84</v>
      </c>
      <c r="G156" s="45">
        <v>2535.84</v>
      </c>
    </row>
    <row r="157" spans="1:7">
      <c r="A157" s="27" t="s">
        <v>185</v>
      </c>
      <c r="B157" s="34" t="s">
        <v>581</v>
      </c>
      <c r="C157" s="37" t="s">
        <v>870</v>
      </c>
      <c r="D157" s="37" t="s">
        <v>1125</v>
      </c>
      <c r="E157" s="42">
        <v>54</v>
      </c>
      <c r="F157" s="42">
        <v>44.72</v>
      </c>
      <c r="G157" s="46">
        <v>2535.84</v>
      </c>
    </row>
    <row r="158" spans="1:7">
      <c r="A158" s="25" t="s">
        <v>186</v>
      </c>
      <c r="B158" s="32" t="s">
        <v>653</v>
      </c>
      <c r="C158" s="32" t="s">
        <v>929</v>
      </c>
      <c r="D158" s="38"/>
      <c r="E158" s="41">
        <v>1</v>
      </c>
      <c r="F158" s="44">
        <v>179864.42</v>
      </c>
      <c r="G158" s="45">
        <v>179864.42</v>
      </c>
    </row>
    <row r="159" spans="1:7">
      <c r="A159" s="27" t="s">
        <v>187</v>
      </c>
      <c r="B159" s="34" t="s">
        <v>654</v>
      </c>
      <c r="C159" s="37" t="s">
        <v>930</v>
      </c>
      <c r="D159" s="37" t="s">
        <v>1125</v>
      </c>
      <c r="E159" s="42">
        <v>2</v>
      </c>
      <c r="F159" s="42">
        <v>2403.9</v>
      </c>
      <c r="G159" s="46">
        <v>5048.2</v>
      </c>
    </row>
    <row r="160" spans="1:7">
      <c r="A160" s="27" t="s">
        <v>188</v>
      </c>
      <c r="B160" s="34" t="s">
        <v>655</v>
      </c>
      <c r="C160" s="37" t="s">
        <v>931</v>
      </c>
      <c r="D160" s="37" t="s">
        <v>1130</v>
      </c>
      <c r="E160" s="42">
        <v>2</v>
      </c>
      <c r="F160" s="43">
        <v>10000</v>
      </c>
      <c r="G160" s="46">
        <v>21000</v>
      </c>
    </row>
    <row r="161" spans="1:7">
      <c r="A161" s="27" t="s">
        <v>189</v>
      </c>
      <c r="B161" s="34" t="s">
        <v>656</v>
      </c>
      <c r="C161" s="37" t="s">
        <v>932</v>
      </c>
      <c r="D161" s="37" t="s">
        <v>1130</v>
      </c>
      <c r="E161" s="42">
        <v>2</v>
      </c>
      <c r="F161" s="43">
        <v>50000</v>
      </c>
      <c r="G161" s="46">
        <v>105000</v>
      </c>
    </row>
    <row r="162" spans="1:7">
      <c r="A162" s="27" t="s">
        <v>190</v>
      </c>
      <c r="B162" s="34" t="s">
        <v>657</v>
      </c>
      <c r="C162" s="37" t="s">
        <v>933</v>
      </c>
      <c r="D162" s="37" t="s">
        <v>1125</v>
      </c>
      <c r="E162" s="42">
        <v>2</v>
      </c>
      <c r="F162" s="42">
        <v>23245.82</v>
      </c>
      <c r="G162" s="46">
        <v>48816.22</v>
      </c>
    </row>
    <row r="163" spans="1:7">
      <c r="A163" s="24" t="s">
        <v>191</v>
      </c>
      <c r="B163" s="31" t="s">
        <v>658</v>
      </c>
      <c r="C163" s="31" t="s">
        <v>934</v>
      </c>
      <c r="D163" s="38"/>
      <c r="E163" s="40">
        <v>1</v>
      </c>
      <c r="F163" s="44">
        <v>2578292.19</v>
      </c>
      <c r="G163" s="45">
        <v>2578292.19</v>
      </c>
    </row>
    <row r="164" spans="1:7">
      <c r="A164" s="25" t="s">
        <v>192</v>
      </c>
      <c r="B164" s="32" t="s">
        <v>192</v>
      </c>
      <c r="C164" s="32" t="s">
        <v>935</v>
      </c>
      <c r="D164" s="38"/>
      <c r="E164" s="41">
        <v>1</v>
      </c>
      <c r="F164" s="44">
        <v>449439.96</v>
      </c>
      <c r="G164" s="45">
        <v>449439.96</v>
      </c>
    </row>
    <row r="165" spans="1:7">
      <c r="A165" s="26" t="s">
        <v>193</v>
      </c>
      <c r="B165" s="33" t="s">
        <v>193</v>
      </c>
      <c r="C165" s="33" t="s">
        <v>936</v>
      </c>
      <c r="D165" s="38"/>
      <c r="E165" s="41">
        <v>1</v>
      </c>
      <c r="F165" s="44">
        <v>449439.96</v>
      </c>
      <c r="G165" s="45">
        <v>449439.96</v>
      </c>
    </row>
    <row r="166" spans="1:7">
      <c r="A166" s="28" t="s">
        <v>194</v>
      </c>
      <c r="B166" s="35" t="s">
        <v>194</v>
      </c>
      <c r="C166" s="35" t="s">
        <v>937</v>
      </c>
      <c r="D166" s="38"/>
      <c r="E166" s="41">
        <v>1</v>
      </c>
      <c r="F166" s="44">
        <v>214638.9</v>
      </c>
      <c r="G166" s="45">
        <v>214638.9</v>
      </c>
    </row>
    <row r="167" spans="1:7">
      <c r="A167" s="27" t="s">
        <v>195</v>
      </c>
      <c r="B167" s="34" t="s">
        <v>659</v>
      </c>
      <c r="C167" s="37" t="s">
        <v>938</v>
      </c>
      <c r="D167" s="37" t="s">
        <v>1125</v>
      </c>
      <c r="E167" s="42">
        <v>111</v>
      </c>
      <c r="F167" s="42">
        <v>1208.1099999999999</v>
      </c>
      <c r="G167" s="46">
        <v>140805.72</v>
      </c>
    </row>
    <row r="168" spans="1:7">
      <c r="A168" s="27" t="s">
        <v>196</v>
      </c>
      <c r="B168" s="34" t="s">
        <v>660</v>
      </c>
      <c r="C168" s="37" t="s">
        <v>939</v>
      </c>
      <c r="D168" s="37" t="s">
        <v>1125</v>
      </c>
      <c r="E168" s="43">
        <v>15</v>
      </c>
      <c r="F168" s="43">
        <v>127.68</v>
      </c>
      <c r="G168" s="46">
        <v>2010.9</v>
      </c>
    </row>
    <row r="169" spans="1:7">
      <c r="A169" s="27" t="s">
        <v>197</v>
      </c>
      <c r="B169" s="34" t="s">
        <v>661</v>
      </c>
      <c r="C169" s="37" t="s">
        <v>940</v>
      </c>
      <c r="D169" s="37" t="s">
        <v>1125</v>
      </c>
      <c r="E169" s="43">
        <v>15</v>
      </c>
      <c r="F169" s="43">
        <v>64.349999999999994</v>
      </c>
      <c r="G169" s="46">
        <v>1013.55</v>
      </c>
    </row>
    <row r="170" spans="1:7">
      <c r="A170" s="27" t="s">
        <v>198</v>
      </c>
      <c r="B170" s="34" t="s">
        <v>662</v>
      </c>
      <c r="C170" s="37" t="s">
        <v>941</v>
      </c>
      <c r="D170" s="37" t="s">
        <v>1123</v>
      </c>
      <c r="E170" s="42">
        <v>10170</v>
      </c>
      <c r="F170" s="42">
        <v>5.99</v>
      </c>
      <c r="G170" s="46">
        <v>63969.3</v>
      </c>
    </row>
    <row r="171" spans="1:7">
      <c r="A171" s="27" t="s">
        <v>199</v>
      </c>
      <c r="B171" s="34" t="s">
        <v>663</v>
      </c>
      <c r="C171" s="37" t="s">
        <v>942</v>
      </c>
      <c r="D171" s="37" t="s">
        <v>1125</v>
      </c>
      <c r="E171" s="42">
        <v>29</v>
      </c>
      <c r="F171" s="43">
        <v>35.840000000000003</v>
      </c>
      <c r="G171" s="46">
        <v>1091.27</v>
      </c>
    </row>
    <row r="172" spans="1:7">
      <c r="A172" s="27" t="s">
        <v>200</v>
      </c>
      <c r="B172" s="34" t="s">
        <v>664</v>
      </c>
      <c r="C172" s="37" t="s">
        <v>943</v>
      </c>
      <c r="D172" s="37" t="s">
        <v>1125</v>
      </c>
      <c r="E172" s="42">
        <v>232</v>
      </c>
      <c r="F172" s="43">
        <v>8.5</v>
      </c>
      <c r="G172" s="46">
        <v>2071.7600000000002</v>
      </c>
    </row>
    <row r="173" spans="1:7">
      <c r="A173" s="27" t="s">
        <v>201</v>
      </c>
      <c r="B173" s="34" t="s">
        <v>665</v>
      </c>
      <c r="C173" s="37" t="s">
        <v>944</v>
      </c>
      <c r="D173" s="37" t="s">
        <v>1125</v>
      </c>
      <c r="E173" s="42">
        <v>232</v>
      </c>
      <c r="F173" s="43">
        <v>7.33</v>
      </c>
      <c r="G173" s="46">
        <v>1786.4</v>
      </c>
    </row>
    <row r="174" spans="1:7">
      <c r="A174" s="27" t="s">
        <v>202</v>
      </c>
      <c r="B174" s="34" t="s">
        <v>666</v>
      </c>
      <c r="C174" s="37" t="s">
        <v>945</v>
      </c>
      <c r="D174" s="37" t="s">
        <v>1125</v>
      </c>
      <c r="E174" s="43">
        <v>1</v>
      </c>
      <c r="F174" s="43">
        <v>1800</v>
      </c>
      <c r="G174" s="46">
        <v>1890</v>
      </c>
    </row>
    <row r="175" spans="1:7">
      <c r="A175" s="28" t="s">
        <v>203</v>
      </c>
      <c r="B175" s="35" t="s">
        <v>203</v>
      </c>
      <c r="C175" s="35" t="s">
        <v>946</v>
      </c>
      <c r="D175" s="38"/>
      <c r="E175" s="41">
        <v>1</v>
      </c>
      <c r="F175" s="44">
        <v>234801.06</v>
      </c>
      <c r="G175" s="45">
        <v>234801.06</v>
      </c>
    </row>
    <row r="176" spans="1:7">
      <c r="A176" s="27" t="s">
        <v>204</v>
      </c>
      <c r="B176" s="34" t="s">
        <v>667</v>
      </c>
      <c r="C176" s="37" t="s">
        <v>947</v>
      </c>
      <c r="D176" s="37" t="s">
        <v>1125</v>
      </c>
      <c r="E176" s="42">
        <v>89</v>
      </c>
      <c r="F176" s="42">
        <v>1239.03</v>
      </c>
      <c r="G176" s="46">
        <v>115787.22</v>
      </c>
    </row>
    <row r="177" spans="1:7">
      <c r="A177" s="27" t="s">
        <v>205</v>
      </c>
      <c r="B177" s="34" t="s">
        <v>662</v>
      </c>
      <c r="C177" s="37" t="s">
        <v>941</v>
      </c>
      <c r="D177" s="37" t="s">
        <v>1123</v>
      </c>
      <c r="E177" s="42">
        <v>8010</v>
      </c>
      <c r="F177" s="42">
        <v>5.99</v>
      </c>
      <c r="G177" s="46">
        <v>50382.9</v>
      </c>
    </row>
    <row r="178" spans="1:7">
      <c r="A178" s="27" t="s">
        <v>206</v>
      </c>
      <c r="B178" s="34" t="s">
        <v>668</v>
      </c>
      <c r="C178" s="37" t="s">
        <v>948</v>
      </c>
      <c r="D178" s="37" t="s">
        <v>1125</v>
      </c>
      <c r="E178" s="42">
        <v>112</v>
      </c>
      <c r="F178" s="42">
        <v>368.26</v>
      </c>
      <c r="G178" s="46">
        <v>43307.040000000001</v>
      </c>
    </row>
    <row r="179" spans="1:7">
      <c r="A179" s="27" t="s">
        <v>207</v>
      </c>
      <c r="B179" s="34" t="s">
        <v>669</v>
      </c>
      <c r="C179" s="37" t="s">
        <v>949</v>
      </c>
      <c r="D179" s="37" t="s">
        <v>1125</v>
      </c>
      <c r="E179" s="43">
        <v>1</v>
      </c>
      <c r="F179" s="43">
        <v>6543.6</v>
      </c>
      <c r="G179" s="46">
        <v>6870.78</v>
      </c>
    </row>
    <row r="180" spans="1:7">
      <c r="A180" s="27" t="s">
        <v>208</v>
      </c>
      <c r="B180" s="34" t="s">
        <v>670</v>
      </c>
      <c r="C180" s="37" t="s">
        <v>950</v>
      </c>
      <c r="D180" s="37" t="s">
        <v>1125</v>
      </c>
      <c r="E180" s="43">
        <v>1</v>
      </c>
      <c r="F180" s="43">
        <v>6444.4</v>
      </c>
      <c r="G180" s="46">
        <v>6766.62</v>
      </c>
    </row>
    <row r="181" spans="1:7">
      <c r="A181" s="27" t="s">
        <v>209</v>
      </c>
      <c r="B181" s="34" t="s">
        <v>671</v>
      </c>
      <c r="C181" s="37" t="s">
        <v>951</v>
      </c>
      <c r="D181" s="37" t="s">
        <v>1125</v>
      </c>
      <c r="E181" s="43">
        <v>1</v>
      </c>
      <c r="F181" s="43">
        <v>3360</v>
      </c>
      <c r="G181" s="46">
        <v>3528</v>
      </c>
    </row>
    <row r="182" spans="1:7">
      <c r="A182" s="27" t="s">
        <v>210</v>
      </c>
      <c r="B182" s="34" t="s">
        <v>672</v>
      </c>
      <c r="C182" s="37" t="s">
        <v>952</v>
      </c>
      <c r="D182" s="37" t="s">
        <v>1125</v>
      </c>
      <c r="E182" s="43">
        <v>1</v>
      </c>
      <c r="F182" s="43">
        <v>5880</v>
      </c>
      <c r="G182" s="46">
        <v>6174</v>
      </c>
    </row>
    <row r="183" spans="1:7">
      <c r="A183" s="27" t="s">
        <v>211</v>
      </c>
      <c r="B183" s="34" t="s">
        <v>673</v>
      </c>
      <c r="C183" s="37" t="s">
        <v>953</v>
      </c>
      <c r="D183" s="37" t="s">
        <v>1125</v>
      </c>
      <c r="E183" s="43">
        <v>1</v>
      </c>
      <c r="F183" s="43">
        <v>1890</v>
      </c>
      <c r="G183" s="46">
        <v>1984.5</v>
      </c>
    </row>
    <row r="184" spans="1:7">
      <c r="A184" s="25" t="s">
        <v>212</v>
      </c>
      <c r="B184" s="32" t="s">
        <v>212</v>
      </c>
      <c r="C184" s="32" t="s">
        <v>954</v>
      </c>
      <c r="D184" s="38"/>
      <c r="E184" s="41">
        <v>1</v>
      </c>
      <c r="F184" s="44">
        <v>1462310.8</v>
      </c>
      <c r="G184" s="45">
        <v>1462310.8</v>
      </c>
    </row>
    <row r="185" spans="1:7">
      <c r="A185" s="26" t="s">
        <v>213</v>
      </c>
      <c r="B185" s="33" t="s">
        <v>213</v>
      </c>
      <c r="C185" s="33" t="s">
        <v>936</v>
      </c>
      <c r="D185" s="38"/>
      <c r="E185" s="41">
        <v>1</v>
      </c>
      <c r="F185" s="44">
        <v>1417912.56</v>
      </c>
      <c r="G185" s="45">
        <v>1417912.56</v>
      </c>
    </row>
    <row r="186" spans="1:7">
      <c r="A186" s="28" t="s">
        <v>214</v>
      </c>
      <c r="B186" s="35" t="s">
        <v>674</v>
      </c>
      <c r="C186" s="35" t="s">
        <v>955</v>
      </c>
      <c r="D186" s="38"/>
      <c r="E186" s="41">
        <v>1</v>
      </c>
      <c r="F186" s="44">
        <v>97242.25</v>
      </c>
      <c r="G186" s="45">
        <v>97242.25</v>
      </c>
    </row>
    <row r="187" spans="1:7">
      <c r="A187" s="27" t="s">
        <v>215</v>
      </c>
      <c r="B187" s="34" t="s">
        <v>675</v>
      </c>
      <c r="C187" s="37" t="s">
        <v>956</v>
      </c>
      <c r="D187" s="37" t="s">
        <v>1125</v>
      </c>
      <c r="E187" s="42">
        <v>11</v>
      </c>
      <c r="F187" s="43">
        <v>24.68</v>
      </c>
      <c r="G187" s="46">
        <v>285.01</v>
      </c>
    </row>
    <row r="188" spans="1:7">
      <c r="A188" s="27" t="s">
        <v>216</v>
      </c>
      <c r="B188" s="34" t="s">
        <v>676</v>
      </c>
      <c r="C188" s="37" t="s">
        <v>957</v>
      </c>
      <c r="D188" s="37" t="s">
        <v>1125</v>
      </c>
      <c r="E188" s="42">
        <v>11</v>
      </c>
      <c r="F188" s="43">
        <v>67</v>
      </c>
      <c r="G188" s="46">
        <v>773.85</v>
      </c>
    </row>
    <row r="189" spans="1:7">
      <c r="A189" s="27" t="s">
        <v>217</v>
      </c>
      <c r="B189" s="34" t="s">
        <v>677</v>
      </c>
      <c r="C189" s="37" t="s">
        <v>958</v>
      </c>
      <c r="D189" s="37" t="s">
        <v>1123</v>
      </c>
      <c r="E189" s="42">
        <v>4571</v>
      </c>
      <c r="F189" s="43">
        <v>2.15</v>
      </c>
      <c r="G189" s="46">
        <v>10330.459999999999</v>
      </c>
    </row>
    <row r="190" spans="1:7">
      <c r="A190" s="27" t="s">
        <v>218</v>
      </c>
      <c r="B190" s="34" t="s">
        <v>678</v>
      </c>
      <c r="C190" s="37" t="s">
        <v>959</v>
      </c>
      <c r="D190" s="37" t="s">
        <v>1123</v>
      </c>
      <c r="E190" s="42">
        <v>4571</v>
      </c>
      <c r="F190" s="42">
        <v>8</v>
      </c>
      <c r="G190" s="46">
        <v>38396.400000000001</v>
      </c>
    </row>
    <row r="191" spans="1:7">
      <c r="A191" s="27" t="s">
        <v>219</v>
      </c>
      <c r="B191" s="34" t="s">
        <v>679</v>
      </c>
      <c r="C191" s="37" t="s">
        <v>960</v>
      </c>
      <c r="D191" s="37" t="s">
        <v>1125</v>
      </c>
      <c r="E191" s="42">
        <v>528</v>
      </c>
      <c r="F191" s="42">
        <v>59.79</v>
      </c>
      <c r="G191" s="46">
        <v>33147.839999999997</v>
      </c>
    </row>
    <row r="192" spans="1:7">
      <c r="A192" s="27" t="s">
        <v>220</v>
      </c>
      <c r="B192" s="34" t="s">
        <v>680</v>
      </c>
      <c r="C192" s="37" t="s">
        <v>961</v>
      </c>
      <c r="D192" s="37" t="s">
        <v>1125</v>
      </c>
      <c r="E192" s="42">
        <v>264</v>
      </c>
      <c r="F192" s="42">
        <v>4.18</v>
      </c>
      <c r="G192" s="46">
        <v>1158.96</v>
      </c>
    </row>
    <row r="193" spans="1:7">
      <c r="A193" s="27" t="s">
        <v>221</v>
      </c>
      <c r="B193" s="34" t="s">
        <v>681</v>
      </c>
      <c r="C193" s="37" t="s">
        <v>962</v>
      </c>
      <c r="D193" s="37" t="s">
        <v>1125</v>
      </c>
      <c r="E193" s="42">
        <v>528</v>
      </c>
      <c r="F193" s="42">
        <v>12.43</v>
      </c>
      <c r="G193" s="46">
        <v>6890.4</v>
      </c>
    </row>
    <row r="194" spans="1:7">
      <c r="A194" s="27" t="s">
        <v>222</v>
      </c>
      <c r="B194" s="34" t="s">
        <v>682</v>
      </c>
      <c r="C194" s="37" t="s">
        <v>963</v>
      </c>
      <c r="D194" s="37" t="s">
        <v>1125</v>
      </c>
      <c r="E194" s="42">
        <v>22</v>
      </c>
      <c r="F194" s="42">
        <v>16.940000000000001</v>
      </c>
      <c r="G194" s="46">
        <v>391.38</v>
      </c>
    </row>
    <row r="195" spans="1:7">
      <c r="A195" s="27" t="s">
        <v>223</v>
      </c>
      <c r="B195" s="34" t="s">
        <v>683</v>
      </c>
      <c r="C195" s="37" t="s">
        <v>964</v>
      </c>
      <c r="D195" s="37" t="s">
        <v>1125</v>
      </c>
      <c r="E195" s="42">
        <v>11</v>
      </c>
      <c r="F195" s="42">
        <v>508.05</v>
      </c>
      <c r="G195" s="46">
        <v>5867.95</v>
      </c>
    </row>
    <row r="196" spans="1:7">
      <c r="A196" s="28" t="s">
        <v>224</v>
      </c>
      <c r="B196" s="35" t="s">
        <v>214</v>
      </c>
      <c r="C196" s="35" t="s">
        <v>937</v>
      </c>
      <c r="D196" s="38"/>
      <c r="E196" s="41">
        <v>1</v>
      </c>
      <c r="F196" s="44">
        <v>1115569.03</v>
      </c>
      <c r="G196" s="45">
        <v>1115569.03</v>
      </c>
    </row>
    <row r="197" spans="1:7">
      <c r="A197" s="27" t="s">
        <v>225</v>
      </c>
      <c r="B197" s="34" t="s">
        <v>659</v>
      </c>
      <c r="C197" s="37" t="s">
        <v>938</v>
      </c>
      <c r="D197" s="37" t="s">
        <v>1125</v>
      </c>
      <c r="E197" s="42">
        <v>254</v>
      </c>
      <c r="F197" s="42">
        <v>1208.1099999999999</v>
      </c>
      <c r="G197" s="46">
        <v>322204.08</v>
      </c>
    </row>
    <row r="198" spans="1:7">
      <c r="A198" s="27" t="s">
        <v>226</v>
      </c>
      <c r="B198" s="34" t="s">
        <v>684</v>
      </c>
      <c r="C198" s="37" t="s">
        <v>965</v>
      </c>
      <c r="D198" s="37" t="s">
        <v>1125</v>
      </c>
      <c r="E198" s="42">
        <v>61</v>
      </c>
      <c r="F198" s="42">
        <v>7883.11</v>
      </c>
      <c r="G198" s="46">
        <v>504913.47</v>
      </c>
    </row>
    <row r="199" spans="1:7">
      <c r="A199" s="27" t="s">
        <v>227</v>
      </c>
      <c r="B199" s="34" t="s">
        <v>662</v>
      </c>
      <c r="C199" s="37" t="s">
        <v>941</v>
      </c>
      <c r="D199" s="37" t="s">
        <v>1123</v>
      </c>
      <c r="E199" s="42">
        <v>36768</v>
      </c>
      <c r="F199" s="42">
        <v>5.99</v>
      </c>
      <c r="G199" s="46">
        <v>231270.72</v>
      </c>
    </row>
    <row r="200" spans="1:7">
      <c r="A200" s="27" t="s">
        <v>228</v>
      </c>
      <c r="B200" s="34" t="s">
        <v>663</v>
      </c>
      <c r="C200" s="37" t="s">
        <v>942</v>
      </c>
      <c r="D200" s="37" t="s">
        <v>1125</v>
      </c>
      <c r="E200" s="42">
        <v>41</v>
      </c>
      <c r="F200" s="43">
        <v>35.840000000000003</v>
      </c>
      <c r="G200" s="46">
        <v>1542.83</v>
      </c>
    </row>
    <row r="201" spans="1:7">
      <c r="A201" s="27" t="s">
        <v>229</v>
      </c>
      <c r="B201" s="34" t="s">
        <v>664</v>
      </c>
      <c r="C201" s="37" t="s">
        <v>943</v>
      </c>
      <c r="D201" s="37" t="s">
        <v>1125</v>
      </c>
      <c r="E201" s="42">
        <v>177</v>
      </c>
      <c r="F201" s="43">
        <v>8.5</v>
      </c>
      <c r="G201" s="46">
        <v>1580.61</v>
      </c>
    </row>
    <row r="202" spans="1:7">
      <c r="A202" s="27" t="s">
        <v>230</v>
      </c>
      <c r="B202" s="34" t="s">
        <v>665</v>
      </c>
      <c r="C202" s="37" t="s">
        <v>944</v>
      </c>
      <c r="D202" s="37" t="s">
        <v>1125</v>
      </c>
      <c r="E202" s="42">
        <v>177</v>
      </c>
      <c r="F202" s="43">
        <v>7.33</v>
      </c>
      <c r="G202" s="46">
        <v>1362.9</v>
      </c>
    </row>
    <row r="203" spans="1:7">
      <c r="A203" s="27" t="s">
        <v>231</v>
      </c>
      <c r="B203" s="34" t="s">
        <v>685</v>
      </c>
      <c r="C203" s="37" t="s">
        <v>966</v>
      </c>
      <c r="D203" s="37" t="s">
        <v>1125</v>
      </c>
      <c r="E203" s="42">
        <v>37</v>
      </c>
      <c r="F203" s="42">
        <v>1147.58</v>
      </c>
      <c r="G203" s="46">
        <v>44583.519999999997</v>
      </c>
    </row>
    <row r="204" spans="1:7">
      <c r="A204" s="27" t="s">
        <v>232</v>
      </c>
      <c r="B204" s="34" t="s">
        <v>686</v>
      </c>
      <c r="C204" s="37" t="s">
        <v>967</v>
      </c>
      <c r="D204" s="37" t="s">
        <v>1125</v>
      </c>
      <c r="E204" s="42">
        <v>70</v>
      </c>
      <c r="F204" s="42">
        <v>56.07</v>
      </c>
      <c r="G204" s="46">
        <v>4120.8999999999996</v>
      </c>
    </row>
    <row r="205" spans="1:7">
      <c r="A205" s="27" t="s">
        <v>233</v>
      </c>
      <c r="B205" s="34" t="s">
        <v>687</v>
      </c>
      <c r="C205" s="37" t="s">
        <v>968</v>
      </c>
      <c r="D205" s="37" t="s">
        <v>1125</v>
      </c>
      <c r="E205" s="43">
        <v>1</v>
      </c>
      <c r="F205" s="43">
        <v>3800</v>
      </c>
      <c r="G205" s="46">
        <v>3990</v>
      </c>
    </row>
    <row r="206" spans="1:7">
      <c r="A206" s="28" t="s">
        <v>234</v>
      </c>
      <c r="B206" s="35" t="s">
        <v>224</v>
      </c>
      <c r="C206" s="35" t="s">
        <v>969</v>
      </c>
      <c r="D206" s="38"/>
      <c r="E206" s="41">
        <v>1</v>
      </c>
      <c r="F206" s="44">
        <v>126840.69</v>
      </c>
      <c r="G206" s="45">
        <v>126840.69</v>
      </c>
    </row>
    <row r="207" spans="1:7">
      <c r="A207" s="27" t="s">
        <v>235</v>
      </c>
      <c r="B207" s="34" t="s">
        <v>688</v>
      </c>
      <c r="C207" s="37" t="s">
        <v>970</v>
      </c>
      <c r="D207" s="37" t="s">
        <v>1125</v>
      </c>
      <c r="E207" s="42">
        <v>8</v>
      </c>
      <c r="F207" s="42">
        <v>3521.6</v>
      </c>
      <c r="G207" s="46">
        <v>29581.439999999999</v>
      </c>
    </row>
    <row r="208" spans="1:7">
      <c r="A208" s="27" t="s">
        <v>236</v>
      </c>
      <c r="B208" s="34" t="s">
        <v>689</v>
      </c>
      <c r="C208" s="37" t="s">
        <v>971</v>
      </c>
      <c r="D208" s="37" t="s">
        <v>1125</v>
      </c>
      <c r="E208" s="42">
        <v>10</v>
      </c>
      <c r="F208" s="42">
        <v>2707.3</v>
      </c>
      <c r="G208" s="46">
        <v>28426.7</v>
      </c>
    </row>
    <row r="209" spans="1:7">
      <c r="A209" s="27" t="s">
        <v>237</v>
      </c>
      <c r="B209" s="34" t="s">
        <v>690</v>
      </c>
      <c r="C209" s="37" t="s">
        <v>972</v>
      </c>
      <c r="D209" s="37" t="s">
        <v>1125</v>
      </c>
      <c r="E209" s="42">
        <v>10</v>
      </c>
      <c r="F209" s="42">
        <v>1910.3</v>
      </c>
      <c r="G209" s="46">
        <v>20058.2</v>
      </c>
    </row>
    <row r="210" spans="1:7">
      <c r="A210" s="27" t="s">
        <v>238</v>
      </c>
      <c r="B210" s="34" t="s">
        <v>691</v>
      </c>
      <c r="C210" s="37" t="s">
        <v>973</v>
      </c>
      <c r="D210" s="37" t="s">
        <v>1123</v>
      </c>
      <c r="E210" s="42">
        <v>5125</v>
      </c>
      <c r="F210" s="43">
        <v>4.53</v>
      </c>
      <c r="G210" s="46">
        <v>24395</v>
      </c>
    </row>
    <row r="211" spans="1:7">
      <c r="A211" s="27" t="s">
        <v>239</v>
      </c>
      <c r="B211" s="34" t="s">
        <v>692</v>
      </c>
      <c r="C211" s="37" t="s">
        <v>974</v>
      </c>
      <c r="D211" s="37" t="s">
        <v>1125</v>
      </c>
      <c r="E211" s="42">
        <v>16</v>
      </c>
      <c r="F211" s="42">
        <v>446.03</v>
      </c>
      <c r="G211" s="46">
        <v>7493.28</v>
      </c>
    </row>
    <row r="212" spans="1:7">
      <c r="A212" s="27" t="s">
        <v>240</v>
      </c>
      <c r="B212" s="34" t="s">
        <v>693</v>
      </c>
      <c r="C212" s="37" t="s">
        <v>975</v>
      </c>
      <c r="D212" s="37" t="s">
        <v>1125</v>
      </c>
      <c r="E212" s="43">
        <v>8</v>
      </c>
      <c r="F212" s="42">
        <v>367.06</v>
      </c>
      <c r="G212" s="46">
        <v>3083.28</v>
      </c>
    </row>
    <row r="213" spans="1:7">
      <c r="A213" s="27" t="s">
        <v>241</v>
      </c>
      <c r="B213" s="34" t="s">
        <v>694</v>
      </c>
      <c r="C213" s="37" t="s">
        <v>976</v>
      </c>
      <c r="D213" s="37" t="s">
        <v>1125</v>
      </c>
      <c r="E213" s="43">
        <v>8</v>
      </c>
      <c r="F213" s="43">
        <v>270</v>
      </c>
      <c r="G213" s="46">
        <v>2268</v>
      </c>
    </row>
    <row r="214" spans="1:7">
      <c r="A214" s="27" t="s">
        <v>242</v>
      </c>
      <c r="B214" s="34" t="s">
        <v>695</v>
      </c>
      <c r="C214" s="37" t="s">
        <v>977</v>
      </c>
      <c r="D214" s="37" t="s">
        <v>1125</v>
      </c>
      <c r="E214" s="43">
        <v>8</v>
      </c>
      <c r="F214" s="43">
        <v>830</v>
      </c>
      <c r="G214" s="46">
        <v>6972</v>
      </c>
    </row>
    <row r="215" spans="1:7">
      <c r="A215" s="27" t="s">
        <v>243</v>
      </c>
      <c r="B215" s="34" t="s">
        <v>696</v>
      </c>
      <c r="C215" s="37" t="s">
        <v>978</v>
      </c>
      <c r="D215" s="37" t="s">
        <v>1125</v>
      </c>
      <c r="E215" s="43">
        <v>8</v>
      </c>
      <c r="F215" s="42">
        <v>506.31</v>
      </c>
      <c r="G215" s="46">
        <v>4253.04</v>
      </c>
    </row>
    <row r="216" spans="1:7">
      <c r="A216" s="27" t="s">
        <v>244</v>
      </c>
      <c r="B216" s="34" t="s">
        <v>697</v>
      </c>
      <c r="C216" s="37" t="s">
        <v>979</v>
      </c>
      <c r="D216" s="37" t="s">
        <v>1125</v>
      </c>
      <c r="E216" s="43">
        <v>1</v>
      </c>
      <c r="F216" s="43">
        <v>295</v>
      </c>
      <c r="G216" s="46">
        <v>309.75</v>
      </c>
    </row>
    <row r="217" spans="1:7">
      <c r="A217" s="28" t="s">
        <v>245</v>
      </c>
      <c r="B217" s="35" t="s">
        <v>234</v>
      </c>
      <c r="C217" s="35" t="s">
        <v>980</v>
      </c>
      <c r="D217" s="38"/>
      <c r="E217" s="41">
        <v>1</v>
      </c>
      <c r="F217" s="44">
        <v>78260.59</v>
      </c>
      <c r="G217" s="45">
        <v>78260.59</v>
      </c>
    </row>
    <row r="218" spans="1:7">
      <c r="A218" s="27" t="s">
        <v>246</v>
      </c>
      <c r="B218" s="34" t="s">
        <v>698</v>
      </c>
      <c r="C218" s="37" t="s">
        <v>981</v>
      </c>
      <c r="D218" s="37" t="s">
        <v>1123</v>
      </c>
      <c r="E218" s="43">
        <v>190</v>
      </c>
      <c r="F218" s="42">
        <v>6.18</v>
      </c>
      <c r="G218" s="46">
        <v>1233.0999999999999</v>
      </c>
    </row>
    <row r="219" spans="1:7">
      <c r="A219" s="27" t="s">
        <v>247</v>
      </c>
      <c r="B219" s="34" t="s">
        <v>699</v>
      </c>
      <c r="C219" s="37" t="s">
        <v>982</v>
      </c>
      <c r="D219" s="37" t="s">
        <v>1123</v>
      </c>
      <c r="E219" s="43">
        <v>300</v>
      </c>
      <c r="F219" s="42">
        <v>23.34</v>
      </c>
      <c r="G219" s="46">
        <v>7353</v>
      </c>
    </row>
    <row r="220" spans="1:7">
      <c r="A220" s="27" t="s">
        <v>248</v>
      </c>
      <c r="B220" s="34" t="s">
        <v>700</v>
      </c>
      <c r="C220" s="37" t="s">
        <v>983</v>
      </c>
      <c r="D220" s="37" t="s">
        <v>1125</v>
      </c>
      <c r="E220" s="43">
        <v>2</v>
      </c>
      <c r="F220" s="42">
        <v>919.11</v>
      </c>
      <c r="G220" s="46">
        <v>1930.14</v>
      </c>
    </row>
    <row r="221" spans="1:7">
      <c r="A221" s="27" t="s">
        <v>249</v>
      </c>
      <c r="B221" s="34" t="s">
        <v>701</v>
      </c>
      <c r="C221" s="37" t="s">
        <v>984</v>
      </c>
      <c r="D221" s="37" t="s">
        <v>1125</v>
      </c>
      <c r="E221" s="43">
        <v>2</v>
      </c>
      <c r="F221" s="42">
        <v>110.04</v>
      </c>
      <c r="G221" s="46">
        <v>231.08</v>
      </c>
    </row>
    <row r="222" spans="1:7">
      <c r="A222" s="27" t="s">
        <v>250</v>
      </c>
      <c r="B222" s="34" t="s">
        <v>702</v>
      </c>
      <c r="C222" s="37" t="s">
        <v>985</v>
      </c>
      <c r="D222" s="37" t="s">
        <v>1125</v>
      </c>
      <c r="E222" s="43">
        <v>2</v>
      </c>
      <c r="F222" s="42">
        <v>1325.1</v>
      </c>
      <c r="G222" s="46">
        <v>2782.72</v>
      </c>
    </row>
    <row r="223" spans="1:7">
      <c r="A223" s="27" t="s">
        <v>251</v>
      </c>
      <c r="B223" s="34" t="s">
        <v>703</v>
      </c>
      <c r="C223" s="37" t="s">
        <v>986</v>
      </c>
      <c r="D223" s="37" t="s">
        <v>1125</v>
      </c>
      <c r="E223" s="43">
        <v>1</v>
      </c>
      <c r="F223" s="42">
        <v>2208.5</v>
      </c>
      <c r="G223" s="46">
        <v>2318.9299999999998</v>
      </c>
    </row>
    <row r="224" spans="1:7">
      <c r="A224" s="27" t="s">
        <v>252</v>
      </c>
      <c r="B224" s="34" t="s">
        <v>704</v>
      </c>
      <c r="C224" s="37" t="s">
        <v>987</v>
      </c>
      <c r="D224" s="37" t="s">
        <v>1125</v>
      </c>
      <c r="E224" s="42">
        <v>2</v>
      </c>
      <c r="F224" s="42">
        <v>7621.07</v>
      </c>
      <c r="G224" s="46">
        <v>16004.24</v>
      </c>
    </row>
    <row r="225" spans="1:7">
      <c r="A225" s="27" t="s">
        <v>253</v>
      </c>
      <c r="B225" s="34" t="s">
        <v>705</v>
      </c>
      <c r="C225" s="37" t="s">
        <v>988</v>
      </c>
      <c r="D225" s="37" t="s">
        <v>1125</v>
      </c>
      <c r="E225" s="42">
        <v>2</v>
      </c>
      <c r="F225" s="43">
        <v>3484</v>
      </c>
      <c r="G225" s="46">
        <v>7316.4</v>
      </c>
    </row>
    <row r="226" spans="1:7">
      <c r="A226" s="27" t="s">
        <v>254</v>
      </c>
      <c r="B226" s="34" t="s">
        <v>659</v>
      </c>
      <c r="C226" s="37" t="s">
        <v>938</v>
      </c>
      <c r="D226" s="37" t="s">
        <v>1125</v>
      </c>
      <c r="E226" s="42">
        <v>6</v>
      </c>
      <c r="F226" s="42">
        <v>1208.1099999999999</v>
      </c>
      <c r="G226" s="46">
        <v>7611.12</v>
      </c>
    </row>
    <row r="227" spans="1:7">
      <c r="A227" s="27" t="s">
        <v>255</v>
      </c>
      <c r="B227" s="34" t="s">
        <v>662</v>
      </c>
      <c r="C227" s="37" t="s">
        <v>941</v>
      </c>
      <c r="D227" s="37" t="s">
        <v>1123</v>
      </c>
      <c r="E227" s="42">
        <v>960</v>
      </c>
      <c r="F227" s="42">
        <v>5.99</v>
      </c>
      <c r="G227" s="46">
        <v>6038.4</v>
      </c>
    </row>
    <row r="228" spans="1:7">
      <c r="A228" s="27" t="s">
        <v>256</v>
      </c>
      <c r="B228" s="34" t="s">
        <v>706</v>
      </c>
      <c r="C228" s="37" t="s">
        <v>989</v>
      </c>
      <c r="D228" s="37" t="s">
        <v>1125</v>
      </c>
      <c r="E228" s="42">
        <v>6</v>
      </c>
      <c r="F228" s="42">
        <v>1419.09</v>
      </c>
      <c r="G228" s="46">
        <v>8940.24</v>
      </c>
    </row>
    <row r="229" spans="1:7">
      <c r="A229" s="27" t="s">
        <v>257</v>
      </c>
      <c r="B229" s="34" t="s">
        <v>707</v>
      </c>
      <c r="C229" s="37" t="s">
        <v>990</v>
      </c>
      <c r="D229" s="37" t="s">
        <v>1125</v>
      </c>
      <c r="E229" s="43">
        <v>1</v>
      </c>
      <c r="F229" s="43">
        <v>250</v>
      </c>
      <c r="G229" s="46">
        <v>262.5</v>
      </c>
    </row>
    <row r="230" spans="1:7">
      <c r="A230" s="27" t="s">
        <v>258</v>
      </c>
      <c r="B230" s="34" t="s">
        <v>708</v>
      </c>
      <c r="C230" s="37" t="s">
        <v>991</v>
      </c>
      <c r="D230" s="37" t="s">
        <v>1125</v>
      </c>
      <c r="E230" s="43">
        <v>2</v>
      </c>
      <c r="F230" s="43">
        <v>1819.08</v>
      </c>
      <c r="G230" s="46">
        <v>3820.06</v>
      </c>
    </row>
    <row r="231" spans="1:7">
      <c r="A231" s="27" t="s">
        <v>259</v>
      </c>
      <c r="B231" s="34" t="s">
        <v>709</v>
      </c>
      <c r="C231" s="37" t="s">
        <v>992</v>
      </c>
      <c r="D231" s="37" t="s">
        <v>1125</v>
      </c>
      <c r="E231" s="42">
        <v>2</v>
      </c>
      <c r="F231" s="42">
        <v>106.04</v>
      </c>
      <c r="G231" s="46">
        <v>222.68</v>
      </c>
    </row>
    <row r="232" spans="1:7">
      <c r="A232" s="27" t="s">
        <v>260</v>
      </c>
      <c r="B232" s="34" t="s">
        <v>689</v>
      </c>
      <c r="C232" s="37" t="s">
        <v>971</v>
      </c>
      <c r="D232" s="37" t="s">
        <v>1125</v>
      </c>
      <c r="E232" s="43">
        <v>2</v>
      </c>
      <c r="F232" s="42">
        <v>2707.3</v>
      </c>
      <c r="G232" s="46">
        <v>5685.34</v>
      </c>
    </row>
    <row r="233" spans="1:7">
      <c r="A233" s="27" t="s">
        <v>261</v>
      </c>
      <c r="B233" s="34" t="s">
        <v>690</v>
      </c>
      <c r="C233" s="37" t="s">
        <v>972</v>
      </c>
      <c r="D233" s="37" t="s">
        <v>1125</v>
      </c>
      <c r="E233" s="43">
        <v>2</v>
      </c>
      <c r="F233" s="42">
        <v>1910.3</v>
      </c>
      <c r="G233" s="46">
        <v>4011.64</v>
      </c>
    </row>
    <row r="234" spans="1:7">
      <c r="A234" s="27" t="s">
        <v>262</v>
      </c>
      <c r="B234" s="34" t="s">
        <v>691</v>
      </c>
      <c r="C234" s="37" t="s">
        <v>973</v>
      </c>
      <c r="D234" s="37" t="s">
        <v>1123</v>
      </c>
      <c r="E234" s="43">
        <v>525</v>
      </c>
      <c r="F234" s="43">
        <v>4.53</v>
      </c>
      <c r="G234" s="46">
        <v>2499</v>
      </c>
    </row>
    <row r="235" spans="1:7">
      <c r="A235" s="26" t="s">
        <v>263</v>
      </c>
      <c r="B235" s="33" t="s">
        <v>263</v>
      </c>
      <c r="C235" s="33" t="s">
        <v>993</v>
      </c>
      <c r="D235" s="38"/>
      <c r="E235" s="41">
        <v>1</v>
      </c>
      <c r="F235" s="44">
        <v>44398.239999999998</v>
      </c>
      <c r="G235" s="45">
        <v>44398.239999999998</v>
      </c>
    </row>
    <row r="236" spans="1:7">
      <c r="A236" s="27" t="s">
        <v>264</v>
      </c>
      <c r="B236" s="34" t="s">
        <v>710</v>
      </c>
      <c r="C236" s="37" t="s">
        <v>994</v>
      </c>
      <c r="D236" s="37" t="s">
        <v>1125</v>
      </c>
      <c r="E236" s="43">
        <v>61</v>
      </c>
      <c r="F236" s="42">
        <v>693.18</v>
      </c>
      <c r="G236" s="46">
        <v>44398.239999999998</v>
      </c>
    </row>
    <row r="237" spans="1:7">
      <c r="A237" s="25" t="s">
        <v>265</v>
      </c>
      <c r="B237" s="32" t="s">
        <v>265</v>
      </c>
      <c r="C237" s="32" t="s">
        <v>995</v>
      </c>
      <c r="D237" s="38"/>
      <c r="E237" s="41">
        <v>1</v>
      </c>
      <c r="F237" s="44">
        <v>666541.43000000005</v>
      </c>
      <c r="G237" s="45">
        <v>666541.43000000005</v>
      </c>
    </row>
    <row r="238" spans="1:7">
      <c r="A238" s="26" t="s">
        <v>266</v>
      </c>
      <c r="B238" s="33" t="s">
        <v>266</v>
      </c>
      <c r="C238" s="33" t="s">
        <v>996</v>
      </c>
      <c r="D238" s="38"/>
      <c r="E238" s="41">
        <v>1</v>
      </c>
      <c r="F238" s="44">
        <v>489311.96</v>
      </c>
      <c r="G238" s="45">
        <v>489311.96</v>
      </c>
    </row>
    <row r="239" spans="1:7">
      <c r="A239" s="28" t="s">
        <v>267</v>
      </c>
      <c r="B239" s="35" t="s">
        <v>267</v>
      </c>
      <c r="C239" s="35" t="s">
        <v>936</v>
      </c>
      <c r="D239" s="38"/>
      <c r="E239" s="41">
        <v>1</v>
      </c>
      <c r="F239" s="44">
        <v>147089.43</v>
      </c>
      <c r="G239" s="45">
        <v>147089.43</v>
      </c>
    </row>
    <row r="240" spans="1:7">
      <c r="A240" s="29" t="s">
        <v>268</v>
      </c>
      <c r="B240" s="36" t="s">
        <v>268</v>
      </c>
      <c r="C240" s="36" t="s">
        <v>937</v>
      </c>
      <c r="D240" s="38"/>
      <c r="E240" s="41">
        <v>1</v>
      </c>
      <c r="F240" s="44">
        <v>3852.99</v>
      </c>
      <c r="G240" s="45">
        <v>3852.99</v>
      </c>
    </row>
    <row r="241" spans="1:7">
      <c r="A241" s="27" t="s">
        <v>269</v>
      </c>
      <c r="B241" s="34" t="s">
        <v>659</v>
      </c>
      <c r="C241" s="37" t="s">
        <v>938</v>
      </c>
      <c r="D241" s="37" t="s">
        <v>1125</v>
      </c>
      <c r="E241" s="42">
        <v>2</v>
      </c>
      <c r="F241" s="42">
        <v>1208.1099999999999</v>
      </c>
      <c r="G241" s="46">
        <v>2537.04</v>
      </c>
    </row>
    <row r="242" spans="1:7">
      <c r="A242" s="27" t="s">
        <v>270</v>
      </c>
      <c r="B242" s="34" t="s">
        <v>662</v>
      </c>
      <c r="C242" s="37" t="s">
        <v>941</v>
      </c>
      <c r="D242" s="37" t="s">
        <v>1123</v>
      </c>
      <c r="E242" s="42">
        <v>180</v>
      </c>
      <c r="F242" s="42">
        <v>5.99</v>
      </c>
      <c r="G242" s="46">
        <v>1132.2</v>
      </c>
    </row>
    <row r="243" spans="1:7">
      <c r="A243" s="27" t="s">
        <v>271</v>
      </c>
      <c r="B243" s="34" t="s">
        <v>711</v>
      </c>
      <c r="C243" s="37" t="s">
        <v>997</v>
      </c>
      <c r="D243" s="37" t="s">
        <v>1125</v>
      </c>
      <c r="E243" s="43">
        <v>1</v>
      </c>
      <c r="F243" s="43">
        <v>175</v>
      </c>
      <c r="G243" s="46">
        <v>183.75</v>
      </c>
    </row>
    <row r="244" spans="1:7">
      <c r="A244" s="29" t="s">
        <v>272</v>
      </c>
      <c r="B244" s="36" t="s">
        <v>272</v>
      </c>
      <c r="C244" s="36" t="s">
        <v>998</v>
      </c>
      <c r="D244" s="38"/>
      <c r="E244" s="41">
        <v>1</v>
      </c>
      <c r="F244" s="44">
        <v>3351.81</v>
      </c>
      <c r="G244" s="45">
        <v>3351.81</v>
      </c>
    </row>
    <row r="245" spans="1:7">
      <c r="A245" s="27" t="s">
        <v>273</v>
      </c>
      <c r="B245" s="34" t="s">
        <v>667</v>
      </c>
      <c r="C245" s="37" t="s">
        <v>947</v>
      </c>
      <c r="D245" s="37" t="s">
        <v>1125</v>
      </c>
      <c r="E245" s="42">
        <v>2</v>
      </c>
      <c r="F245" s="42">
        <v>1239.03</v>
      </c>
      <c r="G245" s="46">
        <v>2601.96</v>
      </c>
    </row>
    <row r="246" spans="1:7">
      <c r="A246" s="27" t="s">
        <v>274</v>
      </c>
      <c r="B246" s="34" t="s">
        <v>662</v>
      </c>
      <c r="C246" s="37" t="s">
        <v>941</v>
      </c>
      <c r="D246" s="37" t="s">
        <v>1123</v>
      </c>
      <c r="E246" s="42">
        <v>90</v>
      </c>
      <c r="F246" s="42">
        <v>5.99</v>
      </c>
      <c r="G246" s="46">
        <v>566.1</v>
      </c>
    </row>
    <row r="247" spans="1:7">
      <c r="A247" s="27" t="s">
        <v>275</v>
      </c>
      <c r="B247" s="34" t="s">
        <v>712</v>
      </c>
      <c r="C247" s="37" t="s">
        <v>953</v>
      </c>
      <c r="D247" s="37" t="s">
        <v>1125</v>
      </c>
      <c r="E247" s="43">
        <v>1</v>
      </c>
      <c r="F247" s="43">
        <v>175</v>
      </c>
      <c r="G247" s="46">
        <v>183.75</v>
      </c>
    </row>
    <row r="248" spans="1:7">
      <c r="A248" s="29" t="s">
        <v>276</v>
      </c>
      <c r="B248" s="36" t="s">
        <v>276</v>
      </c>
      <c r="C248" s="36" t="s">
        <v>999</v>
      </c>
      <c r="D248" s="38"/>
      <c r="E248" s="41">
        <v>1</v>
      </c>
      <c r="F248" s="44">
        <v>10466.84</v>
      </c>
      <c r="G248" s="45">
        <v>10466.84</v>
      </c>
    </row>
    <row r="249" spans="1:7">
      <c r="A249" s="27" t="s">
        <v>277</v>
      </c>
      <c r="B249" s="34" t="s">
        <v>713</v>
      </c>
      <c r="C249" s="37" t="s">
        <v>1000</v>
      </c>
      <c r="D249" s="37" t="s">
        <v>1125</v>
      </c>
      <c r="E249" s="43">
        <v>2</v>
      </c>
      <c r="F249" s="42">
        <v>2989.11</v>
      </c>
      <c r="G249" s="46">
        <v>6277.14</v>
      </c>
    </row>
    <row r="250" spans="1:7">
      <c r="A250" s="27" t="s">
        <v>278</v>
      </c>
      <c r="B250" s="34" t="s">
        <v>714</v>
      </c>
      <c r="C250" s="37" t="s">
        <v>1001</v>
      </c>
      <c r="D250" s="37" t="s">
        <v>1125</v>
      </c>
      <c r="E250" s="43">
        <v>2</v>
      </c>
      <c r="F250" s="43">
        <v>491.25</v>
      </c>
      <c r="G250" s="46">
        <v>1031.6199999999999</v>
      </c>
    </row>
    <row r="251" spans="1:7">
      <c r="A251" s="27" t="s">
        <v>279</v>
      </c>
      <c r="B251" s="34" t="s">
        <v>715</v>
      </c>
      <c r="C251" s="37" t="s">
        <v>1002</v>
      </c>
      <c r="D251" s="37" t="s">
        <v>1125</v>
      </c>
      <c r="E251" s="43">
        <v>2</v>
      </c>
      <c r="F251" s="43">
        <v>873.85</v>
      </c>
      <c r="G251" s="46">
        <v>1835.08</v>
      </c>
    </row>
    <row r="252" spans="1:7">
      <c r="A252" s="27" t="s">
        <v>280</v>
      </c>
      <c r="B252" s="34" t="s">
        <v>716</v>
      </c>
      <c r="C252" s="37" t="s">
        <v>1003</v>
      </c>
      <c r="D252" s="37" t="s">
        <v>1125</v>
      </c>
      <c r="E252" s="43">
        <v>2</v>
      </c>
      <c r="F252" s="43">
        <v>475</v>
      </c>
      <c r="G252" s="46">
        <v>997.5</v>
      </c>
    </row>
    <row r="253" spans="1:7">
      <c r="A253" s="27" t="s">
        <v>281</v>
      </c>
      <c r="B253" s="34" t="s">
        <v>717</v>
      </c>
      <c r="C253" s="37" t="s">
        <v>979</v>
      </c>
      <c r="D253" s="37" t="s">
        <v>1125</v>
      </c>
      <c r="E253" s="43">
        <v>1</v>
      </c>
      <c r="F253" s="43">
        <v>310</v>
      </c>
      <c r="G253" s="46">
        <v>325.5</v>
      </c>
    </row>
    <row r="254" spans="1:7">
      <c r="A254" s="29" t="s">
        <v>282</v>
      </c>
      <c r="B254" s="36" t="s">
        <v>282</v>
      </c>
      <c r="C254" s="36" t="s">
        <v>969</v>
      </c>
      <c r="D254" s="38"/>
      <c r="E254" s="41">
        <v>1</v>
      </c>
      <c r="F254" s="44">
        <v>112032.51</v>
      </c>
      <c r="G254" s="45">
        <v>112032.51</v>
      </c>
    </row>
    <row r="255" spans="1:7">
      <c r="A255" s="27" t="s">
        <v>283</v>
      </c>
      <c r="B255" s="34" t="s">
        <v>688</v>
      </c>
      <c r="C255" s="37" t="s">
        <v>970</v>
      </c>
      <c r="D255" s="37" t="s">
        <v>1125</v>
      </c>
      <c r="E255" s="42">
        <v>1</v>
      </c>
      <c r="F255" s="42">
        <v>3521.6</v>
      </c>
      <c r="G255" s="46">
        <v>3697.68</v>
      </c>
    </row>
    <row r="256" spans="1:7">
      <c r="A256" s="27" t="s">
        <v>284</v>
      </c>
      <c r="B256" s="34" t="s">
        <v>689</v>
      </c>
      <c r="C256" s="37" t="s">
        <v>971</v>
      </c>
      <c r="D256" s="37" t="s">
        <v>1125</v>
      </c>
      <c r="E256" s="42">
        <v>2</v>
      </c>
      <c r="F256" s="42">
        <v>2707.3</v>
      </c>
      <c r="G256" s="46">
        <v>5685.34</v>
      </c>
    </row>
    <row r="257" spans="1:7">
      <c r="A257" s="27" t="s">
        <v>285</v>
      </c>
      <c r="B257" s="34" t="s">
        <v>690</v>
      </c>
      <c r="C257" s="37" t="s">
        <v>972</v>
      </c>
      <c r="D257" s="37" t="s">
        <v>1125</v>
      </c>
      <c r="E257" s="42">
        <v>5</v>
      </c>
      <c r="F257" s="42">
        <v>1910.3</v>
      </c>
      <c r="G257" s="46">
        <v>10029.1</v>
      </c>
    </row>
    <row r="258" spans="1:7">
      <c r="A258" s="27" t="s">
        <v>286</v>
      </c>
      <c r="B258" s="34" t="s">
        <v>691</v>
      </c>
      <c r="C258" s="37" t="s">
        <v>973</v>
      </c>
      <c r="D258" s="37" t="s">
        <v>1123</v>
      </c>
      <c r="E258" s="42">
        <v>1352</v>
      </c>
      <c r="F258" s="43">
        <v>4.53</v>
      </c>
      <c r="G258" s="46">
        <v>6435.52</v>
      </c>
    </row>
    <row r="259" spans="1:7">
      <c r="A259" s="27" t="s">
        <v>287</v>
      </c>
      <c r="B259" s="34" t="s">
        <v>692</v>
      </c>
      <c r="C259" s="37" t="s">
        <v>974</v>
      </c>
      <c r="D259" s="37" t="s">
        <v>1125</v>
      </c>
      <c r="E259" s="42">
        <v>20</v>
      </c>
      <c r="F259" s="42">
        <v>446.03</v>
      </c>
      <c r="G259" s="46">
        <v>9366.6</v>
      </c>
    </row>
    <row r="260" spans="1:7">
      <c r="A260" s="27" t="s">
        <v>288</v>
      </c>
      <c r="B260" s="34" t="s">
        <v>694</v>
      </c>
      <c r="C260" s="37" t="s">
        <v>976</v>
      </c>
      <c r="D260" s="37" t="s">
        <v>1125</v>
      </c>
      <c r="E260" s="43">
        <v>1</v>
      </c>
      <c r="F260" s="43">
        <v>270</v>
      </c>
      <c r="G260" s="46">
        <v>283.5</v>
      </c>
    </row>
    <row r="261" spans="1:7">
      <c r="A261" s="27" t="s">
        <v>289</v>
      </c>
      <c r="B261" s="34" t="s">
        <v>695</v>
      </c>
      <c r="C261" s="37" t="s">
        <v>977</v>
      </c>
      <c r="D261" s="37" t="s">
        <v>1125</v>
      </c>
      <c r="E261" s="43">
        <v>1</v>
      </c>
      <c r="F261" s="43">
        <v>830</v>
      </c>
      <c r="G261" s="46">
        <v>871.5</v>
      </c>
    </row>
    <row r="262" spans="1:7">
      <c r="A262" s="27" t="s">
        <v>290</v>
      </c>
      <c r="B262" s="34" t="s">
        <v>696</v>
      </c>
      <c r="C262" s="37" t="s">
        <v>978</v>
      </c>
      <c r="D262" s="37" t="s">
        <v>1125</v>
      </c>
      <c r="E262" s="43">
        <v>2</v>
      </c>
      <c r="F262" s="42">
        <v>506.31</v>
      </c>
      <c r="G262" s="46">
        <v>1063.26</v>
      </c>
    </row>
    <row r="263" spans="1:7">
      <c r="A263" s="27" t="s">
        <v>291</v>
      </c>
      <c r="B263" s="34" t="s">
        <v>718</v>
      </c>
      <c r="C263" s="37" t="s">
        <v>1004</v>
      </c>
      <c r="D263" s="37" t="s">
        <v>1125</v>
      </c>
      <c r="E263" s="43">
        <v>26</v>
      </c>
      <c r="F263" s="42">
        <v>2175.44</v>
      </c>
      <c r="G263" s="46">
        <v>59389.46</v>
      </c>
    </row>
    <row r="264" spans="1:7">
      <c r="A264" s="27" t="s">
        <v>292</v>
      </c>
      <c r="B264" s="34" t="s">
        <v>719</v>
      </c>
      <c r="C264" s="37" t="s">
        <v>1005</v>
      </c>
      <c r="D264" s="37" t="s">
        <v>1125</v>
      </c>
      <c r="E264" s="43">
        <v>26</v>
      </c>
      <c r="F264" s="42">
        <v>432.88</v>
      </c>
      <c r="G264" s="46">
        <v>11817.52</v>
      </c>
    </row>
    <row r="265" spans="1:7">
      <c r="A265" s="27" t="s">
        <v>293</v>
      </c>
      <c r="B265" s="34" t="s">
        <v>693</v>
      </c>
      <c r="C265" s="37" t="s">
        <v>975</v>
      </c>
      <c r="D265" s="37" t="s">
        <v>1125</v>
      </c>
      <c r="E265" s="43">
        <v>8</v>
      </c>
      <c r="F265" s="42">
        <v>367.06</v>
      </c>
      <c r="G265" s="46">
        <v>3083.28</v>
      </c>
    </row>
    <row r="266" spans="1:7">
      <c r="A266" s="27" t="s">
        <v>294</v>
      </c>
      <c r="B266" s="34" t="s">
        <v>697</v>
      </c>
      <c r="C266" s="37" t="s">
        <v>979</v>
      </c>
      <c r="D266" s="37" t="s">
        <v>1125</v>
      </c>
      <c r="E266" s="43">
        <v>1</v>
      </c>
      <c r="F266" s="43">
        <v>295</v>
      </c>
      <c r="G266" s="46">
        <v>309.75</v>
      </c>
    </row>
    <row r="267" spans="1:7">
      <c r="A267" s="29" t="s">
        <v>295</v>
      </c>
      <c r="B267" s="36" t="s">
        <v>295</v>
      </c>
      <c r="C267" s="36" t="s">
        <v>1006</v>
      </c>
      <c r="D267" s="38"/>
      <c r="E267" s="41">
        <v>1</v>
      </c>
      <c r="F267" s="44">
        <v>17385.28</v>
      </c>
      <c r="G267" s="45">
        <v>17385.28</v>
      </c>
    </row>
    <row r="268" spans="1:7">
      <c r="A268" s="27" t="s">
        <v>296</v>
      </c>
      <c r="B268" s="34" t="s">
        <v>720</v>
      </c>
      <c r="C268" s="37" t="s">
        <v>1007</v>
      </c>
      <c r="D268" s="37" t="s">
        <v>1125</v>
      </c>
      <c r="E268" s="43">
        <v>2</v>
      </c>
      <c r="F268" s="42">
        <v>262.69</v>
      </c>
      <c r="G268" s="46">
        <v>551.64</v>
      </c>
    </row>
    <row r="269" spans="1:7">
      <c r="A269" s="27" t="s">
        <v>297</v>
      </c>
      <c r="B269" s="34" t="s">
        <v>708</v>
      </c>
      <c r="C269" s="37" t="s">
        <v>991</v>
      </c>
      <c r="D269" s="37" t="s">
        <v>1125</v>
      </c>
      <c r="E269" s="43">
        <v>2</v>
      </c>
      <c r="F269" s="43">
        <v>1819.08</v>
      </c>
      <c r="G269" s="46">
        <v>3820.06</v>
      </c>
    </row>
    <row r="270" spans="1:7">
      <c r="A270" s="27" t="s">
        <v>298</v>
      </c>
      <c r="B270" s="34" t="s">
        <v>709</v>
      </c>
      <c r="C270" s="37" t="s">
        <v>992</v>
      </c>
      <c r="D270" s="37" t="s">
        <v>1125</v>
      </c>
      <c r="E270" s="42">
        <v>4</v>
      </c>
      <c r="F270" s="42">
        <v>106.04</v>
      </c>
      <c r="G270" s="46">
        <v>445.36</v>
      </c>
    </row>
    <row r="271" spans="1:7">
      <c r="A271" s="27" t="s">
        <v>299</v>
      </c>
      <c r="B271" s="34" t="s">
        <v>675</v>
      </c>
      <c r="C271" s="37" t="s">
        <v>956</v>
      </c>
      <c r="D271" s="37" t="s">
        <v>1125</v>
      </c>
      <c r="E271" s="43">
        <v>4</v>
      </c>
      <c r="F271" s="43">
        <v>24.68</v>
      </c>
      <c r="G271" s="46">
        <v>103.64</v>
      </c>
    </row>
    <row r="272" spans="1:7">
      <c r="A272" s="27" t="s">
        <v>300</v>
      </c>
      <c r="B272" s="34" t="s">
        <v>677</v>
      </c>
      <c r="C272" s="37" t="s">
        <v>958</v>
      </c>
      <c r="D272" s="37" t="s">
        <v>1123</v>
      </c>
      <c r="E272" s="43">
        <v>595</v>
      </c>
      <c r="F272" s="43">
        <v>2.15</v>
      </c>
      <c r="G272" s="46">
        <v>1344.7</v>
      </c>
    </row>
    <row r="273" spans="1:7">
      <c r="A273" s="27" t="s">
        <v>301</v>
      </c>
      <c r="B273" s="34" t="s">
        <v>678</v>
      </c>
      <c r="C273" s="37" t="s">
        <v>959</v>
      </c>
      <c r="D273" s="37" t="s">
        <v>1123</v>
      </c>
      <c r="E273" s="43">
        <v>263</v>
      </c>
      <c r="F273" s="42">
        <v>8</v>
      </c>
      <c r="G273" s="46">
        <v>2209.1999999999998</v>
      </c>
    </row>
    <row r="274" spans="1:7">
      <c r="A274" s="27" t="s">
        <v>302</v>
      </c>
      <c r="B274" s="34" t="s">
        <v>679</v>
      </c>
      <c r="C274" s="37" t="s">
        <v>960</v>
      </c>
      <c r="D274" s="37" t="s">
        <v>1125</v>
      </c>
      <c r="E274" s="43">
        <v>96</v>
      </c>
      <c r="F274" s="42">
        <v>59.79</v>
      </c>
      <c r="G274" s="46">
        <v>6026.88</v>
      </c>
    </row>
    <row r="275" spans="1:7">
      <c r="A275" s="27" t="s">
        <v>303</v>
      </c>
      <c r="B275" s="34" t="s">
        <v>680</v>
      </c>
      <c r="C275" s="37" t="s">
        <v>961</v>
      </c>
      <c r="D275" s="37" t="s">
        <v>1125</v>
      </c>
      <c r="E275" s="43">
        <v>96</v>
      </c>
      <c r="F275" s="42">
        <v>4.18</v>
      </c>
      <c r="G275" s="46">
        <v>421.44</v>
      </c>
    </row>
    <row r="276" spans="1:7">
      <c r="A276" s="27" t="s">
        <v>304</v>
      </c>
      <c r="B276" s="34" t="s">
        <v>681</v>
      </c>
      <c r="C276" s="37" t="s">
        <v>962</v>
      </c>
      <c r="D276" s="37" t="s">
        <v>1125</v>
      </c>
      <c r="E276" s="43">
        <v>96</v>
      </c>
      <c r="F276" s="42">
        <v>12.43</v>
      </c>
      <c r="G276" s="46">
        <v>1252.8</v>
      </c>
    </row>
    <row r="277" spans="1:7">
      <c r="A277" s="27" t="s">
        <v>305</v>
      </c>
      <c r="B277" s="34" t="s">
        <v>682</v>
      </c>
      <c r="C277" s="37" t="s">
        <v>963</v>
      </c>
      <c r="D277" s="37" t="s">
        <v>1125</v>
      </c>
      <c r="E277" s="43">
        <v>48</v>
      </c>
      <c r="F277" s="42">
        <v>16.940000000000001</v>
      </c>
      <c r="G277" s="46">
        <v>853.92</v>
      </c>
    </row>
    <row r="278" spans="1:7">
      <c r="A278" s="27" t="s">
        <v>306</v>
      </c>
      <c r="B278" s="34" t="s">
        <v>721</v>
      </c>
      <c r="C278" s="37" t="s">
        <v>1008</v>
      </c>
      <c r="D278" s="37" t="s">
        <v>1125</v>
      </c>
      <c r="E278" s="43">
        <v>2</v>
      </c>
      <c r="F278" s="42">
        <v>169.35</v>
      </c>
      <c r="G278" s="46">
        <v>355.64</v>
      </c>
    </row>
    <row r="279" spans="1:7">
      <c r="A279" s="28" t="s">
        <v>307</v>
      </c>
      <c r="B279" s="35" t="s">
        <v>307</v>
      </c>
      <c r="C279" s="35" t="s">
        <v>1009</v>
      </c>
      <c r="D279" s="38"/>
      <c r="E279" s="41">
        <v>1</v>
      </c>
      <c r="F279" s="44">
        <v>16037.57</v>
      </c>
      <c r="G279" s="45">
        <v>16037.57</v>
      </c>
    </row>
    <row r="280" spans="1:7">
      <c r="A280" s="27" t="s">
        <v>308</v>
      </c>
      <c r="B280" s="34" t="s">
        <v>722</v>
      </c>
      <c r="C280" s="37" t="s">
        <v>1010</v>
      </c>
      <c r="D280" s="37" t="s">
        <v>1123</v>
      </c>
      <c r="E280" s="42">
        <v>1120</v>
      </c>
      <c r="F280" s="42">
        <v>1.7</v>
      </c>
      <c r="G280" s="46">
        <v>2004.8</v>
      </c>
    </row>
    <row r="281" spans="1:7">
      <c r="A281" s="27" t="s">
        <v>309</v>
      </c>
      <c r="B281" s="34" t="s">
        <v>723</v>
      </c>
      <c r="C281" s="37" t="s">
        <v>1011</v>
      </c>
      <c r="D281" s="37" t="s">
        <v>1123</v>
      </c>
      <c r="E281" s="42">
        <v>220</v>
      </c>
      <c r="F281" s="42">
        <v>2.2599999999999998</v>
      </c>
      <c r="G281" s="46">
        <v>521.4</v>
      </c>
    </row>
    <row r="282" spans="1:7">
      <c r="A282" s="27" t="s">
        <v>310</v>
      </c>
      <c r="B282" s="34" t="s">
        <v>724</v>
      </c>
      <c r="C282" s="37" t="s">
        <v>1012</v>
      </c>
      <c r="D282" s="37" t="s">
        <v>1123</v>
      </c>
      <c r="E282" s="42">
        <v>550</v>
      </c>
      <c r="F282" s="42">
        <v>4.42</v>
      </c>
      <c r="G282" s="46">
        <v>2552</v>
      </c>
    </row>
    <row r="283" spans="1:7">
      <c r="A283" s="27" t="s">
        <v>311</v>
      </c>
      <c r="B283" s="34" t="s">
        <v>725</v>
      </c>
      <c r="C283" s="37" t="s">
        <v>1013</v>
      </c>
      <c r="D283" s="37" t="s">
        <v>1131</v>
      </c>
      <c r="E283" s="42">
        <v>9</v>
      </c>
      <c r="F283" s="42">
        <v>222.17</v>
      </c>
      <c r="G283" s="46">
        <v>2099.52</v>
      </c>
    </row>
    <row r="284" spans="1:7">
      <c r="A284" s="27" t="s">
        <v>312</v>
      </c>
      <c r="B284" s="34" t="s">
        <v>726</v>
      </c>
      <c r="C284" s="37" t="s">
        <v>1014</v>
      </c>
      <c r="D284" s="37" t="s">
        <v>1131</v>
      </c>
      <c r="E284" s="42">
        <v>42</v>
      </c>
      <c r="F284" s="42">
        <v>79.5</v>
      </c>
      <c r="G284" s="46">
        <v>3506.16</v>
      </c>
    </row>
    <row r="285" spans="1:7">
      <c r="A285" s="27" t="s">
        <v>313</v>
      </c>
      <c r="B285" s="34" t="s">
        <v>727</v>
      </c>
      <c r="C285" s="37" t="s">
        <v>1015</v>
      </c>
      <c r="D285" s="37" t="s">
        <v>1123</v>
      </c>
      <c r="E285" s="42">
        <v>220</v>
      </c>
      <c r="F285" s="42">
        <v>14.75</v>
      </c>
      <c r="G285" s="46">
        <v>3407.8</v>
      </c>
    </row>
    <row r="286" spans="1:7">
      <c r="A286" s="27" t="s">
        <v>314</v>
      </c>
      <c r="B286" s="34" t="s">
        <v>728</v>
      </c>
      <c r="C286" s="37" t="s">
        <v>1016</v>
      </c>
      <c r="D286" s="37" t="s">
        <v>1131</v>
      </c>
      <c r="E286" s="42">
        <v>12</v>
      </c>
      <c r="F286" s="42">
        <v>62.62</v>
      </c>
      <c r="G286" s="46">
        <v>789</v>
      </c>
    </row>
    <row r="287" spans="1:7">
      <c r="A287" s="27" t="s">
        <v>315</v>
      </c>
      <c r="B287" s="34" t="s">
        <v>729</v>
      </c>
      <c r="C287" s="37" t="s">
        <v>1017</v>
      </c>
      <c r="D287" s="37" t="s">
        <v>1131</v>
      </c>
      <c r="E287" s="42">
        <v>1</v>
      </c>
      <c r="F287" s="42">
        <v>1101.8</v>
      </c>
      <c r="G287" s="46">
        <v>1156.8900000000001</v>
      </c>
    </row>
    <row r="288" spans="1:7">
      <c r="A288" s="28" t="s">
        <v>316</v>
      </c>
      <c r="B288" s="35" t="s">
        <v>316</v>
      </c>
      <c r="C288" s="35" t="s">
        <v>993</v>
      </c>
      <c r="D288" s="38"/>
      <c r="E288" s="41">
        <v>1</v>
      </c>
      <c r="F288" s="44">
        <v>326184.96000000002</v>
      </c>
      <c r="G288" s="45">
        <v>326184.96000000002</v>
      </c>
    </row>
    <row r="289" spans="1:7">
      <c r="A289" s="29" t="s">
        <v>317</v>
      </c>
      <c r="B289" s="36" t="s">
        <v>317</v>
      </c>
      <c r="C289" s="36" t="s">
        <v>1018</v>
      </c>
      <c r="D289" s="38"/>
      <c r="E289" s="41">
        <v>1</v>
      </c>
      <c r="F289" s="44">
        <v>244188.57</v>
      </c>
      <c r="G289" s="45">
        <v>244188.57</v>
      </c>
    </row>
    <row r="290" spans="1:7">
      <c r="A290" s="27" t="s">
        <v>318</v>
      </c>
      <c r="B290" s="34" t="s">
        <v>730</v>
      </c>
      <c r="C290" s="37" t="s">
        <v>1019</v>
      </c>
      <c r="D290" s="37" t="s">
        <v>1125</v>
      </c>
      <c r="E290" s="42">
        <v>6</v>
      </c>
      <c r="F290" s="42">
        <v>20.43</v>
      </c>
      <c r="G290" s="46">
        <v>128.69999999999999</v>
      </c>
    </row>
    <row r="291" spans="1:7">
      <c r="A291" s="27" t="s">
        <v>319</v>
      </c>
      <c r="B291" s="34" t="s">
        <v>731</v>
      </c>
      <c r="C291" s="37" t="s">
        <v>1020</v>
      </c>
      <c r="D291" s="37" t="s">
        <v>1123</v>
      </c>
      <c r="E291" s="43">
        <v>100</v>
      </c>
      <c r="F291" s="42">
        <v>0.54</v>
      </c>
      <c r="G291" s="46">
        <v>57</v>
      </c>
    </row>
    <row r="292" spans="1:7">
      <c r="A292" s="27" t="s">
        <v>320</v>
      </c>
      <c r="B292" s="34" t="s">
        <v>732</v>
      </c>
      <c r="C292" s="37" t="s">
        <v>1021</v>
      </c>
      <c r="D292" s="37" t="s">
        <v>1123</v>
      </c>
      <c r="E292" s="43">
        <v>100</v>
      </c>
      <c r="F292" s="42">
        <v>1.03</v>
      </c>
      <c r="G292" s="46">
        <v>108</v>
      </c>
    </row>
    <row r="293" spans="1:7">
      <c r="A293" s="27" t="s">
        <v>321</v>
      </c>
      <c r="B293" s="34" t="s">
        <v>733</v>
      </c>
      <c r="C293" s="37" t="s">
        <v>1022</v>
      </c>
      <c r="D293" s="37" t="s">
        <v>1125</v>
      </c>
      <c r="E293" s="43">
        <v>20</v>
      </c>
      <c r="F293" s="42">
        <v>284.23</v>
      </c>
      <c r="G293" s="46">
        <v>5968.8</v>
      </c>
    </row>
    <row r="294" spans="1:7">
      <c r="A294" s="27" t="s">
        <v>322</v>
      </c>
      <c r="B294" s="34" t="s">
        <v>734</v>
      </c>
      <c r="C294" s="37" t="s">
        <v>1023</v>
      </c>
      <c r="D294" s="37" t="s">
        <v>1125</v>
      </c>
      <c r="E294" s="43">
        <v>20</v>
      </c>
      <c r="F294" s="42">
        <v>35.979999999999997</v>
      </c>
      <c r="G294" s="46">
        <v>755.6</v>
      </c>
    </row>
    <row r="295" spans="1:7">
      <c r="A295" s="27" t="s">
        <v>323</v>
      </c>
      <c r="B295" s="34" t="s">
        <v>735</v>
      </c>
      <c r="C295" s="37" t="s">
        <v>1024</v>
      </c>
      <c r="D295" s="37" t="s">
        <v>1123</v>
      </c>
      <c r="E295" s="43">
        <v>100</v>
      </c>
      <c r="F295" s="42">
        <v>62.53</v>
      </c>
      <c r="G295" s="46">
        <v>6566</v>
      </c>
    </row>
    <row r="296" spans="1:7">
      <c r="A296" s="27" t="s">
        <v>324</v>
      </c>
      <c r="B296" s="34" t="s">
        <v>736</v>
      </c>
      <c r="C296" s="37" t="s">
        <v>1025</v>
      </c>
      <c r="D296" s="37" t="s">
        <v>1123</v>
      </c>
      <c r="E296" s="43">
        <v>150</v>
      </c>
      <c r="F296" s="42">
        <v>5.19</v>
      </c>
      <c r="G296" s="46">
        <v>817.5</v>
      </c>
    </row>
    <row r="297" spans="1:7">
      <c r="A297" s="27" t="s">
        <v>325</v>
      </c>
      <c r="B297" s="34" t="s">
        <v>737</v>
      </c>
      <c r="C297" s="37" t="s">
        <v>1026</v>
      </c>
      <c r="D297" s="37" t="s">
        <v>1123</v>
      </c>
      <c r="E297" s="43">
        <v>800</v>
      </c>
      <c r="F297" s="42">
        <v>5.19</v>
      </c>
      <c r="G297" s="46">
        <v>4360</v>
      </c>
    </row>
    <row r="298" spans="1:7">
      <c r="A298" s="27" t="s">
        <v>326</v>
      </c>
      <c r="B298" s="34" t="s">
        <v>738</v>
      </c>
      <c r="C298" s="37" t="s">
        <v>1027</v>
      </c>
      <c r="D298" s="37" t="s">
        <v>1123</v>
      </c>
      <c r="E298" s="43">
        <v>800</v>
      </c>
      <c r="F298" s="42">
        <v>13.6</v>
      </c>
      <c r="G298" s="46">
        <v>11424</v>
      </c>
    </row>
    <row r="299" spans="1:7">
      <c r="A299" s="27" t="s">
        <v>327</v>
      </c>
      <c r="B299" s="34" t="s">
        <v>739</v>
      </c>
      <c r="C299" s="37" t="s">
        <v>1028</v>
      </c>
      <c r="D299" s="37" t="s">
        <v>1125</v>
      </c>
      <c r="E299" s="42">
        <v>1</v>
      </c>
      <c r="F299" s="42">
        <v>679.12</v>
      </c>
      <c r="G299" s="46">
        <v>713.08</v>
      </c>
    </row>
    <row r="300" spans="1:7">
      <c r="A300" s="27" t="s">
        <v>328</v>
      </c>
      <c r="B300" s="34" t="s">
        <v>740</v>
      </c>
      <c r="C300" s="37" t="s">
        <v>1029</v>
      </c>
      <c r="D300" s="37" t="s">
        <v>1125</v>
      </c>
      <c r="E300" s="43">
        <v>54</v>
      </c>
      <c r="F300" s="42">
        <v>103.97</v>
      </c>
      <c r="G300" s="46">
        <v>5895.18</v>
      </c>
    </row>
    <row r="301" spans="1:7">
      <c r="A301" s="27" t="s">
        <v>329</v>
      </c>
      <c r="B301" s="34" t="s">
        <v>741</v>
      </c>
      <c r="C301" s="37" t="s">
        <v>1030</v>
      </c>
      <c r="D301" s="37" t="s">
        <v>1125</v>
      </c>
      <c r="E301" s="43">
        <v>6</v>
      </c>
      <c r="F301" s="42">
        <v>234.43</v>
      </c>
      <c r="G301" s="46">
        <v>1476.9</v>
      </c>
    </row>
    <row r="302" spans="1:7">
      <c r="A302" s="27" t="s">
        <v>330</v>
      </c>
      <c r="B302" s="34" t="s">
        <v>742</v>
      </c>
      <c r="C302" s="37" t="s">
        <v>1031</v>
      </c>
      <c r="D302" s="37" t="s">
        <v>1125</v>
      </c>
      <c r="E302" s="42">
        <v>5</v>
      </c>
      <c r="F302" s="42">
        <v>714.14</v>
      </c>
      <c r="G302" s="46">
        <v>3749.25</v>
      </c>
    </row>
    <row r="303" spans="1:7">
      <c r="A303" s="27" t="s">
        <v>331</v>
      </c>
      <c r="B303" s="34" t="s">
        <v>743</v>
      </c>
      <c r="C303" s="37" t="s">
        <v>1032</v>
      </c>
      <c r="D303" s="37" t="s">
        <v>1125</v>
      </c>
      <c r="E303" s="43">
        <v>9</v>
      </c>
      <c r="F303" s="42">
        <v>20050.689999999999</v>
      </c>
      <c r="G303" s="46">
        <v>189478.98</v>
      </c>
    </row>
    <row r="304" spans="1:7">
      <c r="A304" s="27" t="s">
        <v>332</v>
      </c>
      <c r="B304" s="34" t="s">
        <v>744</v>
      </c>
      <c r="C304" s="37" t="s">
        <v>1033</v>
      </c>
      <c r="D304" s="37" t="s">
        <v>1125</v>
      </c>
      <c r="E304" s="43">
        <v>9</v>
      </c>
      <c r="F304" s="42">
        <v>65.12</v>
      </c>
      <c r="G304" s="46">
        <v>615.41999999999996</v>
      </c>
    </row>
    <row r="305" spans="1:7">
      <c r="A305" s="27" t="s">
        <v>333</v>
      </c>
      <c r="B305" s="34" t="s">
        <v>745</v>
      </c>
      <c r="C305" s="37" t="s">
        <v>1034</v>
      </c>
      <c r="D305" s="37" t="s">
        <v>1125</v>
      </c>
      <c r="E305" s="43">
        <v>25</v>
      </c>
      <c r="F305" s="42">
        <v>28.1</v>
      </c>
      <c r="G305" s="46">
        <v>737.75</v>
      </c>
    </row>
    <row r="306" spans="1:7">
      <c r="A306" s="27" t="s">
        <v>334</v>
      </c>
      <c r="B306" s="34" t="s">
        <v>746</v>
      </c>
      <c r="C306" s="37" t="s">
        <v>1035</v>
      </c>
      <c r="D306" s="37" t="s">
        <v>1125</v>
      </c>
      <c r="E306" s="42">
        <v>1</v>
      </c>
      <c r="F306" s="42">
        <v>1175.92</v>
      </c>
      <c r="G306" s="46">
        <v>1234.72</v>
      </c>
    </row>
    <row r="307" spans="1:7">
      <c r="A307" s="27" t="s">
        <v>335</v>
      </c>
      <c r="B307" s="34" t="s">
        <v>747</v>
      </c>
      <c r="C307" s="37" t="s">
        <v>1036</v>
      </c>
      <c r="D307" s="37" t="s">
        <v>1125</v>
      </c>
      <c r="E307" s="42">
        <v>1</v>
      </c>
      <c r="F307" s="42">
        <v>848.32</v>
      </c>
      <c r="G307" s="46">
        <v>890.74</v>
      </c>
    </row>
    <row r="308" spans="1:7">
      <c r="A308" s="27" t="s">
        <v>336</v>
      </c>
      <c r="B308" s="34" t="s">
        <v>748</v>
      </c>
      <c r="C308" s="37" t="s">
        <v>1037</v>
      </c>
      <c r="D308" s="37" t="s">
        <v>1125</v>
      </c>
      <c r="E308" s="42">
        <v>1</v>
      </c>
      <c r="F308" s="42">
        <v>7349.79</v>
      </c>
      <c r="G308" s="46">
        <v>7717.28</v>
      </c>
    </row>
    <row r="309" spans="1:7">
      <c r="A309" s="27" t="s">
        <v>337</v>
      </c>
      <c r="B309" s="34" t="s">
        <v>749</v>
      </c>
      <c r="C309" s="37" t="s">
        <v>1038</v>
      </c>
      <c r="D309" s="37" t="s">
        <v>1125</v>
      </c>
      <c r="E309" s="42">
        <v>1</v>
      </c>
      <c r="F309" s="42">
        <v>1422.54</v>
      </c>
      <c r="G309" s="46">
        <v>1493.67</v>
      </c>
    </row>
    <row r="310" spans="1:7">
      <c r="A310" s="29" t="s">
        <v>338</v>
      </c>
      <c r="B310" s="36" t="s">
        <v>338</v>
      </c>
      <c r="C310" s="36" t="s">
        <v>1039</v>
      </c>
      <c r="D310" s="38"/>
      <c r="E310" s="41">
        <v>1</v>
      </c>
      <c r="F310" s="44">
        <v>14855.26</v>
      </c>
      <c r="G310" s="45">
        <v>14855.26</v>
      </c>
    </row>
    <row r="311" spans="1:7">
      <c r="A311" s="27" t="s">
        <v>339</v>
      </c>
      <c r="B311" s="34" t="s">
        <v>750</v>
      </c>
      <c r="C311" s="37" t="s">
        <v>1040</v>
      </c>
      <c r="D311" s="37" t="s">
        <v>1125</v>
      </c>
      <c r="E311" s="42">
        <v>9</v>
      </c>
      <c r="F311" s="42">
        <v>147.83000000000001</v>
      </c>
      <c r="G311" s="46">
        <v>1396.98</v>
      </c>
    </row>
    <row r="312" spans="1:7">
      <c r="A312" s="27" t="s">
        <v>340</v>
      </c>
      <c r="B312" s="34" t="s">
        <v>751</v>
      </c>
      <c r="C312" s="37" t="s">
        <v>1041</v>
      </c>
      <c r="D312" s="37" t="s">
        <v>1125</v>
      </c>
      <c r="E312" s="42">
        <v>1</v>
      </c>
      <c r="F312" s="42">
        <v>5409.14</v>
      </c>
      <c r="G312" s="46">
        <v>5679.6</v>
      </c>
    </row>
    <row r="313" spans="1:7">
      <c r="A313" s="27" t="s">
        <v>341</v>
      </c>
      <c r="B313" s="34" t="s">
        <v>752</v>
      </c>
      <c r="C313" s="37" t="s">
        <v>1042</v>
      </c>
      <c r="D313" s="37" t="s">
        <v>1125</v>
      </c>
      <c r="E313" s="42">
        <v>1</v>
      </c>
      <c r="F313" s="42">
        <v>78.12</v>
      </c>
      <c r="G313" s="46">
        <v>82.03</v>
      </c>
    </row>
    <row r="314" spans="1:7">
      <c r="A314" s="27" t="s">
        <v>342</v>
      </c>
      <c r="B314" s="34" t="s">
        <v>753</v>
      </c>
      <c r="C314" s="37" t="s">
        <v>1043</v>
      </c>
      <c r="D314" s="37" t="s">
        <v>1123</v>
      </c>
      <c r="E314" s="42">
        <v>500</v>
      </c>
      <c r="F314" s="42">
        <v>5.7</v>
      </c>
      <c r="G314" s="46">
        <v>2995</v>
      </c>
    </row>
    <row r="315" spans="1:7">
      <c r="A315" s="27" t="s">
        <v>343</v>
      </c>
      <c r="B315" s="34" t="s">
        <v>738</v>
      </c>
      <c r="C315" s="37" t="s">
        <v>1027</v>
      </c>
      <c r="D315" s="37" t="s">
        <v>1123</v>
      </c>
      <c r="E315" s="42">
        <v>250</v>
      </c>
      <c r="F315" s="42">
        <v>13.6</v>
      </c>
      <c r="G315" s="46">
        <v>3570</v>
      </c>
    </row>
    <row r="316" spans="1:7">
      <c r="A316" s="27" t="s">
        <v>344</v>
      </c>
      <c r="B316" s="34" t="s">
        <v>754</v>
      </c>
      <c r="C316" s="37" t="s">
        <v>1044</v>
      </c>
      <c r="D316" s="37" t="s">
        <v>1125</v>
      </c>
      <c r="E316" s="42">
        <v>1</v>
      </c>
      <c r="F316" s="42">
        <v>1077.76</v>
      </c>
      <c r="G316" s="46">
        <v>1131.6500000000001</v>
      </c>
    </row>
    <row r="317" spans="1:7">
      <c r="A317" s="29" t="s">
        <v>345</v>
      </c>
      <c r="B317" s="36" t="s">
        <v>345</v>
      </c>
      <c r="C317" s="36" t="s">
        <v>1045</v>
      </c>
      <c r="D317" s="38"/>
      <c r="E317" s="41">
        <v>1</v>
      </c>
      <c r="F317" s="44">
        <v>28698.959999999999</v>
      </c>
      <c r="G317" s="45">
        <v>28698.959999999999</v>
      </c>
    </row>
    <row r="318" spans="1:7">
      <c r="A318" s="27" t="s">
        <v>346</v>
      </c>
      <c r="B318" s="34" t="s">
        <v>755</v>
      </c>
      <c r="C318" s="37" t="s">
        <v>1046</v>
      </c>
      <c r="D318" s="37" t="s">
        <v>1125</v>
      </c>
      <c r="E318" s="43">
        <v>50</v>
      </c>
      <c r="F318" s="42">
        <v>16.29</v>
      </c>
      <c r="G318" s="46">
        <v>855</v>
      </c>
    </row>
    <row r="319" spans="1:7">
      <c r="A319" s="27" t="s">
        <v>347</v>
      </c>
      <c r="B319" s="34" t="s">
        <v>756</v>
      </c>
      <c r="C319" s="37" t="s">
        <v>1047</v>
      </c>
      <c r="D319" s="37" t="s">
        <v>1125</v>
      </c>
      <c r="E319" s="43">
        <v>15</v>
      </c>
      <c r="F319" s="42">
        <v>78.27</v>
      </c>
      <c r="G319" s="46">
        <v>1232.7</v>
      </c>
    </row>
    <row r="320" spans="1:7">
      <c r="A320" s="27" t="s">
        <v>348</v>
      </c>
      <c r="B320" s="34" t="s">
        <v>757</v>
      </c>
      <c r="C320" s="37" t="s">
        <v>1048</v>
      </c>
      <c r="D320" s="37" t="s">
        <v>1125</v>
      </c>
      <c r="E320" s="42">
        <v>6</v>
      </c>
      <c r="F320" s="42">
        <v>120.33</v>
      </c>
      <c r="G320" s="46">
        <v>758.1</v>
      </c>
    </row>
    <row r="321" spans="1:7">
      <c r="A321" s="27" t="s">
        <v>349</v>
      </c>
      <c r="B321" s="34" t="s">
        <v>758</v>
      </c>
      <c r="C321" s="37" t="s">
        <v>1049</v>
      </c>
      <c r="D321" s="37" t="s">
        <v>1125</v>
      </c>
      <c r="E321" s="43">
        <v>10</v>
      </c>
      <c r="F321" s="42">
        <v>379.75</v>
      </c>
      <c r="G321" s="46">
        <v>3987.4</v>
      </c>
    </row>
    <row r="322" spans="1:7">
      <c r="A322" s="27" t="s">
        <v>350</v>
      </c>
      <c r="B322" s="34" t="s">
        <v>759</v>
      </c>
      <c r="C322" s="37" t="s">
        <v>1050</v>
      </c>
      <c r="D322" s="37" t="s">
        <v>1123</v>
      </c>
      <c r="E322" s="43">
        <v>150</v>
      </c>
      <c r="F322" s="42">
        <v>49.54</v>
      </c>
      <c r="G322" s="46">
        <v>7803</v>
      </c>
    </row>
    <row r="323" spans="1:7">
      <c r="A323" s="27" t="s">
        <v>351</v>
      </c>
      <c r="B323" s="34" t="s">
        <v>760</v>
      </c>
      <c r="C323" s="37" t="s">
        <v>1051</v>
      </c>
      <c r="D323" s="37" t="s">
        <v>1123</v>
      </c>
      <c r="E323" s="43">
        <v>14</v>
      </c>
      <c r="F323" s="42">
        <v>77.63</v>
      </c>
      <c r="G323" s="46">
        <v>1141.1400000000001</v>
      </c>
    </row>
    <row r="324" spans="1:7">
      <c r="A324" s="27" t="s">
        <v>352</v>
      </c>
      <c r="B324" s="34" t="s">
        <v>761</v>
      </c>
      <c r="C324" s="37" t="s">
        <v>1052</v>
      </c>
      <c r="D324" s="37" t="s">
        <v>1125</v>
      </c>
      <c r="E324" s="43">
        <v>2</v>
      </c>
      <c r="F324" s="42">
        <v>400</v>
      </c>
      <c r="G324" s="46">
        <v>840</v>
      </c>
    </row>
    <row r="325" spans="1:7">
      <c r="A325" s="27" t="s">
        <v>353</v>
      </c>
      <c r="B325" s="34" t="s">
        <v>762</v>
      </c>
      <c r="C325" s="37" t="s">
        <v>1053</v>
      </c>
      <c r="D325" s="37" t="s">
        <v>1125</v>
      </c>
      <c r="E325" s="42">
        <v>1</v>
      </c>
      <c r="F325" s="42">
        <v>450</v>
      </c>
      <c r="G325" s="46">
        <v>472.5</v>
      </c>
    </row>
    <row r="326" spans="1:7">
      <c r="A326" s="27" t="s">
        <v>354</v>
      </c>
      <c r="B326" s="34" t="s">
        <v>763</v>
      </c>
      <c r="C326" s="37" t="s">
        <v>1054</v>
      </c>
      <c r="D326" s="37" t="s">
        <v>1125</v>
      </c>
      <c r="E326" s="42">
        <v>4</v>
      </c>
      <c r="F326" s="42">
        <v>243.41</v>
      </c>
      <c r="G326" s="46">
        <v>1022.32</v>
      </c>
    </row>
    <row r="327" spans="1:7">
      <c r="A327" s="27" t="s">
        <v>355</v>
      </c>
      <c r="B327" s="34" t="s">
        <v>764</v>
      </c>
      <c r="C327" s="37" t="s">
        <v>1055</v>
      </c>
      <c r="D327" s="37" t="s">
        <v>1125</v>
      </c>
      <c r="E327" s="42">
        <v>2</v>
      </c>
      <c r="F327" s="42">
        <v>1488.07</v>
      </c>
      <c r="G327" s="46">
        <v>3124.94</v>
      </c>
    </row>
    <row r="328" spans="1:7">
      <c r="A328" s="27" t="s">
        <v>356</v>
      </c>
      <c r="B328" s="34" t="s">
        <v>765</v>
      </c>
      <c r="C328" s="37" t="s">
        <v>1056</v>
      </c>
      <c r="D328" s="37" t="s">
        <v>1125</v>
      </c>
      <c r="E328" s="43">
        <v>12</v>
      </c>
      <c r="F328" s="42">
        <v>16.29</v>
      </c>
      <c r="G328" s="46">
        <v>205.2</v>
      </c>
    </row>
    <row r="329" spans="1:7">
      <c r="A329" s="27" t="s">
        <v>357</v>
      </c>
      <c r="B329" s="34" t="s">
        <v>766</v>
      </c>
      <c r="C329" s="37" t="s">
        <v>1057</v>
      </c>
      <c r="D329" s="37" t="s">
        <v>1125</v>
      </c>
      <c r="E329" s="42">
        <v>1</v>
      </c>
      <c r="F329" s="42">
        <v>224.77</v>
      </c>
      <c r="G329" s="46">
        <v>236.01</v>
      </c>
    </row>
    <row r="330" spans="1:7">
      <c r="A330" s="27" t="s">
        <v>358</v>
      </c>
      <c r="B330" s="34" t="s">
        <v>767</v>
      </c>
      <c r="C330" s="37" t="s">
        <v>1050</v>
      </c>
      <c r="D330" s="37" t="s">
        <v>1123</v>
      </c>
      <c r="E330" s="42">
        <v>60</v>
      </c>
      <c r="F330" s="42">
        <v>49.54</v>
      </c>
      <c r="G330" s="46">
        <v>3121.2</v>
      </c>
    </row>
    <row r="331" spans="1:7">
      <c r="A331" s="27" t="s">
        <v>359</v>
      </c>
      <c r="B331" s="34" t="s">
        <v>768</v>
      </c>
      <c r="C331" s="37" t="s">
        <v>1052</v>
      </c>
      <c r="D331" s="37" t="s">
        <v>1125</v>
      </c>
      <c r="E331" s="42">
        <v>1</v>
      </c>
      <c r="F331" s="42">
        <v>400</v>
      </c>
      <c r="G331" s="46">
        <v>420</v>
      </c>
    </row>
    <row r="332" spans="1:7">
      <c r="A332" s="27" t="s">
        <v>360</v>
      </c>
      <c r="B332" s="34" t="s">
        <v>769</v>
      </c>
      <c r="C332" s="37" t="s">
        <v>1053</v>
      </c>
      <c r="D332" s="37" t="s">
        <v>1125</v>
      </c>
      <c r="E332" s="42">
        <v>1</v>
      </c>
      <c r="F332" s="42">
        <v>450</v>
      </c>
      <c r="G332" s="46">
        <v>472.5</v>
      </c>
    </row>
    <row r="333" spans="1:7">
      <c r="A333" s="27" t="s">
        <v>361</v>
      </c>
      <c r="B333" s="34" t="s">
        <v>770</v>
      </c>
      <c r="C333" s="37" t="s">
        <v>1058</v>
      </c>
      <c r="D333" s="37" t="s">
        <v>1125</v>
      </c>
      <c r="E333" s="42">
        <v>2</v>
      </c>
      <c r="F333" s="42">
        <v>770.8</v>
      </c>
      <c r="G333" s="46">
        <v>1618.68</v>
      </c>
    </row>
    <row r="334" spans="1:7">
      <c r="A334" s="27" t="s">
        <v>362</v>
      </c>
      <c r="B334" s="34" t="s">
        <v>771</v>
      </c>
      <c r="C334" s="37" t="s">
        <v>1059</v>
      </c>
      <c r="D334" s="37" t="s">
        <v>1125</v>
      </c>
      <c r="E334" s="42">
        <v>1</v>
      </c>
      <c r="F334" s="42">
        <v>330.54</v>
      </c>
      <c r="G334" s="46">
        <v>347.07</v>
      </c>
    </row>
    <row r="335" spans="1:7">
      <c r="A335" s="27" t="s">
        <v>363</v>
      </c>
      <c r="B335" s="34" t="s">
        <v>772</v>
      </c>
      <c r="C335" s="37" t="s">
        <v>1060</v>
      </c>
      <c r="D335" s="37" t="s">
        <v>1125</v>
      </c>
      <c r="E335" s="42">
        <v>1</v>
      </c>
      <c r="F335" s="42">
        <v>330.54</v>
      </c>
      <c r="G335" s="46">
        <v>347.07</v>
      </c>
    </row>
    <row r="336" spans="1:7">
      <c r="A336" s="27" t="s">
        <v>364</v>
      </c>
      <c r="B336" s="34" t="s">
        <v>773</v>
      </c>
      <c r="C336" s="37" t="s">
        <v>1061</v>
      </c>
      <c r="D336" s="37" t="s">
        <v>1125</v>
      </c>
      <c r="E336" s="42">
        <v>1</v>
      </c>
      <c r="F336" s="42">
        <v>661.08</v>
      </c>
      <c r="G336" s="46">
        <v>694.13</v>
      </c>
    </row>
    <row r="337" spans="1:7">
      <c r="A337" s="29" t="s">
        <v>365</v>
      </c>
      <c r="B337" s="36" t="s">
        <v>365</v>
      </c>
      <c r="C337" s="36" t="s">
        <v>1062</v>
      </c>
      <c r="D337" s="38"/>
      <c r="E337" s="41">
        <v>1</v>
      </c>
      <c r="F337" s="44">
        <v>1861.25</v>
      </c>
      <c r="G337" s="45">
        <v>1861.25</v>
      </c>
    </row>
    <row r="338" spans="1:7">
      <c r="A338" s="27" t="s">
        <v>366</v>
      </c>
      <c r="B338" s="34" t="s">
        <v>774</v>
      </c>
      <c r="C338" s="37" t="s">
        <v>1063</v>
      </c>
      <c r="D338" s="37" t="s">
        <v>1125</v>
      </c>
      <c r="E338" s="43">
        <v>50</v>
      </c>
      <c r="F338" s="42">
        <v>2.79</v>
      </c>
      <c r="G338" s="46">
        <v>146.5</v>
      </c>
    </row>
    <row r="339" spans="1:7">
      <c r="A339" s="27" t="s">
        <v>367</v>
      </c>
      <c r="B339" s="34" t="s">
        <v>775</v>
      </c>
      <c r="C339" s="37" t="s">
        <v>1064</v>
      </c>
      <c r="D339" s="37" t="s">
        <v>1125</v>
      </c>
      <c r="E339" s="43">
        <v>60</v>
      </c>
      <c r="F339" s="42">
        <v>12.81</v>
      </c>
      <c r="G339" s="46">
        <v>807</v>
      </c>
    </row>
    <row r="340" spans="1:7">
      <c r="A340" s="27" t="s">
        <v>368</v>
      </c>
      <c r="B340" s="34" t="s">
        <v>776</v>
      </c>
      <c r="C340" s="37" t="s">
        <v>1065</v>
      </c>
      <c r="D340" s="37" t="s">
        <v>1125</v>
      </c>
      <c r="E340" s="43">
        <v>25</v>
      </c>
      <c r="F340" s="42">
        <v>34.58</v>
      </c>
      <c r="G340" s="46">
        <v>907.75</v>
      </c>
    </row>
    <row r="341" spans="1:7">
      <c r="A341" s="29" t="s">
        <v>369</v>
      </c>
      <c r="B341" s="36" t="s">
        <v>369</v>
      </c>
      <c r="C341" s="36" t="s">
        <v>1066</v>
      </c>
      <c r="D341" s="38"/>
      <c r="E341" s="41">
        <v>1</v>
      </c>
      <c r="F341" s="44">
        <v>4555.34</v>
      </c>
      <c r="G341" s="45">
        <v>4555.34</v>
      </c>
    </row>
    <row r="342" spans="1:7">
      <c r="A342" s="27" t="s">
        <v>370</v>
      </c>
      <c r="B342" s="34" t="s">
        <v>777</v>
      </c>
      <c r="C342" s="37" t="s">
        <v>1067</v>
      </c>
      <c r="D342" s="37" t="s">
        <v>1132</v>
      </c>
      <c r="E342" s="43">
        <v>1</v>
      </c>
      <c r="F342" s="42">
        <v>1613.6</v>
      </c>
      <c r="G342" s="46">
        <v>1694.28</v>
      </c>
    </row>
    <row r="343" spans="1:7">
      <c r="A343" s="27" t="s">
        <v>371</v>
      </c>
      <c r="B343" s="34" t="s">
        <v>778</v>
      </c>
      <c r="C343" s="37" t="s">
        <v>1068</v>
      </c>
      <c r="D343" s="37" t="s">
        <v>1125</v>
      </c>
      <c r="E343" s="42">
        <v>1</v>
      </c>
      <c r="F343" s="42">
        <v>116.62</v>
      </c>
      <c r="G343" s="46">
        <v>122.45</v>
      </c>
    </row>
    <row r="344" spans="1:7">
      <c r="A344" s="27" t="s">
        <v>372</v>
      </c>
      <c r="B344" s="34" t="s">
        <v>779</v>
      </c>
      <c r="C344" s="37" t="s">
        <v>1069</v>
      </c>
      <c r="D344" s="37" t="s">
        <v>1132</v>
      </c>
      <c r="E344" s="43">
        <v>1</v>
      </c>
      <c r="F344" s="42">
        <v>2608.1999999999998</v>
      </c>
      <c r="G344" s="46">
        <v>2738.61</v>
      </c>
    </row>
    <row r="345" spans="1:7">
      <c r="A345" s="29" t="s">
        <v>373</v>
      </c>
      <c r="B345" s="36" t="s">
        <v>373</v>
      </c>
      <c r="C345" s="36" t="s">
        <v>1070</v>
      </c>
      <c r="D345" s="38"/>
      <c r="E345" s="41">
        <v>1</v>
      </c>
      <c r="F345" s="44">
        <v>32025.58</v>
      </c>
      <c r="G345" s="45">
        <v>32025.58</v>
      </c>
    </row>
    <row r="346" spans="1:7">
      <c r="A346" s="27" t="s">
        <v>374</v>
      </c>
      <c r="B346" s="34" t="s">
        <v>780</v>
      </c>
      <c r="C346" s="37" t="s">
        <v>1071</v>
      </c>
      <c r="D346" s="37" t="s">
        <v>1125</v>
      </c>
      <c r="E346" s="43">
        <v>1</v>
      </c>
      <c r="F346" s="42">
        <v>17791.349999999999</v>
      </c>
      <c r="G346" s="46">
        <v>18680.919999999998</v>
      </c>
    </row>
    <row r="347" spans="1:7">
      <c r="A347" s="27" t="s">
        <v>375</v>
      </c>
      <c r="B347" s="34" t="s">
        <v>781</v>
      </c>
      <c r="C347" s="37" t="s">
        <v>1072</v>
      </c>
      <c r="D347" s="37" t="s">
        <v>1125</v>
      </c>
      <c r="E347" s="43">
        <v>1</v>
      </c>
      <c r="F347" s="42">
        <v>8223.6</v>
      </c>
      <c r="G347" s="46">
        <v>8634.7800000000007</v>
      </c>
    </row>
    <row r="348" spans="1:7">
      <c r="A348" s="27" t="s">
        <v>376</v>
      </c>
      <c r="B348" s="34" t="s">
        <v>782</v>
      </c>
      <c r="C348" s="37" t="s">
        <v>1073</v>
      </c>
      <c r="D348" s="37" t="s">
        <v>1125</v>
      </c>
      <c r="E348" s="43">
        <v>1</v>
      </c>
      <c r="F348" s="42">
        <v>4485.6000000000004</v>
      </c>
      <c r="G348" s="46">
        <v>4709.88</v>
      </c>
    </row>
    <row r="349" spans="1:7">
      <c r="A349" s="26" t="s">
        <v>377</v>
      </c>
      <c r="B349" s="33" t="s">
        <v>377</v>
      </c>
      <c r="C349" s="33" t="s">
        <v>1074</v>
      </c>
      <c r="D349" s="38"/>
      <c r="E349" s="41">
        <v>1</v>
      </c>
      <c r="F349" s="44">
        <v>82734.22</v>
      </c>
      <c r="G349" s="45">
        <v>82734.22</v>
      </c>
    </row>
    <row r="350" spans="1:7">
      <c r="A350" s="28" t="s">
        <v>378</v>
      </c>
      <c r="B350" s="35" t="s">
        <v>378</v>
      </c>
      <c r="C350" s="35" t="s">
        <v>936</v>
      </c>
      <c r="D350" s="38"/>
      <c r="E350" s="41">
        <v>1</v>
      </c>
      <c r="F350" s="44">
        <v>30969.200000000001</v>
      </c>
      <c r="G350" s="45">
        <v>30969.200000000001</v>
      </c>
    </row>
    <row r="351" spans="1:7">
      <c r="A351" s="29" t="s">
        <v>379</v>
      </c>
      <c r="B351" s="36" t="s">
        <v>379</v>
      </c>
      <c r="C351" s="36" t="s">
        <v>937</v>
      </c>
      <c r="D351" s="38"/>
      <c r="E351" s="41">
        <v>1</v>
      </c>
      <c r="F351" s="44">
        <v>2018.37</v>
      </c>
      <c r="G351" s="45">
        <v>2018.37</v>
      </c>
    </row>
    <row r="352" spans="1:7">
      <c r="A352" s="27" t="s">
        <v>380</v>
      </c>
      <c r="B352" s="34" t="s">
        <v>659</v>
      </c>
      <c r="C352" s="37" t="s">
        <v>938</v>
      </c>
      <c r="D352" s="37" t="s">
        <v>1125</v>
      </c>
      <c r="E352" s="42">
        <v>1</v>
      </c>
      <c r="F352" s="42">
        <v>1208.1099999999999</v>
      </c>
      <c r="G352" s="46">
        <v>1268.52</v>
      </c>
    </row>
    <row r="353" spans="1:7">
      <c r="A353" s="27" t="s">
        <v>381</v>
      </c>
      <c r="B353" s="34" t="s">
        <v>662</v>
      </c>
      <c r="C353" s="37" t="s">
        <v>941</v>
      </c>
      <c r="D353" s="37" t="s">
        <v>1123</v>
      </c>
      <c r="E353" s="42">
        <v>90</v>
      </c>
      <c r="F353" s="42">
        <v>5.99</v>
      </c>
      <c r="G353" s="46">
        <v>566.1</v>
      </c>
    </row>
    <row r="354" spans="1:7">
      <c r="A354" s="27" t="s">
        <v>382</v>
      </c>
      <c r="B354" s="34" t="s">
        <v>711</v>
      </c>
      <c r="C354" s="37" t="s">
        <v>997</v>
      </c>
      <c r="D354" s="37" t="s">
        <v>1125</v>
      </c>
      <c r="E354" s="43">
        <v>1</v>
      </c>
      <c r="F354" s="43">
        <v>175</v>
      </c>
      <c r="G354" s="46">
        <v>183.75</v>
      </c>
    </row>
    <row r="355" spans="1:7">
      <c r="A355" s="29" t="s">
        <v>383</v>
      </c>
      <c r="B355" s="36" t="s">
        <v>383</v>
      </c>
      <c r="C355" s="36" t="s">
        <v>998</v>
      </c>
      <c r="D355" s="38"/>
      <c r="E355" s="41">
        <v>1</v>
      </c>
      <c r="F355" s="44">
        <v>2050.83</v>
      </c>
      <c r="G355" s="45">
        <v>2050.83</v>
      </c>
    </row>
    <row r="356" spans="1:7">
      <c r="A356" s="27" t="s">
        <v>384</v>
      </c>
      <c r="B356" s="34" t="s">
        <v>667</v>
      </c>
      <c r="C356" s="37" t="s">
        <v>947</v>
      </c>
      <c r="D356" s="37" t="s">
        <v>1125</v>
      </c>
      <c r="E356" s="42">
        <v>1</v>
      </c>
      <c r="F356" s="42">
        <v>1239.03</v>
      </c>
      <c r="G356" s="46">
        <v>1300.98</v>
      </c>
    </row>
    <row r="357" spans="1:7">
      <c r="A357" s="27" t="s">
        <v>385</v>
      </c>
      <c r="B357" s="34" t="s">
        <v>662</v>
      </c>
      <c r="C357" s="37" t="s">
        <v>941</v>
      </c>
      <c r="D357" s="37" t="s">
        <v>1123</v>
      </c>
      <c r="E357" s="42">
        <v>90</v>
      </c>
      <c r="F357" s="42">
        <v>5.99</v>
      </c>
      <c r="G357" s="46">
        <v>566.1</v>
      </c>
    </row>
    <row r="358" spans="1:7">
      <c r="A358" s="27" t="s">
        <v>386</v>
      </c>
      <c r="B358" s="34" t="s">
        <v>712</v>
      </c>
      <c r="C358" s="37" t="s">
        <v>953</v>
      </c>
      <c r="D358" s="37" t="s">
        <v>1125</v>
      </c>
      <c r="E358" s="43">
        <v>1</v>
      </c>
      <c r="F358" s="43">
        <v>175</v>
      </c>
      <c r="G358" s="46">
        <v>183.75</v>
      </c>
    </row>
    <row r="359" spans="1:7">
      <c r="A359" s="29" t="s">
        <v>387</v>
      </c>
      <c r="B359" s="36" t="s">
        <v>387</v>
      </c>
      <c r="C359" s="36" t="s">
        <v>999</v>
      </c>
      <c r="D359" s="38"/>
      <c r="E359" s="41">
        <v>1</v>
      </c>
      <c r="F359" s="44">
        <v>5396.17</v>
      </c>
      <c r="G359" s="45">
        <v>5396.17</v>
      </c>
    </row>
    <row r="360" spans="1:7">
      <c r="A360" s="27" t="s">
        <v>388</v>
      </c>
      <c r="B360" s="34" t="s">
        <v>713</v>
      </c>
      <c r="C360" s="37" t="s">
        <v>1000</v>
      </c>
      <c r="D360" s="37" t="s">
        <v>1125</v>
      </c>
      <c r="E360" s="43">
        <v>1</v>
      </c>
      <c r="F360" s="42">
        <v>2989.11</v>
      </c>
      <c r="G360" s="46">
        <v>3138.57</v>
      </c>
    </row>
    <row r="361" spans="1:7">
      <c r="A361" s="27" t="s">
        <v>389</v>
      </c>
      <c r="B361" s="34" t="s">
        <v>714</v>
      </c>
      <c r="C361" s="37" t="s">
        <v>1001</v>
      </c>
      <c r="D361" s="37" t="s">
        <v>1125</v>
      </c>
      <c r="E361" s="43">
        <v>1</v>
      </c>
      <c r="F361" s="43">
        <v>491.25</v>
      </c>
      <c r="G361" s="46">
        <v>515.80999999999995</v>
      </c>
    </row>
    <row r="362" spans="1:7">
      <c r="A362" s="27" t="s">
        <v>390</v>
      </c>
      <c r="B362" s="34" t="s">
        <v>715</v>
      </c>
      <c r="C362" s="37" t="s">
        <v>1002</v>
      </c>
      <c r="D362" s="37" t="s">
        <v>1125</v>
      </c>
      <c r="E362" s="43">
        <v>1</v>
      </c>
      <c r="F362" s="43">
        <v>873.85</v>
      </c>
      <c r="G362" s="46">
        <v>917.54</v>
      </c>
    </row>
    <row r="363" spans="1:7">
      <c r="A363" s="27" t="s">
        <v>391</v>
      </c>
      <c r="B363" s="34" t="s">
        <v>716</v>
      </c>
      <c r="C363" s="37" t="s">
        <v>1003</v>
      </c>
      <c r="D363" s="37" t="s">
        <v>1125</v>
      </c>
      <c r="E363" s="43">
        <v>1</v>
      </c>
      <c r="F363" s="43">
        <v>475</v>
      </c>
      <c r="G363" s="46">
        <v>498.75</v>
      </c>
    </row>
    <row r="364" spans="1:7">
      <c r="A364" s="27" t="s">
        <v>392</v>
      </c>
      <c r="B364" s="34" t="s">
        <v>717</v>
      </c>
      <c r="C364" s="37" t="s">
        <v>979</v>
      </c>
      <c r="D364" s="37" t="s">
        <v>1125</v>
      </c>
      <c r="E364" s="43">
        <v>1</v>
      </c>
      <c r="F364" s="43">
        <v>310</v>
      </c>
      <c r="G364" s="46">
        <v>325.5</v>
      </c>
    </row>
    <row r="365" spans="1:7">
      <c r="A365" s="29" t="s">
        <v>393</v>
      </c>
      <c r="B365" s="36" t="s">
        <v>393</v>
      </c>
      <c r="C365" s="36" t="s">
        <v>1075</v>
      </c>
      <c r="D365" s="38"/>
      <c r="E365" s="41">
        <v>1</v>
      </c>
      <c r="F365" s="44">
        <v>11784.56</v>
      </c>
      <c r="G365" s="45">
        <v>11784.56</v>
      </c>
    </row>
    <row r="366" spans="1:7">
      <c r="A366" s="27" t="s">
        <v>394</v>
      </c>
      <c r="B366" s="34" t="s">
        <v>688</v>
      </c>
      <c r="C366" s="37" t="s">
        <v>970</v>
      </c>
      <c r="D366" s="37" t="s">
        <v>1125</v>
      </c>
      <c r="E366" s="42">
        <v>1</v>
      </c>
      <c r="F366" s="42">
        <v>3521.6</v>
      </c>
      <c r="G366" s="46">
        <v>3697.68</v>
      </c>
    </row>
    <row r="367" spans="1:7">
      <c r="A367" s="27" t="s">
        <v>395</v>
      </c>
      <c r="B367" s="34" t="s">
        <v>689</v>
      </c>
      <c r="C367" s="37" t="s">
        <v>971</v>
      </c>
      <c r="D367" s="37" t="s">
        <v>1125</v>
      </c>
      <c r="E367" s="42">
        <v>1</v>
      </c>
      <c r="F367" s="42">
        <v>2707.3</v>
      </c>
      <c r="G367" s="46">
        <v>2842.67</v>
      </c>
    </row>
    <row r="368" spans="1:7">
      <c r="A368" s="27" t="s">
        <v>396</v>
      </c>
      <c r="B368" s="34" t="s">
        <v>690</v>
      </c>
      <c r="C368" s="37" t="s">
        <v>972</v>
      </c>
      <c r="D368" s="37" t="s">
        <v>1125</v>
      </c>
      <c r="E368" s="42">
        <v>1</v>
      </c>
      <c r="F368" s="42">
        <v>1910.3</v>
      </c>
      <c r="G368" s="46">
        <v>2005.82</v>
      </c>
    </row>
    <row r="369" spans="1:7">
      <c r="A369" s="27" t="s">
        <v>397</v>
      </c>
      <c r="B369" s="34" t="s">
        <v>691</v>
      </c>
      <c r="C369" s="37" t="s">
        <v>973</v>
      </c>
      <c r="D369" s="37" t="s">
        <v>1123</v>
      </c>
      <c r="E369" s="42">
        <v>326</v>
      </c>
      <c r="F369" s="43">
        <v>4.53</v>
      </c>
      <c r="G369" s="46">
        <v>1551.76</v>
      </c>
    </row>
    <row r="370" spans="1:7">
      <c r="A370" s="27" t="s">
        <v>398</v>
      </c>
      <c r="B370" s="34" t="s">
        <v>694</v>
      </c>
      <c r="C370" s="37" t="s">
        <v>976</v>
      </c>
      <c r="D370" s="37" t="s">
        <v>1125</v>
      </c>
      <c r="E370" s="42">
        <v>1</v>
      </c>
      <c r="F370" s="43">
        <v>270</v>
      </c>
      <c r="G370" s="46">
        <v>283.5</v>
      </c>
    </row>
    <row r="371" spans="1:7">
      <c r="A371" s="27" t="s">
        <v>399</v>
      </c>
      <c r="B371" s="34" t="s">
        <v>695</v>
      </c>
      <c r="C371" s="37" t="s">
        <v>977</v>
      </c>
      <c r="D371" s="37" t="s">
        <v>1125</v>
      </c>
      <c r="E371" s="42">
        <v>1</v>
      </c>
      <c r="F371" s="43">
        <v>830</v>
      </c>
      <c r="G371" s="46">
        <v>871.5</v>
      </c>
    </row>
    <row r="372" spans="1:7">
      <c r="A372" s="27" t="s">
        <v>400</v>
      </c>
      <c r="B372" s="34" t="s">
        <v>696</v>
      </c>
      <c r="C372" s="37" t="s">
        <v>978</v>
      </c>
      <c r="D372" s="37" t="s">
        <v>1125</v>
      </c>
      <c r="E372" s="42">
        <v>1</v>
      </c>
      <c r="F372" s="42">
        <v>506.31</v>
      </c>
      <c r="G372" s="46">
        <v>531.63</v>
      </c>
    </row>
    <row r="373" spans="1:7">
      <c r="A373" s="29" t="s">
        <v>401</v>
      </c>
      <c r="B373" s="36" t="s">
        <v>401</v>
      </c>
      <c r="C373" s="36" t="s">
        <v>1006</v>
      </c>
      <c r="D373" s="38"/>
      <c r="E373" s="41">
        <v>1</v>
      </c>
      <c r="F373" s="44">
        <v>9719.27</v>
      </c>
      <c r="G373" s="45">
        <v>9719.27</v>
      </c>
    </row>
    <row r="374" spans="1:7">
      <c r="A374" s="27" t="s">
        <v>402</v>
      </c>
      <c r="B374" s="34" t="s">
        <v>720</v>
      </c>
      <c r="C374" s="37" t="s">
        <v>1007</v>
      </c>
      <c r="D374" s="37" t="s">
        <v>1125</v>
      </c>
      <c r="E374" s="42">
        <v>1</v>
      </c>
      <c r="F374" s="42">
        <v>262.69</v>
      </c>
      <c r="G374" s="46">
        <v>275.82</v>
      </c>
    </row>
    <row r="375" spans="1:7">
      <c r="A375" s="27" t="s">
        <v>403</v>
      </c>
      <c r="B375" s="34" t="s">
        <v>708</v>
      </c>
      <c r="C375" s="37" t="s">
        <v>991</v>
      </c>
      <c r="D375" s="37" t="s">
        <v>1125</v>
      </c>
      <c r="E375" s="42">
        <v>1</v>
      </c>
      <c r="F375" s="43">
        <v>1819.08</v>
      </c>
      <c r="G375" s="46">
        <v>1910.03</v>
      </c>
    </row>
    <row r="376" spans="1:7">
      <c r="A376" s="27" t="s">
        <v>404</v>
      </c>
      <c r="B376" s="34" t="s">
        <v>709</v>
      </c>
      <c r="C376" s="37" t="s">
        <v>992</v>
      </c>
      <c r="D376" s="37" t="s">
        <v>1125</v>
      </c>
      <c r="E376" s="42">
        <v>2</v>
      </c>
      <c r="F376" s="42">
        <v>106.04</v>
      </c>
      <c r="G376" s="46">
        <v>222.68</v>
      </c>
    </row>
    <row r="377" spans="1:7">
      <c r="A377" s="27" t="s">
        <v>405</v>
      </c>
      <c r="B377" s="34" t="s">
        <v>675</v>
      </c>
      <c r="C377" s="37" t="s">
        <v>956</v>
      </c>
      <c r="D377" s="37" t="s">
        <v>1125</v>
      </c>
      <c r="E377" s="43">
        <v>2</v>
      </c>
      <c r="F377" s="43">
        <v>24.68</v>
      </c>
      <c r="G377" s="46">
        <v>51.82</v>
      </c>
    </row>
    <row r="378" spans="1:7">
      <c r="A378" s="27" t="s">
        <v>406</v>
      </c>
      <c r="B378" s="34" t="s">
        <v>677</v>
      </c>
      <c r="C378" s="37" t="s">
        <v>958</v>
      </c>
      <c r="D378" s="37" t="s">
        <v>1123</v>
      </c>
      <c r="E378" s="43">
        <v>263</v>
      </c>
      <c r="F378" s="43">
        <v>2.15</v>
      </c>
      <c r="G378" s="46">
        <v>594.38</v>
      </c>
    </row>
    <row r="379" spans="1:7">
      <c r="A379" s="27" t="s">
        <v>407</v>
      </c>
      <c r="B379" s="34" t="s">
        <v>678</v>
      </c>
      <c r="C379" s="37" t="s">
        <v>959</v>
      </c>
      <c r="D379" s="37" t="s">
        <v>1123</v>
      </c>
      <c r="E379" s="43">
        <v>263</v>
      </c>
      <c r="F379" s="42">
        <v>8</v>
      </c>
      <c r="G379" s="46">
        <v>2209.1999999999998</v>
      </c>
    </row>
    <row r="380" spans="1:7">
      <c r="A380" s="27" t="s">
        <v>408</v>
      </c>
      <c r="B380" s="34" t="s">
        <v>679</v>
      </c>
      <c r="C380" s="37" t="s">
        <v>960</v>
      </c>
      <c r="D380" s="37" t="s">
        <v>1125</v>
      </c>
      <c r="E380" s="43">
        <v>48</v>
      </c>
      <c r="F380" s="42">
        <v>59.79</v>
      </c>
      <c r="G380" s="46">
        <v>3013.44</v>
      </c>
    </row>
    <row r="381" spans="1:7">
      <c r="A381" s="27" t="s">
        <v>409</v>
      </c>
      <c r="B381" s="34" t="s">
        <v>680</v>
      </c>
      <c r="C381" s="37" t="s">
        <v>961</v>
      </c>
      <c r="D381" s="37" t="s">
        <v>1125</v>
      </c>
      <c r="E381" s="43">
        <v>48</v>
      </c>
      <c r="F381" s="42">
        <v>4.18</v>
      </c>
      <c r="G381" s="46">
        <v>210.72</v>
      </c>
    </row>
    <row r="382" spans="1:7">
      <c r="A382" s="27" t="s">
        <v>410</v>
      </c>
      <c r="B382" s="34" t="s">
        <v>681</v>
      </c>
      <c r="C382" s="37" t="s">
        <v>962</v>
      </c>
      <c r="D382" s="37" t="s">
        <v>1125</v>
      </c>
      <c r="E382" s="43">
        <v>48</v>
      </c>
      <c r="F382" s="42">
        <v>12.43</v>
      </c>
      <c r="G382" s="46">
        <v>626.4</v>
      </c>
    </row>
    <row r="383" spans="1:7">
      <c r="A383" s="27" t="s">
        <v>411</v>
      </c>
      <c r="B383" s="34" t="s">
        <v>682</v>
      </c>
      <c r="C383" s="37" t="s">
        <v>963</v>
      </c>
      <c r="D383" s="37" t="s">
        <v>1125</v>
      </c>
      <c r="E383" s="43">
        <v>24</v>
      </c>
      <c r="F383" s="42">
        <v>16.940000000000001</v>
      </c>
      <c r="G383" s="46">
        <v>426.96</v>
      </c>
    </row>
    <row r="384" spans="1:7">
      <c r="A384" s="27" t="s">
        <v>412</v>
      </c>
      <c r="B384" s="34" t="s">
        <v>721</v>
      </c>
      <c r="C384" s="37" t="s">
        <v>1008</v>
      </c>
      <c r="D384" s="37" t="s">
        <v>1125</v>
      </c>
      <c r="E384" s="43">
        <v>1</v>
      </c>
      <c r="F384" s="42">
        <v>169.35</v>
      </c>
      <c r="G384" s="46">
        <v>177.82</v>
      </c>
    </row>
    <row r="385" spans="1:7">
      <c r="A385" s="28" t="s">
        <v>413</v>
      </c>
      <c r="B385" s="35" t="s">
        <v>413</v>
      </c>
      <c r="C385" s="35" t="s">
        <v>1009</v>
      </c>
      <c r="D385" s="38"/>
      <c r="E385" s="41">
        <v>1</v>
      </c>
      <c r="F385" s="44">
        <v>17168.509999999998</v>
      </c>
      <c r="G385" s="45">
        <v>17168.509999999998</v>
      </c>
    </row>
    <row r="386" spans="1:7">
      <c r="A386" s="27" t="s">
        <v>414</v>
      </c>
      <c r="B386" s="34" t="s">
        <v>722</v>
      </c>
      <c r="C386" s="37" t="s">
        <v>1010</v>
      </c>
      <c r="D386" s="37" t="s">
        <v>1123</v>
      </c>
      <c r="E386" s="42">
        <v>180</v>
      </c>
      <c r="F386" s="42">
        <v>1.7</v>
      </c>
      <c r="G386" s="46">
        <v>322.2</v>
      </c>
    </row>
    <row r="387" spans="1:7">
      <c r="A387" s="27" t="s">
        <v>415</v>
      </c>
      <c r="B387" s="34" t="s">
        <v>723</v>
      </c>
      <c r="C387" s="37" t="s">
        <v>1011</v>
      </c>
      <c r="D387" s="37" t="s">
        <v>1123</v>
      </c>
      <c r="E387" s="42">
        <v>140</v>
      </c>
      <c r="F387" s="42">
        <v>2.2599999999999998</v>
      </c>
      <c r="G387" s="46">
        <v>331.8</v>
      </c>
    </row>
    <row r="388" spans="1:7">
      <c r="A388" s="27" t="s">
        <v>416</v>
      </c>
      <c r="B388" s="34" t="s">
        <v>724</v>
      </c>
      <c r="C388" s="37" t="s">
        <v>1012</v>
      </c>
      <c r="D388" s="37" t="s">
        <v>1123</v>
      </c>
      <c r="E388" s="42">
        <v>200</v>
      </c>
      <c r="F388" s="42">
        <v>4.42</v>
      </c>
      <c r="G388" s="46">
        <v>928</v>
      </c>
    </row>
    <row r="389" spans="1:7">
      <c r="A389" s="27" t="s">
        <v>417</v>
      </c>
      <c r="B389" s="34" t="s">
        <v>726</v>
      </c>
      <c r="C389" s="37" t="s">
        <v>1014</v>
      </c>
      <c r="D389" s="37" t="s">
        <v>1131</v>
      </c>
      <c r="E389" s="42">
        <v>26</v>
      </c>
      <c r="F389" s="42">
        <v>79.5</v>
      </c>
      <c r="G389" s="46">
        <v>2170.48</v>
      </c>
    </row>
    <row r="390" spans="1:7">
      <c r="A390" s="27" t="s">
        <v>418</v>
      </c>
      <c r="B390" s="34" t="s">
        <v>728</v>
      </c>
      <c r="C390" s="37" t="s">
        <v>1016</v>
      </c>
      <c r="D390" s="37" t="s">
        <v>1131</v>
      </c>
      <c r="E390" s="42">
        <v>12</v>
      </c>
      <c r="F390" s="42">
        <v>62.62</v>
      </c>
      <c r="G390" s="46">
        <v>789</v>
      </c>
    </row>
    <row r="391" spans="1:7">
      <c r="A391" s="27" t="s">
        <v>419</v>
      </c>
      <c r="B391" s="34" t="s">
        <v>783</v>
      </c>
      <c r="C391" s="37" t="s">
        <v>1076</v>
      </c>
      <c r="D391" s="37" t="s">
        <v>1131</v>
      </c>
      <c r="E391" s="42">
        <v>6</v>
      </c>
      <c r="F391" s="42">
        <v>420.39</v>
      </c>
      <c r="G391" s="46">
        <v>2648.46</v>
      </c>
    </row>
    <row r="392" spans="1:7">
      <c r="A392" s="27" t="s">
        <v>420</v>
      </c>
      <c r="B392" s="34" t="s">
        <v>784</v>
      </c>
      <c r="C392" s="37" t="s">
        <v>1077</v>
      </c>
      <c r="D392" s="37" t="s">
        <v>1123</v>
      </c>
      <c r="E392" s="42">
        <v>40</v>
      </c>
      <c r="F392" s="42">
        <v>15.62</v>
      </c>
      <c r="G392" s="46">
        <v>656</v>
      </c>
    </row>
    <row r="393" spans="1:7">
      <c r="A393" s="27" t="s">
        <v>421</v>
      </c>
      <c r="B393" s="34" t="s">
        <v>785</v>
      </c>
      <c r="C393" s="37" t="s">
        <v>1078</v>
      </c>
      <c r="D393" s="37" t="s">
        <v>1123</v>
      </c>
      <c r="E393" s="42">
        <v>130</v>
      </c>
      <c r="F393" s="42">
        <v>6.94</v>
      </c>
      <c r="G393" s="46">
        <v>947.7</v>
      </c>
    </row>
    <row r="394" spans="1:7">
      <c r="A394" s="27" t="s">
        <v>422</v>
      </c>
      <c r="B394" s="34" t="s">
        <v>786</v>
      </c>
      <c r="C394" s="37" t="s">
        <v>1079</v>
      </c>
      <c r="D394" s="37" t="s">
        <v>1123</v>
      </c>
      <c r="E394" s="42">
        <v>30</v>
      </c>
      <c r="F394" s="42">
        <v>41.19</v>
      </c>
      <c r="G394" s="46">
        <v>1297.5</v>
      </c>
    </row>
    <row r="395" spans="1:7">
      <c r="A395" s="27" t="s">
        <v>423</v>
      </c>
      <c r="B395" s="34" t="s">
        <v>787</v>
      </c>
      <c r="C395" s="37" t="s">
        <v>1080</v>
      </c>
      <c r="D395" s="37" t="s">
        <v>1131</v>
      </c>
      <c r="E395" s="42">
        <v>6</v>
      </c>
      <c r="F395" s="42">
        <v>14.55</v>
      </c>
      <c r="G395" s="46">
        <v>91.68</v>
      </c>
    </row>
    <row r="396" spans="1:7">
      <c r="A396" s="27" t="s">
        <v>424</v>
      </c>
      <c r="B396" s="34" t="s">
        <v>788</v>
      </c>
      <c r="C396" s="37" t="s">
        <v>1081</v>
      </c>
      <c r="D396" s="37" t="s">
        <v>1125</v>
      </c>
      <c r="E396" s="42">
        <v>3</v>
      </c>
      <c r="F396" s="42">
        <v>87.18</v>
      </c>
      <c r="G396" s="46">
        <v>274.62</v>
      </c>
    </row>
    <row r="397" spans="1:7">
      <c r="A397" s="27" t="s">
        <v>425</v>
      </c>
      <c r="B397" s="34" t="s">
        <v>789</v>
      </c>
      <c r="C397" s="37" t="s">
        <v>1082</v>
      </c>
      <c r="D397" s="37" t="s">
        <v>1131</v>
      </c>
      <c r="E397" s="42">
        <v>12</v>
      </c>
      <c r="F397" s="42">
        <v>17.03</v>
      </c>
      <c r="G397" s="46">
        <v>214.56</v>
      </c>
    </row>
    <row r="398" spans="1:7">
      <c r="A398" s="27" t="s">
        <v>426</v>
      </c>
      <c r="B398" s="34" t="s">
        <v>790</v>
      </c>
      <c r="C398" s="37" t="s">
        <v>1083</v>
      </c>
      <c r="D398" s="37" t="s">
        <v>1131</v>
      </c>
      <c r="E398" s="42">
        <v>16</v>
      </c>
      <c r="F398" s="42">
        <v>302.49</v>
      </c>
      <c r="G398" s="46">
        <v>5081.76</v>
      </c>
    </row>
    <row r="399" spans="1:7">
      <c r="A399" s="27" t="s">
        <v>427</v>
      </c>
      <c r="B399" s="34" t="s">
        <v>791</v>
      </c>
      <c r="C399" s="37" t="s">
        <v>1084</v>
      </c>
      <c r="D399" s="37" t="s">
        <v>1131</v>
      </c>
      <c r="E399" s="42">
        <v>1</v>
      </c>
      <c r="F399" s="42">
        <v>686.3</v>
      </c>
      <c r="G399" s="46">
        <v>720.62</v>
      </c>
    </row>
    <row r="400" spans="1:7">
      <c r="A400" s="27" t="s">
        <v>428</v>
      </c>
      <c r="B400" s="34" t="s">
        <v>792</v>
      </c>
      <c r="C400" s="37" t="s">
        <v>1085</v>
      </c>
      <c r="D400" s="37" t="s">
        <v>1131</v>
      </c>
      <c r="E400" s="42">
        <v>1</v>
      </c>
      <c r="F400" s="42">
        <v>661.08</v>
      </c>
      <c r="G400" s="46">
        <v>694.13</v>
      </c>
    </row>
    <row r="401" spans="1:7">
      <c r="A401" s="28" t="s">
        <v>429</v>
      </c>
      <c r="B401" s="35" t="s">
        <v>429</v>
      </c>
      <c r="C401" s="35" t="s">
        <v>993</v>
      </c>
      <c r="D401" s="38"/>
      <c r="E401" s="41">
        <v>1</v>
      </c>
      <c r="F401" s="44">
        <v>34596.51</v>
      </c>
      <c r="G401" s="45">
        <v>34596.51</v>
      </c>
    </row>
    <row r="402" spans="1:7">
      <c r="A402" s="27" t="s">
        <v>430</v>
      </c>
      <c r="B402" s="34" t="s">
        <v>781</v>
      </c>
      <c r="C402" s="37" t="s">
        <v>1072</v>
      </c>
      <c r="D402" s="37" t="s">
        <v>1125</v>
      </c>
      <c r="E402" s="43">
        <v>1</v>
      </c>
      <c r="F402" s="42">
        <v>8223.6</v>
      </c>
      <c r="G402" s="46">
        <v>8634.7800000000007</v>
      </c>
    </row>
    <row r="403" spans="1:7">
      <c r="A403" s="27" t="s">
        <v>431</v>
      </c>
      <c r="B403" s="34" t="s">
        <v>782</v>
      </c>
      <c r="C403" s="37" t="s">
        <v>1073</v>
      </c>
      <c r="D403" s="37" t="s">
        <v>1125</v>
      </c>
      <c r="E403" s="43">
        <v>1</v>
      </c>
      <c r="F403" s="42">
        <v>4485.6000000000004</v>
      </c>
      <c r="G403" s="46">
        <v>4709.88</v>
      </c>
    </row>
    <row r="404" spans="1:7">
      <c r="A404" s="27" t="s">
        <v>432</v>
      </c>
      <c r="B404" s="34" t="s">
        <v>755</v>
      </c>
      <c r="C404" s="37" t="s">
        <v>1046</v>
      </c>
      <c r="D404" s="37" t="s">
        <v>1125</v>
      </c>
      <c r="E404" s="43">
        <v>50</v>
      </c>
      <c r="F404" s="42">
        <v>16.29</v>
      </c>
      <c r="G404" s="46">
        <v>855</v>
      </c>
    </row>
    <row r="405" spans="1:7">
      <c r="A405" s="27" t="s">
        <v>433</v>
      </c>
      <c r="B405" s="34" t="s">
        <v>756</v>
      </c>
      <c r="C405" s="37" t="s">
        <v>1047</v>
      </c>
      <c r="D405" s="37" t="s">
        <v>1125</v>
      </c>
      <c r="E405" s="43">
        <v>15</v>
      </c>
      <c r="F405" s="42">
        <v>78.27</v>
      </c>
      <c r="G405" s="46">
        <v>1232.7</v>
      </c>
    </row>
    <row r="406" spans="1:7">
      <c r="A406" s="27" t="s">
        <v>434</v>
      </c>
      <c r="B406" s="34" t="s">
        <v>757</v>
      </c>
      <c r="C406" s="37" t="s">
        <v>1048</v>
      </c>
      <c r="D406" s="37" t="s">
        <v>1125</v>
      </c>
      <c r="E406" s="42">
        <v>6</v>
      </c>
      <c r="F406" s="42">
        <v>120.33</v>
      </c>
      <c r="G406" s="46">
        <v>758.1</v>
      </c>
    </row>
    <row r="407" spans="1:7">
      <c r="A407" s="27" t="s">
        <v>435</v>
      </c>
      <c r="B407" s="34" t="s">
        <v>774</v>
      </c>
      <c r="C407" s="37" t="s">
        <v>1063</v>
      </c>
      <c r="D407" s="37" t="s">
        <v>1125</v>
      </c>
      <c r="E407" s="43">
        <v>50</v>
      </c>
      <c r="F407" s="42">
        <v>2.79</v>
      </c>
      <c r="G407" s="46">
        <v>146.5</v>
      </c>
    </row>
    <row r="408" spans="1:7">
      <c r="A408" s="27" t="s">
        <v>436</v>
      </c>
      <c r="B408" s="34" t="s">
        <v>775</v>
      </c>
      <c r="C408" s="37" t="s">
        <v>1064</v>
      </c>
      <c r="D408" s="37" t="s">
        <v>1125</v>
      </c>
      <c r="E408" s="43">
        <v>50</v>
      </c>
      <c r="F408" s="42">
        <v>12.81</v>
      </c>
      <c r="G408" s="46">
        <v>672.5</v>
      </c>
    </row>
    <row r="409" spans="1:7">
      <c r="A409" s="27" t="s">
        <v>437</v>
      </c>
      <c r="B409" s="34" t="s">
        <v>776</v>
      </c>
      <c r="C409" s="37" t="s">
        <v>1065</v>
      </c>
      <c r="D409" s="37" t="s">
        <v>1125</v>
      </c>
      <c r="E409" s="43">
        <v>25</v>
      </c>
      <c r="F409" s="42">
        <v>34.58</v>
      </c>
      <c r="G409" s="46">
        <v>907.75</v>
      </c>
    </row>
    <row r="410" spans="1:7">
      <c r="A410" s="27" t="s">
        <v>438</v>
      </c>
      <c r="B410" s="34" t="s">
        <v>737</v>
      </c>
      <c r="C410" s="37" t="s">
        <v>1026</v>
      </c>
      <c r="D410" s="37" t="s">
        <v>1123</v>
      </c>
      <c r="E410" s="43">
        <v>700</v>
      </c>
      <c r="F410" s="42">
        <v>5.19</v>
      </c>
      <c r="G410" s="46">
        <v>3815</v>
      </c>
    </row>
    <row r="411" spans="1:7">
      <c r="A411" s="27" t="s">
        <v>439</v>
      </c>
      <c r="B411" s="34" t="s">
        <v>738</v>
      </c>
      <c r="C411" s="37" t="s">
        <v>1027</v>
      </c>
      <c r="D411" s="37" t="s">
        <v>1123</v>
      </c>
      <c r="E411" s="43">
        <v>700</v>
      </c>
      <c r="F411" s="42">
        <v>13.6</v>
      </c>
      <c r="G411" s="46">
        <v>9996</v>
      </c>
    </row>
    <row r="412" spans="1:7">
      <c r="A412" s="27" t="s">
        <v>440</v>
      </c>
      <c r="B412" s="34" t="s">
        <v>740</v>
      </c>
      <c r="C412" s="37" t="s">
        <v>1029</v>
      </c>
      <c r="D412" s="37" t="s">
        <v>1125</v>
      </c>
      <c r="E412" s="43">
        <v>15</v>
      </c>
      <c r="F412" s="42">
        <v>103.97</v>
      </c>
      <c r="G412" s="46">
        <v>1637.55</v>
      </c>
    </row>
    <row r="413" spans="1:7">
      <c r="A413" s="27" t="s">
        <v>441</v>
      </c>
      <c r="B413" s="34" t="s">
        <v>741</v>
      </c>
      <c r="C413" s="37" t="s">
        <v>1030</v>
      </c>
      <c r="D413" s="37" t="s">
        <v>1125</v>
      </c>
      <c r="E413" s="43">
        <v>5</v>
      </c>
      <c r="F413" s="42">
        <v>234.43</v>
      </c>
      <c r="G413" s="46">
        <v>1230.75</v>
      </c>
    </row>
    <row r="414" spans="1:7">
      <c r="A414" s="26" t="s">
        <v>442</v>
      </c>
      <c r="B414" s="33" t="s">
        <v>442</v>
      </c>
      <c r="C414" s="33" t="s">
        <v>1086</v>
      </c>
      <c r="D414" s="38"/>
      <c r="E414" s="41">
        <v>1</v>
      </c>
      <c r="F414" s="44">
        <v>77180.75</v>
      </c>
      <c r="G414" s="45">
        <v>77180.75</v>
      </c>
    </row>
    <row r="415" spans="1:7">
      <c r="A415" s="28" t="s">
        <v>443</v>
      </c>
      <c r="B415" s="35" t="s">
        <v>443</v>
      </c>
      <c r="C415" s="35" t="s">
        <v>936</v>
      </c>
      <c r="D415" s="38"/>
      <c r="E415" s="41">
        <v>1</v>
      </c>
      <c r="F415" s="44">
        <v>31214.38</v>
      </c>
      <c r="G415" s="45">
        <v>31214.38</v>
      </c>
    </row>
    <row r="416" spans="1:7">
      <c r="A416" s="29" t="s">
        <v>444</v>
      </c>
      <c r="B416" s="36" t="s">
        <v>444</v>
      </c>
      <c r="C416" s="36" t="s">
        <v>937</v>
      </c>
      <c r="D416" s="38"/>
      <c r="E416" s="41">
        <v>1</v>
      </c>
      <c r="F416" s="44">
        <v>2018.37</v>
      </c>
      <c r="G416" s="45">
        <v>2018.37</v>
      </c>
    </row>
    <row r="417" spans="1:7">
      <c r="A417" s="27" t="s">
        <v>445</v>
      </c>
      <c r="B417" s="34" t="s">
        <v>659</v>
      </c>
      <c r="C417" s="37" t="s">
        <v>938</v>
      </c>
      <c r="D417" s="37" t="s">
        <v>1125</v>
      </c>
      <c r="E417" s="42">
        <v>1</v>
      </c>
      <c r="F417" s="42">
        <v>1208.1099999999999</v>
      </c>
      <c r="G417" s="46">
        <v>1268.52</v>
      </c>
    </row>
    <row r="418" spans="1:7">
      <c r="A418" s="27" t="s">
        <v>446</v>
      </c>
      <c r="B418" s="34" t="s">
        <v>662</v>
      </c>
      <c r="C418" s="37" t="s">
        <v>941</v>
      </c>
      <c r="D418" s="37" t="s">
        <v>1123</v>
      </c>
      <c r="E418" s="42">
        <v>90</v>
      </c>
      <c r="F418" s="42">
        <v>5.99</v>
      </c>
      <c r="G418" s="46">
        <v>566.1</v>
      </c>
    </row>
    <row r="419" spans="1:7">
      <c r="A419" s="27" t="s">
        <v>447</v>
      </c>
      <c r="B419" s="34" t="s">
        <v>711</v>
      </c>
      <c r="C419" s="37" t="s">
        <v>997</v>
      </c>
      <c r="D419" s="37" t="s">
        <v>1125</v>
      </c>
      <c r="E419" s="43">
        <v>1</v>
      </c>
      <c r="F419" s="43">
        <v>175</v>
      </c>
      <c r="G419" s="46">
        <v>183.75</v>
      </c>
    </row>
    <row r="420" spans="1:7">
      <c r="A420" s="29" t="s">
        <v>448</v>
      </c>
      <c r="B420" s="36" t="s">
        <v>448</v>
      </c>
      <c r="C420" s="36" t="s">
        <v>998</v>
      </c>
      <c r="D420" s="38"/>
      <c r="E420" s="41">
        <v>1</v>
      </c>
      <c r="F420" s="44">
        <v>2050.83</v>
      </c>
      <c r="G420" s="45">
        <v>2050.83</v>
      </c>
    </row>
    <row r="421" spans="1:7">
      <c r="A421" s="27" t="s">
        <v>449</v>
      </c>
      <c r="B421" s="34" t="s">
        <v>667</v>
      </c>
      <c r="C421" s="37" t="s">
        <v>947</v>
      </c>
      <c r="D421" s="37" t="s">
        <v>1125</v>
      </c>
      <c r="E421" s="42">
        <v>1</v>
      </c>
      <c r="F421" s="42">
        <v>1239.03</v>
      </c>
      <c r="G421" s="46">
        <v>1300.98</v>
      </c>
    </row>
    <row r="422" spans="1:7">
      <c r="A422" s="27" t="s">
        <v>450</v>
      </c>
      <c r="B422" s="34" t="s">
        <v>662</v>
      </c>
      <c r="C422" s="37" t="s">
        <v>941</v>
      </c>
      <c r="D422" s="37" t="s">
        <v>1123</v>
      </c>
      <c r="E422" s="42">
        <v>90</v>
      </c>
      <c r="F422" s="42">
        <v>5.99</v>
      </c>
      <c r="G422" s="46">
        <v>566.1</v>
      </c>
    </row>
    <row r="423" spans="1:7">
      <c r="A423" s="27" t="s">
        <v>451</v>
      </c>
      <c r="B423" s="34" t="s">
        <v>712</v>
      </c>
      <c r="C423" s="37" t="s">
        <v>953</v>
      </c>
      <c r="D423" s="37" t="s">
        <v>1125</v>
      </c>
      <c r="E423" s="43">
        <v>1</v>
      </c>
      <c r="F423" s="43">
        <v>175</v>
      </c>
      <c r="G423" s="46">
        <v>183.75</v>
      </c>
    </row>
    <row r="424" spans="1:7">
      <c r="A424" s="29" t="s">
        <v>452</v>
      </c>
      <c r="B424" s="36" t="s">
        <v>452</v>
      </c>
      <c r="C424" s="36" t="s">
        <v>999</v>
      </c>
      <c r="D424" s="38"/>
      <c r="E424" s="41">
        <v>1</v>
      </c>
      <c r="F424" s="44">
        <v>5396.17</v>
      </c>
      <c r="G424" s="45">
        <v>5396.17</v>
      </c>
    </row>
    <row r="425" spans="1:7">
      <c r="A425" s="27" t="s">
        <v>453</v>
      </c>
      <c r="B425" s="34" t="s">
        <v>713</v>
      </c>
      <c r="C425" s="37" t="s">
        <v>1000</v>
      </c>
      <c r="D425" s="37" t="s">
        <v>1125</v>
      </c>
      <c r="E425" s="43">
        <v>1</v>
      </c>
      <c r="F425" s="42">
        <v>2989.11</v>
      </c>
      <c r="G425" s="46">
        <v>3138.57</v>
      </c>
    </row>
    <row r="426" spans="1:7">
      <c r="A426" s="27" t="s">
        <v>454</v>
      </c>
      <c r="B426" s="34" t="s">
        <v>714</v>
      </c>
      <c r="C426" s="37" t="s">
        <v>1001</v>
      </c>
      <c r="D426" s="37" t="s">
        <v>1125</v>
      </c>
      <c r="E426" s="43">
        <v>1</v>
      </c>
      <c r="F426" s="43">
        <v>491.25</v>
      </c>
      <c r="G426" s="46">
        <v>515.80999999999995</v>
      </c>
    </row>
    <row r="427" spans="1:7">
      <c r="A427" s="27" t="s">
        <v>455</v>
      </c>
      <c r="B427" s="34" t="s">
        <v>715</v>
      </c>
      <c r="C427" s="37" t="s">
        <v>1002</v>
      </c>
      <c r="D427" s="37" t="s">
        <v>1125</v>
      </c>
      <c r="E427" s="43">
        <v>1</v>
      </c>
      <c r="F427" s="43">
        <v>873.85</v>
      </c>
      <c r="G427" s="46">
        <v>917.54</v>
      </c>
    </row>
    <row r="428" spans="1:7">
      <c r="A428" s="27" t="s">
        <v>456</v>
      </c>
      <c r="B428" s="34" t="s">
        <v>716</v>
      </c>
      <c r="C428" s="37" t="s">
        <v>1003</v>
      </c>
      <c r="D428" s="37" t="s">
        <v>1125</v>
      </c>
      <c r="E428" s="43">
        <v>1</v>
      </c>
      <c r="F428" s="43">
        <v>475</v>
      </c>
      <c r="G428" s="46">
        <v>498.75</v>
      </c>
    </row>
    <row r="429" spans="1:7">
      <c r="A429" s="27" t="s">
        <v>457</v>
      </c>
      <c r="B429" s="34" t="s">
        <v>717</v>
      </c>
      <c r="C429" s="37" t="s">
        <v>979</v>
      </c>
      <c r="D429" s="37" t="s">
        <v>1125</v>
      </c>
      <c r="E429" s="43">
        <v>1</v>
      </c>
      <c r="F429" s="43">
        <v>310</v>
      </c>
      <c r="G429" s="46">
        <v>325.5</v>
      </c>
    </row>
    <row r="430" spans="1:7">
      <c r="A430" s="29" t="s">
        <v>458</v>
      </c>
      <c r="B430" s="36" t="s">
        <v>458</v>
      </c>
      <c r="C430" s="36" t="s">
        <v>969</v>
      </c>
      <c r="D430" s="38"/>
      <c r="E430" s="41">
        <v>1</v>
      </c>
      <c r="F430" s="44">
        <v>11784.56</v>
      </c>
      <c r="G430" s="45">
        <v>11784.56</v>
      </c>
    </row>
    <row r="431" spans="1:7">
      <c r="A431" s="27" t="s">
        <v>459</v>
      </c>
      <c r="B431" s="34" t="s">
        <v>688</v>
      </c>
      <c r="C431" s="37" t="s">
        <v>970</v>
      </c>
      <c r="D431" s="37" t="s">
        <v>1125</v>
      </c>
      <c r="E431" s="42">
        <v>1</v>
      </c>
      <c r="F431" s="42">
        <v>3521.6</v>
      </c>
      <c r="G431" s="46">
        <v>3697.68</v>
      </c>
    </row>
    <row r="432" spans="1:7">
      <c r="A432" s="27" t="s">
        <v>460</v>
      </c>
      <c r="B432" s="34" t="s">
        <v>689</v>
      </c>
      <c r="C432" s="37" t="s">
        <v>971</v>
      </c>
      <c r="D432" s="37" t="s">
        <v>1125</v>
      </c>
      <c r="E432" s="42">
        <v>1</v>
      </c>
      <c r="F432" s="42">
        <v>2707.3</v>
      </c>
      <c r="G432" s="46">
        <v>2842.67</v>
      </c>
    </row>
    <row r="433" spans="1:7">
      <c r="A433" s="27" t="s">
        <v>461</v>
      </c>
      <c r="B433" s="34" t="s">
        <v>690</v>
      </c>
      <c r="C433" s="37" t="s">
        <v>972</v>
      </c>
      <c r="D433" s="37" t="s">
        <v>1125</v>
      </c>
      <c r="E433" s="42">
        <v>1</v>
      </c>
      <c r="F433" s="42">
        <v>1910.3</v>
      </c>
      <c r="G433" s="46">
        <v>2005.82</v>
      </c>
    </row>
    <row r="434" spans="1:7">
      <c r="A434" s="27" t="s">
        <v>462</v>
      </c>
      <c r="B434" s="34" t="s">
        <v>691</v>
      </c>
      <c r="C434" s="37" t="s">
        <v>973</v>
      </c>
      <c r="D434" s="37" t="s">
        <v>1123</v>
      </c>
      <c r="E434" s="42">
        <v>326</v>
      </c>
      <c r="F434" s="43">
        <v>4.53</v>
      </c>
      <c r="G434" s="46">
        <v>1551.76</v>
      </c>
    </row>
    <row r="435" spans="1:7">
      <c r="A435" s="27" t="s">
        <v>463</v>
      </c>
      <c r="B435" s="34" t="s">
        <v>694</v>
      </c>
      <c r="C435" s="37" t="s">
        <v>976</v>
      </c>
      <c r="D435" s="37" t="s">
        <v>1125</v>
      </c>
      <c r="E435" s="42">
        <v>1</v>
      </c>
      <c r="F435" s="43">
        <v>270</v>
      </c>
      <c r="G435" s="46">
        <v>283.5</v>
      </c>
    </row>
    <row r="436" spans="1:7">
      <c r="A436" s="27" t="s">
        <v>464</v>
      </c>
      <c r="B436" s="34" t="s">
        <v>695</v>
      </c>
      <c r="C436" s="37" t="s">
        <v>977</v>
      </c>
      <c r="D436" s="37" t="s">
        <v>1125</v>
      </c>
      <c r="E436" s="42">
        <v>1</v>
      </c>
      <c r="F436" s="43">
        <v>830</v>
      </c>
      <c r="G436" s="46">
        <v>871.5</v>
      </c>
    </row>
    <row r="437" spans="1:7">
      <c r="A437" s="27" t="s">
        <v>465</v>
      </c>
      <c r="B437" s="34" t="s">
        <v>696</v>
      </c>
      <c r="C437" s="37" t="s">
        <v>978</v>
      </c>
      <c r="D437" s="37" t="s">
        <v>1125</v>
      </c>
      <c r="E437" s="42">
        <v>1</v>
      </c>
      <c r="F437" s="42">
        <v>506.31</v>
      </c>
      <c r="G437" s="46">
        <v>531.63</v>
      </c>
    </row>
    <row r="438" spans="1:7">
      <c r="A438" s="29" t="s">
        <v>466</v>
      </c>
      <c r="B438" s="36" t="s">
        <v>466</v>
      </c>
      <c r="C438" s="36" t="s">
        <v>1006</v>
      </c>
      <c r="D438" s="38"/>
      <c r="E438" s="41">
        <v>1</v>
      </c>
      <c r="F438" s="44">
        <v>9964.4500000000007</v>
      </c>
      <c r="G438" s="45">
        <v>9964.4500000000007</v>
      </c>
    </row>
    <row r="439" spans="1:7">
      <c r="A439" s="27" t="s">
        <v>467</v>
      </c>
      <c r="B439" s="34" t="s">
        <v>720</v>
      </c>
      <c r="C439" s="37" t="s">
        <v>1007</v>
      </c>
      <c r="D439" s="37" t="s">
        <v>1125</v>
      </c>
      <c r="E439" s="42">
        <v>1</v>
      </c>
      <c r="F439" s="42">
        <v>262.69</v>
      </c>
      <c r="G439" s="46">
        <v>275.82</v>
      </c>
    </row>
    <row r="440" spans="1:7">
      <c r="A440" s="27" t="s">
        <v>468</v>
      </c>
      <c r="B440" s="34" t="s">
        <v>708</v>
      </c>
      <c r="C440" s="37" t="s">
        <v>991</v>
      </c>
      <c r="D440" s="37" t="s">
        <v>1125</v>
      </c>
      <c r="E440" s="42">
        <v>1</v>
      </c>
      <c r="F440" s="43">
        <v>1819.08</v>
      </c>
      <c r="G440" s="46">
        <v>1910.03</v>
      </c>
    </row>
    <row r="441" spans="1:7">
      <c r="A441" s="27" t="s">
        <v>469</v>
      </c>
      <c r="B441" s="34" t="s">
        <v>709</v>
      </c>
      <c r="C441" s="37" t="s">
        <v>992</v>
      </c>
      <c r="D441" s="37" t="s">
        <v>1125</v>
      </c>
      <c r="E441" s="42">
        <v>2</v>
      </c>
      <c r="F441" s="42">
        <v>106.04</v>
      </c>
      <c r="G441" s="46">
        <v>222.68</v>
      </c>
    </row>
    <row r="442" spans="1:7">
      <c r="A442" s="27" t="s">
        <v>470</v>
      </c>
      <c r="B442" s="34" t="s">
        <v>675</v>
      </c>
      <c r="C442" s="37" t="s">
        <v>956</v>
      </c>
      <c r="D442" s="37" t="s">
        <v>1125</v>
      </c>
      <c r="E442" s="43">
        <v>2</v>
      </c>
      <c r="F442" s="43">
        <v>24.68</v>
      </c>
      <c r="G442" s="46">
        <v>51.82</v>
      </c>
    </row>
    <row r="443" spans="1:7">
      <c r="A443" s="27" t="s">
        <v>471</v>
      </c>
      <c r="B443" s="34" t="s">
        <v>677</v>
      </c>
      <c r="C443" s="37" t="s">
        <v>958</v>
      </c>
      <c r="D443" s="37" t="s">
        <v>1123</v>
      </c>
      <c r="E443" s="43">
        <v>286</v>
      </c>
      <c r="F443" s="43">
        <v>2.15</v>
      </c>
      <c r="G443" s="46">
        <v>646.36</v>
      </c>
    </row>
    <row r="444" spans="1:7">
      <c r="A444" s="27" t="s">
        <v>472</v>
      </c>
      <c r="B444" s="34" t="s">
        <v>678</v>
      </c>
      <c r="C444" s="37" t="s">
        <v>959</v>
      </c>
      <c r="D444" s="37" t="s">
        <v>1123</v>
      </c>
      <c r="E444" s="43">
        <v>286</v>
      </c>
      <c r="F444" s="42">
        <v>8</v>
      </c>
      <c r="G444" s="46">
        <v>2402.4</v>
      </c>
    </row>
    <row r="445" spans="1:7">
      <c r="A445" s="27" t="s">
        <v>473</v>
      </c>
      <c r="B445" s="34" t="s">
        <v>679</v>
      </c>
      <c r="C445" s="37" t="s">
        <v>960</v>
      </c>
      <c r="D445" s="37" t="s">
        <v>1125</v>
      </c>
      <c r="E445" s="43">
        <v>48</v>
      </c>
      <c r="F445" s="42">
        <v>59.79</v>
      </c>
      <c r="G445" s="46">
        <v>3013.44</v>
      </c>
    </row>
    <row r="446" spans="1:7">
      <c r="A446" s="27" t="s">
        <v>474</v>
      </c>
      <c r="B446" s="34" t="s">
        <v>680</v>
      </c>
      <c r="C446" s="37" t="s">
        <v>961</v>
      </c>
      <c r="D446" s="37" t="s">
        <v>1125</v>
      </c>
      <c r="E446" s="43">
        <v>48</v>
      </c>
      <c r="F446" s="42">
        <v>4.18</v>
      </c>
      <c r="G446" s="46">
        <v>210.72</v>
      </c>
    </row>
    <row r="447" spans="1:7">
      <c r="A447" s="27" t="s">
        <v>475</v>
      </c>
      <c r="B447" s="34" t="s">
        <v>681</v>
      </c>
      <c r="C447" s="37" t="s">
        <v>962</v>
      </c>
      <c r="D447" s="37" t="s">
        <v>1125</v>
      </c>
      <c r="E447" s="43">
        <v>48</v>
      </c>
      <c r="F447" s="42">
        <v>12.43</v>
      </c>
      <c r="G447" s="46">
        <v>626.4</v>
      </c>
    </row>
    <row r="448" spans="1:7">
      <c r="A448" s="27" t="s">
        <v>476</v>
      </c>
      <c r="B448" s="34" t="s">
        <v>682</v>
      </c>
      <c r="C448" s="37" t="s">
        <v>963</v>
      </c>
      <c r="D448" s="37" t="s">
        <v>1125</v>
      </c>
      <c r="E448" s="43">
        <v>24</v>
      </c>
      <c r="F448" s="42">
        <v>16.940000000000001</v>
      </c>
      <c r="G448" s="46">
        <v>426.96</v>
      </c>
    </row>
    <row r="449" spans="1:7">
      <c r="A449" s="27" t="s">
        <v>477</v>
      </c>
      <c r="B449" s="34" t="s">
        <v>721</v>
      </c>
      <c r="C449" s="37" t="s">
        <v>1008</v>
      </c>
      <c r="D449" s="37" t="s">
        <v>1125</v>
      </c>
      <c r="E449" s="43">
        <v>1</v>
      </c>
      <c r="F449" s="42">
        <v>169.35</v>
      </c>
      <c r="G449" s="46">
        <v>177.82</v>
      </c>
    </row>
    <row r="450" spans="1:7">
      <c r="A450" s="28" t="s">
        <v>478</v>
      </c>
      <c r="B450" s="35" t="s">
        <v>478</v>
      </c>
      <c r="C450" s="35" t="s">
        <v>1009</v>
      </c>
      <c r="D450" s="38"/>
      <c r="E450" s="41">
        <v>1</v>
      </c>
      <c r="F450" s="44">
        <v>9281.5400000000009</v>
      </c>
      <c r="G450" s="45">
        <v>9281.5400000000009</v>
      </c>
    </row>
    <row r="451" spans="1:7">
      <c r="A451" s="27" t="s">
        <v>479</v>
      </c>
      <c r="B451" s="34" t="s">
        <v>722</v>
      </c>
      <c r="C451" s="37" t="s">
        <v>1010</v>
      </c>
      <c r="D451" s="37" t="s">
        <v>1123</v>
      </c>
      <c r="E451" s="42">
        <v>165</v>
      </c>
      <c r="F451" s="42">
        <v>1.7</v>
      </c>
      <c r="G451" s="46">
        <v>295.35000000000002</v>
      </c>
    </row>
    <row r="452" spans="1:7">
      <c r="A452" s="27" t="s">
        <v>480</v>
      </c>
      <c r="B452" s="34" t="s">
        <v>723</v>
      </c>
      <c r="C452" s="37" t="s">
        <v>1011</v>
      </c>
      <c r="D452" s="37" t="s">
        <v>1123</v>
      </c>
      <c r="E452" s="42">
        <v>80</v>
      </c>
      <c r="F452" s="42">
        <v>2.2599999999999998</v>
      </c>
      <c r="G452" s="46">
        <v>189.6</v>
      </c>
    </row>
    <row r="453" spans="1:7">
      <c r="A453" s="27" t="s">
        <v>481</v>
      </c>
      <c r="B453" s="34" t="s">
        <v>793</v>
      </c>
      <c r="C453" s="37" t="s">
        <v>1087</v>
      </c>
      <c r="D453" s="37" t="s">
        <v>1123</v>
      </c>
      <c r="E453" s="42">
        <v>60</v>
      </c>
      <c r="F453" s="42">
        <v>6.83</v>
      </c>
      <c r="G453" s="46">
        <v>430.2</v>
      </c>
    </row>
    <row r="454" spans="1:7">
      <c r="A454" s="27" t="s">
        <v>482</v>
      </c>
      <c r="B454" s="34" t="s">
        <v>726</v>
      </c>
      <c r="C454" s="37" t="s">
        <v>1014</v>
      </c>
      <c r="D454" s="37" t="s">
        <v>1131</v>
      </c>
      <c r="E454" s="42">
        <v>20</v>
      </c>
      <c r="F454" s="42">
        <v>79.5</v>
      </c>
      <c r="G454" s="46">
        <v>1669.6</v>
      </c>
    </row>
    <row r="455" spans="1:7">
      <c r="A455" s="27" t="s">
        <v>483</v>
      </c>
      <c r="B455" s="34" t="s">
        <v>728</v>
      </c>
      <c r="C455" s="37" t="s">
        <v>1016</v>
      </c>
      <c r="D455" s="37" t="s">
        <v>1131</v>
      </c>
      <c r="E455" s="42">
        <v>12</v>
      </c>
      <c r="F455" s="42">
        <v>62.62</v>
      </c>
      <c r="G455" s="46">
        <v>789</v>
      </c>
    </row>
    <row r="456" spans="1:7">
      <c r="A456" s="27" t="s">
        <v>484</v>
      </c>
      <c r="B456" s="34" t="s">
        <v>794</v>
      </c>
      <c r="C456" s="37" t="s">
        <v>1088</v>
      </c>
      <c r="D456" s="37" t="s">
        <v>1131</v>
      </c>
      <c r="E456" s="42">
        <v>5</v>
      </c>
      <c r="F456" s="42">
        <v>420.39</v>
      </c>
      <c r="G456" s="46">
        <v>2207.0500000000002</v>
      </c>
    </row>
    <row r="457" spans="1:7">
      <c r="A457" s="27" t="s">
        <v>485</v>
      </c>
      <c r="B457" s="34" t="s">
        <v>785</v>
      </c>
      <c r="C457" s="37" t="s">
        <v>1078</v>
      </c>
      <c r="D457" s="37" t="s">
        <v>1123</v>
      </c>
      <c r="E457" s="42">
        <v>245</v>
      </c>
      <c r="F457" s="42">
        <v>6.94</v>
      </c>
      <c r="G457" s="46">
        <v>1786.05</v>
      </c>
    </row>
    <row r="458" spans="1:7">
      <c r="A458" s="27" t="s">
        <v>486</v>
      </c>
      <c r="B458" s="34" t="s">
        <v>787</v>
      </c>
      <c r="C458" s="37" t="s">
        <v>1080</v>
      </c>
      <c r="D458" s="37" t="s">
        <v>1131</v>
      </c>
      <c r="E458" s="42">
        <v>12</v>
      </c>
      <c r="F458" s="42">
        <v>14.55</v>
      </c>
      <c r="G458" s="46">
        <v>183.36</v>
      </c>
    </row>
    <row r="459" spans="1:7">
      <c r="A459" s="27" t="s">
        <v>487</v>
      </c>
      <c r="B459" s="34" t="s">
        <v>789</v>
      </c>
      <c r="C459" s="37" t="s">
        <v>1082</v>
      </c>
      <c r="D459" s="37" t="s">
        <v>1131</v>
      </c>
      <c r="E459" s="42">
        <v>8</v>
      </c>
      <c r="F459" s="42">
        <v>17.03</v>
      </c>
      <c r="G459" s="46">
        <v>143.04</v>
      </c>
    </row>
    <row r="460" spans="1:7">
      <c r="A460" s="27" t="s">
        <v>488</v>
      </c>
      <c r="B460" s="34" t="s">
        <v>795</v>
      </c>
      <c r="C460" s="37" t="s">
        <v>1089</v>
      </c>
      <c r="D460" s="37" t="s">
        <v>1131</v>
      </c>
      <c r="E460" s="42">
        <v>1</v>
      </c>
      <c r="F460" s="42">
        <v>826.35</v>
      </c>
      <c r="G460" s="46">
        <v>867.67</v>
      </c>
    </row>
    <row r="461" spans="1:7">
      <c r="A461" s="27" t="s">
        <v>489</v>
      </c>
      <c r="B461" s="34" t="s">
        <v>791</v>
      </c>
      <c r="C461" s="37" t="s">
        <v>1084</v>
      </c>
      <c r="D461" s="37" t="s">
        <v>1131</v>
      </c>
      <c r="E461" s="42">
        <v>1</v>
      </c>
      <c r="F461" s="42">
        <v>686.3</v>
      </c>
      <c r="G461" s="46">
        <v>720.62</v>
      </c>
    </row>
    <row r="462" spans="1:7">
      <c r="A462" s="28" t="s">
        <v>490</v>
      </c>
      <c r="B462" s="35" t="s">
        <v>490</v>
      </c>
      <c r="C462" s="35" t="s">
        <v>1090</v>
      </c>
      <c r="D462" s="38"/>
      <c r="E462" s="41">
        <v>1</v>
      </c>
      <c r="F462" s="44">
        <v>36684.83</v>
      </c>
      <c r="G462" s="45">
        <v>36684.83</v>
      </c>
    </row>
    <row r="463" spans="1:7">
      <c r="A463" s="27" t="s">
        <v>491</v>
      </c>
      <c r="B463" s="34" t="s">
        <v>781</v>
      </c>
      <c r="C463" s="37" t="s">
        <v>1072</v>
      </c>
      <c r="D463" s="37" t="s">
        <v>1125</v>
      </c>
      <c r="E463" s="43">
        <v>1</v>
      </c>
      <c r="F463" s="42">
        <v>8223.6</v>
      </c>
      <c r="G463" s="46">
        <v>8634.7800000000007</v>
      </c>
    </row>
    <row r="464" spans="1:7">
      <c r="A464" s="27" t="s">
        <v>492</v>
      </c>
      <c r="B464" s="34" t="s">
        <v>782</v>
      </c>
      <c r="C464" s="37" t="s">
        <v>1073</v>
      </c>
      <c r="D464" s="37" t="s">
        <v>1125</v>
      </c>
      <c r="E464" s="43">
        <v>1</v>
      </c>
      <c r="F464" s="42">
        <v>4485.6000000000004</v>
      </c>
      <c r="G464" s="46">
        <v>4709.88</v>
      </c>
    </row>
    <row r="465" spans="1:7">
      <c r="A465" s="27" t="s">
        <v>493</v>
      </c>
      <c r="B465" s="34" t="s">
        <v>755</v>
      </c>
      <c r="C465" s="37" t="s">
        <v>1046</v>
      </c>
      <c r="D465" s="37" t="s">
        <v>1125</v>
      </c>
      <c r="E465" s="43">
        <v>45</v>
      </c>
      <c r="F465" s="42">
        <v>16.29</v>
      </c>
      <c r="G465" s="46">
        <v>769.5</v>
      </c>
    </row>
    <row r="466" spans="1:7">
      <c r="A466" s="27" t="s">
        <v>494</v>
      </c>
      <c r="B466" s="34" t="s">
        <v>756</v>
      </c>
      <c r="C466" s="37" t="s">
        <v>1047</v>
      </c>
      <c r="D466" s="37" t="s">
        <v>1125</v>
      </c>
      <c r="E466" s="43">
        <v>16</v>
      </c>
      <c r="F466" s="42">
        <v>78.27</v>
      </c>
      <c r="G466" s="46">
        <v>1314.88</v>
      </c>
    </row>
    <row r="467" spans="1:7">
      <c r="A467" s="27" t="s">
        <v>495</v>
      </c>
      <c r="B467" s="34" t="s">
        <v>757</v>
      </c>
      <c r="C467" s="37" t="s">
        <v>1048</v>
      </c>
      <c r="D467" s="37" t="s">
        <v>1125</v>
      </c>
      <c r="E467" s="43">
        <v>5</v>
      </c>
      <c r="F467" s="42">
        <v>120.33</v>
      </c>
      <c r="G467" s="46">
        <v>631.75</v>
      </c>
    </row>
    <row r="468" spans="1:7">
      <c r="A468" s="27" t="s">
        <v>496</v>
      </c>
      <c r="B468" s="34" t="s">
        <v>774</v>
      </c>
      <c r="C468" s="37" t="s">
        <v>1063</v>
      </c>
      <c r="D468" s="37" t="s">
        <v>1125</v>
      </c>
      <c r="E468" s="43">
        <v>60</v>
      </c>
      <c r="F468" s="42">
        <v>2.79</v>
      </c>
      <c r="G468" s="46">
        <v>175.8</v>
      </c>
    </row>
    <row r="469" spans="1:7">
      <c r="A469" s="27" t="s">
        <v>497</v>
      </c>
      <c r="B469" s="34" t="s">
        <v>775</v>
      </c>
      <c r="C469" s="37" t="s">
        <v>1064</v>
      </c>
      <c r="D469" s="37" t="s">
        <v>1125</v>
      </c>
      <c r="E469" s="43">
        <v>45</v>
      </c>
      <c r="F469" s="42">
        <v>12.81</v>
      </c>
      <c r="G469" s="46">
        <v>605.25</v>
      </c>
    </row>
    <row r="470" spans="1:7">
      <c r="A470" s="27" t="s">
        <v>498</v>
      </c>
      <c r="B470" s="34" t="s">
        <v>776</v>
      </c>
      <c r="C470" s="37" t="s">
        <v>1065</v>
      </c>
      <c r="D470" s="37" t="s">
        <v>1125</v>
      </c>
      <c r="E470" s="43">
        <v>20</v>
      </c>
      <c r="F470" s="42">
        <v>34.58</v>
      </c>
      <c r="G470" s="46">
        <v>726.2</v>
      </c>
    </row>
    <row r="471" spans="1:7">
      <c r="A471" s="27" t="s">
        <v>499</v>
      </c>
      <c r="B471" s="34" t="s">
        <v>737</v>
      </c>
      <c r="C471" s="37" t="s">
        <v>1026</v>
      </c>
      <c r="D471" s="37" t="s">
        <v>1123</v>
      </c>
      <c r="E471" s="43">
        <v>800</v>
      </c>
      <c r="F471" s="42">
        <v>5.19</v>
      </c>
      <c r="G471" s="46">
        <v>4360</v>
      </c>
    </row>
    <row r="472" spans="1:7">
      <c r="A472" s="27" t="s">
        <v>500</v>
      </c>
      <c r="B472" s="34" t="s">
        <v>738</v>
      </c>
      <c r="C472" s="37" t="s">
        <v>1027</v>
      </c>
      <c r="D472" s="37" t="s">
        <v>1123</v>
      </c>
      <c r="E472" s="43">
        <v>800</v>
      </c>
      <c r="F472" s="42">
        <v>13.6</v>
      </c>
      <c r="G472" s="46">
        <v>11424</v>
      </c>
    </row>
    <row r="473" spans="1:7">
      <c r="A473" s="27" t="s">
        <v>501</v>
      </c>
      <c r="B473" s="34" t="s">
        <v>740</v>
      </c>
      <c r="C473" s="37" t="s">
        <v>1029</v>
      </c>
      <c r="D473" s="37" t="s">
        <v>1125</v>
      </c>
      <c r="E473" s="43">
        <v>17</v>
      </c>
      <c r="F473" s="42">
        <v>103.97</v>
      </c>
      <c r="G473" s="46">
        <v>1855.89</v>
      </c>
    </row>
    <row r="474" spans="1:7">
      <c r="A474" s="27" t="s">
        <v>502</v>
      </c>
      <c r="B474" s="34" t="s">
        <v>741</v>
      </c>
      <c r="C474" s="37" t="s">
        <v>1030</v>
      </c>
      <c r="D474" s="37" t="s">
        <v>1125</v>
      </c>
      <c r="E474" s="43">
        <v>6</v>
      </c>
      <c r="F474" s="42">
        <v>234.43</v>
      </c>
      <c r="G474" s="46">
        <v>1476.9</v>
      </c>
    </row>
    <row r="475" spans="1:7">
      <c r="A475" s="26" t="s">
        <v>503</v>
      </c>
      <c r="B475" s="33" t="s">
        <v>503</v>
      </c>
      <c r="C475" s="33" t="s">
        <v>869</v>
      </c>
      <c r="D475" s="38"/>
      <c r="E475" s="41">
        <v>1</v>
      </c>
      <c r="F475" s="44">
        <v>17314.5</v>
      </c>
      <c r="G475" s="45">
        <v>17314.5</v>
      </c>
    </row>
    <row r="476" spans="1:7">
      <c r="A476" s="27" t="s">
        <v>504</v>
      </c>
      <c r="B476" s="34" t="s">
        <v>796</v>
      </c>
      <c r="C476" s="37" t="s">
        <v>1091</v>
      </c>
      <c r="D476" s="37" t="s">
        <v>1125</v>
      </c>
      <c r="E476" s="43">
        <v>1</v>
      </c>
      <c r="F476" s="43">
        <v>820</v>
      </c>
      <c r="G476" s="46">
        <v>861</v>
      </c>
    </row>
    <row r="477" spans="1:7">
      <c r="A477" s="27" t="s">
        <v>505</v>
      </c>
      <c r="B477" s="34" t="s">
        <v>797</v>
      </c>
      <c r="C477" s="37" t="s">
        <v>1092</v>
      </c>
      <c r="D477" s="37" t="s">
        <v>1125</v>
      </c>
      <c r="E477" s="43">
        <v>1</v>
      </c>
      <c r="F477" s="43">
        <v>710</v>
      </c>
      <c r="G477" s="46">
        <v>745.5</v>
      </c>
    </row>
    <row r="478" spans="1:7">
      <c r="A478" s="27" t="s">
        <v>506</v>
      </c>
      <c r="B478" s="34" t="s">
        <v>798</v>
      </c>
      <c r="C478" s="37" t="s">
        <v>1093</v>
      </c>
      <c r="D478" s="37" t="s">
        <v>1125</v>
      </c>
      <c r="E478" s="43">
        <v>1</v>
      </c>
      <c r="F478" s="43">
        <v>6650</v>
      </c>
      <c r="G478" s="46">
        <v>6982.5</v>
      </c>
    </row>
    <row r="479" spans="1:7">
      <c r="A479" s="27" t="s">
        <v>507</v>
      </c>
      <c r="B479" s="34" t="s">
        <v>799</v>
      </c>
      <c r="C479" s="37" t="s">
        <v>1094</v>
      </c>
      <c r="D479" s="37" t="s">
        <v>1125</v>
      </c>
      <c r="E479" s="43">
        <v>4</v>
      </c>
      <c r="F479" s="43">
        <v>100</v>
      </c>
      <c r="G479" s="46">
        <v>420</v>
      </c>
    </row>
    <row r="480" spans="1:7">
      <c r="A480" s="27" t="s">
        <v>508</v>
      </c>
      <c r="B480" s="34" t="s">
        <v>800</v>
      </c>
      <c r="C480" s="37" t="s">
        <v>1095</v>
      </c>
      <c r="D480" s="37" t="s">
        <v>1125</v>
      </c>
      <c r="E480" s="43">
        <v>4</v>
      </c>
      <c r="F480" s="43">
        <v>100</v>
      </c>
      <c r="G480" s="46">
        <v>420</v>
      </c>
    </row>
    <row r="481" spans="1:7">
      <c r="A481" s="27" t="s">
        <v>509</v>
      </c>
      <c r="B481" s="34" t="s">
        <v>801</v>
      </c>
      <c r="C481" s="37" t="s">
        <v>1096</v>
      </c>
      <c r="D481" s="37" t="s">
        <v>1125</v>
      </c>
      <c r="E481" s="43">
        <v>4</v>
      </c>
      <c r="F481" s="43">
        <v>175</v>
      </c>
      <c r="G481" s="46">
        <v>735</v>
      </c>
    </row>
    <row r="482" spans="1:7">
      <c r="A482" s="27" t="s">
        <v>510</v>
      </c>
      <c r="B482" s="34" t="s">
        <v>802</v>
      </c>
      <c r="C482" s="37" t="s">
        <v>1097</v>
      </c>
      <c r="D482" s="37" t="s">
        <v>1125</v>
      </c>
      <c r="E482" s="43">
        <v>4</v>
      </c>
      <c r="F482" s="43">
        <v>105</v>
      </c>
      <c r="G482" s="46">
        <v>441</v>
      </c>
    </row>
    <row r="483" spans="1:7">
      <c r="A483" s="27" t="s">
        <v>511</v>
      </c>
      <c r="B483" s="34" t="s">
        <v>803</v>
      </c>
      <c r="C483" s="37" t="s">
        <v>1098</v>
      </c>
      <c r="D483" s="37" t="s">
        <v>1125</v>
      </c>
      <c r="E483" s="43">
        <v>1</v>
      </c>
      <c r="F483" s="43">
        <v>4965</v>
      </c>
      <c r="G483" s="46">
        <v>5213.25</v>
      </c>
    </row>
    <row r="484" spans="1:7">
      <c r="A484" s="27" t="s">
        <v>512</v>
      </c>
      <c r="B484" s="34" t="s">
        <v>804</v>
      </c>
      <c r="C484" s="37" t="s">
        <v>1099</v>
      </c>
      <c r="D484" s="37" t="s">
        <v>1125</v>
      </c>
      <c r="E484" s="43">
        <v>1</v>
      </c>
      <c r="F484" s="43">
        <v>425</v>
      </c>
      <c r="G484" s="46">
        <v>446.25</v>
      </c>
    </row>
    <row r="485" spans="1:7">
      <c r="A485" s="27" t="s">
        <v>513</v>
      </c>
      <c r="B485" s="34" t="s">
        <v>805</v>
      </c>
      <c r="C485" s="37" t="s">
        <v>1100</v>
      </c>
      <c r="D485" s="37" t="s">
        <v>1125</v>
      </c>
      <c r="E485" s="43">
        <v>2</v>
      </c>
      <c r="F485" s="43">
        <v>500</v>
      </c>
      <c r="G485" s="46">
        <v>1050</v>
      </c>
    </row>
    <row r="486" spans="1:7">
      <c r="A486" s="24" t="s">
        <v>514</v>
      </c>
      <c r="B486" s="31" t="s">
        <v>806</v>
      </c>
      <c r="C486" s="31" t="s">
        <v>1101</v>
      </c>
      <c r="D486" s="38"/>
      <c r="E486" s="40">
        <v>1</v>
      </c>
      <c r="F486" s="44">
        <v>49931.7</v>
      </c>
      <c r="G486" s="45">
        <v>49931.7</v>
      </c>
    </row>
    <row r="487" spans="1:7">
      <c r="A487" s="27" t="s">
        <v>515</v>
      </c>
      <c r="B487" s="34" t="s">
        <v>807</v>
      </c>
      <c r="C487" s="37" t="s">
        <v>1102</v>
      </c>
      <c r="D487" s="37" t="s">
        <v>1125</v>
      </c>
      <c r="E487" s="43">
        <v>1</v>
      </c>
      <c r="F487" s="43">
        <v>47554</v>
      </c>
      <c r="G487" s="46">
        <v>49931.7</v>
      </c>
    </row>
    <row r="488" spans="1:7">
      <c r="A488" s="24" t="s">
        <v>516</v>
      </c>
      <c r="B488" s="31" t="s">
        <v>808</v>
      </c>
      <c r="C488" s="31" t="s">
        <v>1103</v>
      </c>
      <c r="D488" s="38"/>
      <c r="E488" s="40">
        <v>1</v>
      </c>
      <c r="F488" s="44">
        <v>13402.35</v>
      </c>
      <c r="G488" s="45">
        <v>13402.35</v>
      </c>
    </row>
    <row r="489" spans="1:7">
      <c r="A489" s="25" t="s">
        <v>517</v>
      </c>
      <c r="B489" s="32" t="s">
        <v>517</v>
      </c>
      <c r="C489" s="32" t="s">
        <v>1104</v>
      </c>
      <c r="D489" s="38"/>
      <c r="E489" s="41">
        <v>1</v>
      </c>
      <c r="F489" s="44">
        <v>7797.02</v>
      </c>
      <c r="G489" s="45">
        <v>7797.02</v>
      </c>
    </row>
    <row r="490" spans="1:7">
      <c r="A490" s="27" t="s">
        <v>518</v>
      </c>
      <c r="B490" s="34" t="s">
        <v>809</v>
      </c>
      <c r="C490" s="37" t="s">
        <v>1105</v>
      </c>
      <c r="D490" s="37" t="s">
        <v>1133</v>
      </c>
      <c r="E490" s="42">
        <v>3</v>
      </c>
      <c r="F490" s="42">
        <v>91.54</v>
      </c>
      <c r="G490" s="46">
        <v>288.36</v>
      </c>
    </row>
    <row r="491" spans="1:7">
      <c r="A491" s="27" t="s">
        <v>519</v>
      </c>
      <c r="B491" s="34" t="s">
        <v>810</v>
      </c>
      <c r="C491" s="37" t="s">
        <v>1106</v>
      </c>
      <c r="D491" s="37" t="s">
        <v>1133</v>
      </c>
      <c r="E491" s="42">
        <v>3</v>
      </c>
      <c r="F491" s="42">
        <v>200.43</v>
      </c>
      <c r="G491" s="46">
        <v>631.35</v>
      </c>
    </row>
    <row r="492" spans="1:7">
      <c r="A492" s="27" t="s">
        <v>520</v>
      </c>
      <c r="B492" s="34" t="s">
        <v>811</v>
      </c>
      <c r="C492" s="37" t="s">
        <v>1107</v>
      </c>
      <c r="D492" s="37" t="s">
        <v>1133</v>
      </c>
      <c r="E492" s="42">
        <v>3</v>
      </c>
      <c r="F492" s="42">
        <v>200.43</v>
      </c>
      <c r="G492" s="46">
        <v>631.35</v>
      </c>
    </row>
    <row r="493" spans="1:7">
      <c r="A493" s="27" t="s">
        <v>521</v>
      </c>
      <c r="B493" s="34" t="s">
        <v>812</v>
      </c>
      <c r="C493" s="37" t="s">
        <v>1108</v>
      </c>
      <c r="D493" s="37" t="s">
        <v>1129</v>
      </c>
      <c r="E493" s="42">
        <v>38.6</v>
      </c>
      <c r="F493" s="42">
        <v>-156.97999999999999</v>
      </c>
      <c r="G493" s="46">
        <v>-6362.44</v>
      </c>
    </row>
    <row r="494" spans="1:7">
      <c r="A494" s="27" t="s">
        <v>522</v>
      </c>
      <c r="B494" s="34" t="s">
        <v>813</v>
      </c>
      <c r="C494" s="37" t="s">
        <v>1109</v>
      </c>
      <c r="D494" s="37" t="s">
        <v>1129</v>
      </c>
      <c r="E494" s="42">
        <v>79.5</v>
      </c>
      <c r="F494" s="42">
        <v>64.41</v>
      </c>
      <c r="G494" s="46">
        <v>5376.59</v>
      </c>
    </row>
    <row r="495" spans="1:7">
      <c r="A495" s="27" t="s">
        <v>523</v>
      </c>
      <c r="B495" s="34" t="s">
        <v>814</v>
      </c>
      <c r="C495" s="37" t="s">
        <v>1110</v>
      </c>
      <c r="D495" s="37" t="s">
        <v>1129</v>
      </c>
      <c r="E495" s="42">
        <v>100.4</v>
      </c>
      <c r="F495" s="42">
        <v>68.599999999999994</v>
      </c>
      <c r="G495" s="46">
        <v>7231.81</v>
      </c>
    </row>
    <row r="496" spans="1:7">
      <c r="A496" s="25" t="s">
        <v>524</v>
      </c>
      <c r="B496" s="32" t="s">
        <v>524</v>
      </c>
      <c r="C496" s="32" t="s">
        <v>1111</v>
      </c>
      <c r="D496" s="38"/>
      <c r="E496" s="41">
        <v>1</v>
      </c>
      <c r="F496" s="44">
        <v>5605.33</v>
      </c>
      <c r="G496" s="45">
        <v>5605.33</v>
      </c>
    </row>
    <row r="497" spans="1:7">
      <c r="A497" s="26" t="s">
        <v>525</v>
      </c>
      <c r="B497" s="33" t="s">
        <v>815</v>
      </c>
      <c r="C497" s="33" t="s">
        <v>1112</v>
      </c>
      <c r="D497" s="38"/>
      <c r="E497" s="41">
        <v>1</v>
      </c>
      <c r="F497" s="44">
        <v>3806.08</v>
      </c>
      <c r="G497" s="45">
        <v>3806.08</v>
      </c>
    </row>
    <row r="498" spans="1:7">
      <c r="A498" s="27" t="s">
        <v>526</v>
      </c>
      <c r="B498" s="34" t="s">
        <v>816</v>
      </c>
      <c r="C498" s="37" t="s">
        <v>1113</v>
      </c>
      <c r="D498" s="37" t="s">
        <v>1129</v>
      </c>
      <c r="E498" s="43">
        <v>2.5</v>
      </c>
      <c r="F498" s="42">
        <v>6.85</v>
      </c>
      <c r="G498" s="46">
        <v>17.98</v>
      </c>
    </row>
    <row r="499" spans="1:7">
      <c r="A499" s="27" t="s">
        <v>527</v>
      </c>
      <c r="B499" s="34" t="s">
        <v>817</v>
      </c>
      <c r="C499" s="37" t="s">
        <v>1114</v>
      </c>
      <c r="D499" s="37" t="s">
        <v>1133</v>
      </c>
      <c r="E499" s="43">
        <v>6</v>
      </c>
      <c r="F499" s="42">
        <v>200.43</v>
      </c>
      <c r="G499" s="46">
        <v>1262.7</v>
      </c>
    </row>
    <row r="500" spans="1:7">
      <c r="A500" s="27" t="s">
        <v>528</v>
      </c>
      <c r="B500" s="34" t="s">
        <v>818</v>
      </c>
      <c r="C500" s="37" t="s">
        <v>1115</v>
      </c>
      <c r="D500" s="37" t="s">
        <v>1133</v>
      </c>
      <c r="E500" s="43">
        <v>6</v>
      </c>
      <c r="F500" s="42">
        <v>200.43</v>
      </c>
      <c r="G500" s="46">
        <v>1262.7</v>
      </c>
    </row>
    <row r="501" spans="1:7">
      <c r="A501" s="27" t="s">
        <v>529</v>
      </c>
      <c r="B501" s="34" t="s">
        <v>819</v>
      </c>
      <c r="C501" s="37" t="s">
        <v>1116</v>
      </c>
      <c r="D501" s="37" t="s">
        <v>1133</v>
      </c>
      <c r="E501" s="43">
        <v>6</v>
      </c>
      <c r="F501" s="42">
        <v>200.43</v>
      </c>
      <c r="G501" s="46">
        <v>1262.7</v>
      </c>
    </row>
    <row r="502" spans="1:7">
      <c r="A502" s="26" t="s">
        <v>530</v>
      </c>
      <c r="B502" s="33" t="s">
        <v>820</v>
      </c>
      <c r="C502" s="33" t="s">
        <v>1117</v>
      </c>
      <c r="D502" s="38"/>
      <c r="E502" s="41">
        <v>1</v>
      </c>
      <c r="F502" s="44">
        <v>1799.25</v>
      </c>
      <c r="G502" s="45">
        <v>1799.25</v>
      </c>
    </row>
    <row r="503" spans="1:7">
      <c r="A503" s="27" t="s">
        <v>531</v>
      </c>
      <c r="B503" s="34" t="s">
        <v>821</v>
      </c>
      <c r="C503" s="37" t="s">
        <v>1118</v>
      </c>
      <c r="D503" s="37" t="s">
        <v>1134</v>
      </c>
      <c r="E503" s="43">
        <v>75</v>
      </c>
      <c r="F503" s="42">
        <v>12.33</v>
      </c>
      <c r="G503" s="46">
        <v>971.25</v>
      </c>
    </row>
    <row r="504" spans="1:7">
      <c r="A504" s="27" t="s">
        <v>532</v>
      </c>
      <c r="B504" s="34" t="s">
        <v>822</v>
      </c>
      <c r="C504" s="37" t="s">
        <v>1119</v>
      </c>
      <c r="D504" s="37" t="s">
        <v>1134</v>
      </c>
      <c r="E504" s="43">
        <v>75</v>
      </c>
      <c r="F504" s="42">
        <v>4.43</v>
      </c>
      <c r="G504" s="46">
        <v>348.75</v>
      </c>
    </row>
    <row r="505" spans="1:7">
      <c r="A505" s="27" t="s">
        <v>533</v>
      </c>
      <c r="B505" s="34" t="s">
        <v>823</v>
      </c>
      <c r="C505" s="37" t="s">
        <v>1120</v>
      </c>
      <c r="D505" s="37" t="s">
        <v>1134</v>
      </c>
      <c r="E505" s="43">
        <v>75</v>
      </c>
      <c r="F505" s="42">
        <v>2.4500000000000002</v>
      </c>
      <c r="G505" s="46">
        <v>192.75</v>
      </c>
    </row>
    <row r="506" spans="1:7">
      <c r="A506" s="27" t="s">
        <v>534</v>
      </c>
      <c r="B506" s="34" t="s">
        <v>824</v>
      </c>
      <c r="C506" s="37" t="s">
        <v>1121</v>
      </c>
      <c r="D506" s="37" t="s">
        <v>1134</v>
      </c>
      <c r="E506" s="43">
        <v>50</v>
      </c>
      <c r="F506" s="42">
        <v>5.46</v>
      </c>
      <c r="G506" s="46">
        <v>286.5</v>
      </c>
    </row>
  </sheetData>
  <autoFilter ref="A2:G506" xr:uid="{481AC0E7-EEBB-4AC3-8D92-FA43F2CF66F9}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EECAB-E67A-420F-8C87-EC37E1C7D740}">
  <sheetPr codeName="Hoja1"/>
  <dimension ref="A1:I514"/>
  <sheetViews>
    <sheetView tabSelected="1" zoomScale="85" zoomScaleNormal="85" workbookViewId="0">
      <selection activeCell="H20" sqref="H20"/>
    </sheetView>
  </sheetViews>
  <sheetFormatPr baseColWidth="10" defaultRowHeight="13.8"/>
  <cols>
    <col min="1" max="1" width="28.296875" style="2" customWidth="1"/>
    <col min="2" max="2" width="12.09765625" style="2" bestFit="1" customWidth="1"/>
    <col min="3" max="3" width="33.296875" style="2" customWidth="1"/>
    <col min="4" max="4" width="18.69921875" style="2" customWidth="1"/>
    <col min="5" max="5" width="28.8984375" style="4" customWidth="1"/>
    <col min="6" max="6" width="18" style="4" bestFit="1" customWidth="1"/>
    <col min="7" max="7" width="22.59765625" style="5" customWidth="1"/>
    <col min="8" max="8" width="21.19921875" style="2" bestFit="1" customWidth="1"/>
    <col min="9" max="9" width="18.69921875" style="4" customWidth="1"/>
    <col min="10" max="16384" width="11.19921875" style="2"/>
  </cols>
  <sheetData>
    <row r="1" spans="1:9" ht="14.4" thickBot="1">
      <c r="D1" s="3" t="s">
        <v>0</v>
      </c>
      <c r="H1" s="3" t="s">
        <v>1</v>
      </c>
    </row>
    <row r="2" spans="1:9" ht="15" thickBot="1">
      <c r="A2" s="6" t="s">
        <v>2</v>
      </c>
      <c r="B2" s="7">
        <v>1</v>
      </c>
    </row>
    <row r="3" spans="1:9" ht="15" thickBot="1">
      <c r="A3" s="71" t="s">
        <v>3</v>
      </c>
      <c r="B3" s="72"/>
      <c r="C3" s="73"/>
      <c r="D3" s="8">
        <f>SUM(G:G)</f>
        <v>3374010.98</v>
      </c>
      <c r="E3" s="71" t="s">
        <v>4</v>
      </c>
      <c r="F3" s="72"/>
      <c r="G3" s="73"/>
      <c r="H3" s="9">
        <f>SUM(I:I)</f>
        <v>0</v>
      </c>
    </row>
    <row r="4" spans="1:9" ht="15" thickBot="1">
      <c r="A4" s="10" t="s">
        <v>5</v>
      </c>
      <c r="B4" s="11">
        <v>0.06</v>
      </c>
      <c r="C4" s="12" t="s">
        <v>6</v>
      </c>
      <c r="D4" s="13">
        <f>ROUND($D$3*B4,2)</f>
        <v>202440.66</v>
      </c>
      <c r="E4" s="14" t="s">
        <v>7</v>
      </c>
      <c r="F4" s="1"/>
      <c r="G4" s="12" t="s">
        <v>6</v>
      </c>
      <c r="H4" s="15">
        <f>ROUND($H$3*F4,2)</f>
        <v>0</v>
      </c>
    </row>
    <row r="5" spans="1:9" ht="15" thickBot="1">
      <c r="A5" s="10" t="s">
        <v>8</v>
      </c>
      <c r="B5" s="11">
        <v>0.13</v>
      </c>
      <c r="C5" s="12" t="s">
        <v>9</v>
      </c>
      <c r="D5" s="13">
        <f>ROUND($D$3*B5,2)</f>
        <v>438621.43</v>
      </c>
      <c r="E5" s="14" t="s">
        <v>10</v>
      </c>
      <c r="F5" s="1"/>
      <c r="G5" s="12" t="s">
        <v>9</v>
      </c>
      <c r="H5" s="15">
        <f>ROUND($H$3*F5,2)</f>
        <v>0</v>
      </c>
    </row>
    <row r="6" spans="1:9" ht="15" thickBot="1">
      <c r="A6" s="74" t="s">
        <v>11</v>
      </c>
      <c r="B6" s="75"/>
      <c r="C6" s="76"/>
      <c r="D6" s="13">
        <f>SUM(D3,D4,D5)</f>
        <v>4015073.0700000003</v>
      </c>
      <c r="E6" s="74" t="s">
        <v>12</v>
      </c>
      <c r="F6" s="75"/>
      <c r="G6" s="76"/>
      <c r="H6" s="15">
        <f>SUM(H3,H4,H5)</f>
        <v>0</v>
      </c>
    </row>
    <row r="7" spans="1:9" ht="15" thickBot="1">
      <c r="A7" s="16" t="s">
        <v>13</v>
      </c>
      <c r="B7" s="17">
        <v>0.21</v>
      </c>
      <c r="C7" s="12" t="s">
        <v>14</v>
      </c>
      <c r="D7" s="13">
        <f>ROUND($D$6*B7,2)</f>
        <v>843165.34</v>
      </c>
      <c r="E7" s="18" t="s">
        <v>13</v>
      </c>
      <c r="F7" s="19">
        <f>B7</f>
        <v>0.21</v>
      </c>
      <c r="G7" s="12" t="s">
        <v>14</v>
      </c>
      <c r="H7" s="15">
        <f>ROUND($H$6*F7,2)</f>
        <v>0</v>
      </c>
    </row>
    <row r="8" spans="1:9" ht="15" thickBot="1">
      <c r="A8" s="77" t="s">
        <v>15</v>
      </c>
      <c r="B8" s="78"/>
      <c r="C8" s="79"/>
      <c r="D8" s="20">
        <f>SUM(D6:D7)</f>
        <v>4858238.41</v>
      </c>
      <c r="E8" s="77" t="s">
        <v>16</v>
      </c>
      <c r="F8" s="78"/>
      <c r="G8" s="79"/>
      <c r="H8" s="15">
        <f>SUM(H6:H7)</f>
        <v>0</v>
      </c>
    </row>
    <row r="9" spans="1:9" ht="14.4" thickBot="1"/>
    <row r="10" spans="1:9" ht="14.4" thickBot="1">
      <c r="A10" s="54"/>
      <c r="B10" s="55"/>
      <c r="C10" s="55"/>
      <c r="D10" s="55"/>
      <c r="E10" s="56"/>
      <c r="F10" s="67" t="s">
        <v>17</v>
      </c>
      <c r="G10" s="68"/>
      <c r="H10" s="69" t="s">
        <v>18</v>
      </c>
      <c r="I10" s="70"/>
    </row>
    <row r="11" spans="1:9">
      <c r="A11" s="57" t="s">
        <v>19</v>
      </c>
      <c r="B11" s="57" t="s">
        <v>20</v>
      </c>
      <c r="C11" s="57" t="s">
        <v>21</v>
      </c>
      <c r="D11" s="57" t="s">
        <v>22</v>
      </c>
      <c r="E11" s="58" t="s">
        <v>23</v>
      </c>
      <c r="F11" s="58" t="s">
        <v>24</v>
      </c>
      <c r="G11" s="57" t="s">
        <v>25</v>
      </c>
      <c r="H11" s="21" t="s">
        <v>26</v>
      </c>
      <c r="I11" s="21" t="s">
        <v>30</v>
      </c>
    </row>
    <row r="12" spans="1:9">
      <c r="A12" s="59" t="s">
        <v>32</v>
      </c>
      <c r="B12" s="60" t="s">
        <v>537</v>
      </c>
      <c r="C12" s="65" t="s">
        <v>826</v>
      </c>
      <c r="D12" s="60"/>
      <c r="E12" s="60"/>
      <c r="F12" s="60"/>
      <c r="G12" s="60"/>
      <c r="H12" s="47"/>
      <c r="I12" s="47"/>
    </row>
    <row r="13" spans="1:9">
      <c r="A13" s="59" t="s">
        <v>33</v>
      </c>
      <c r="B13" s="60" t="s">
        <v>538</v>
      </c>
      <c r="C13" s="65" t="s">
        <v>827</v>
      </c>
      <c r="D13" s="60"/>
      <c r="E13" s="60"/>
      <c r="F13" s="60"/>
      <c r="G13" s="60"/>
      <c r="H13" s="48"/>
      <c r="I13" s="48"/>
    </row>
    <row r="14" spans="1:9">
      <c r="A14" s="59" t="s">
        <v>34</v>
      </c>
      <c r="B14" s="60" t="s">
        <v>539</v>
      </c>
      <c r="C14" s="65" t="s">
        <v>828</v>
      </c>
      <c r="D14" s="60"/>
      <c r="E14" s="60"/>
      <c r="F14" s="60"/>
      <c r="G14" s="60"/>
      <c r="H14" s="49"/>
      <c r="I14" s="49"/>
    </row>
    <row r="15" spans="1:9" ht="27.6">
      <c r="A15" s="61"/>
      <c r="B15" s="62" t="s">
        <v>540</v>
      </c>
      <c r="C15" s="66" t="s">
        <v>829</v>
      </c>
      <c r="D15" s="62" t="s">
        <v>1123</v>
      </c>
      <c r="E15" s="63">
        <v>68.22</v>
      </c>
      <c r="F15" s="63">
        <v>58.85</v>
      </c>
      <c r="G15" s="63">
        <f>ROUND(E15*F15,2)</f>
        <v>4014.75</v>
      </c>
      <c r="H15" s="53"/>
      <c r="I15" s="50">
        <f>ROUND(E15*H15,2)</f>
        <v>0</v>
      </c>
    </row>
    <row r="16" spans="1:9">
      <c r="A16" s="61"/>
      <c r="B16" s="62" t="s">
        <v>541</v>
      </c>
      <c r="C16" s="66" t="s">
        <v>830</v>
      </c>
      <c r="D16" s="62" t="s">
        <v>1124</v>
      </c>
      <c r="E16" s="63">
        <v>34.11</v>
      </c>
      <c r="F16" s="63">
        <v>7.18</v>
      </c>
      <c r="G16" s="63">
        <f t="shared" ref="G16:G18" si="0">ROUND(E16*F16,2)</f>
        <v>244.91</v>
      </c>
      <c r="H16" s="53"/>
      <c r="I16" s="50">
        <f>ROUND(E16*H16,2)</f>
        <v>0</v>
      </c>
    </row>
    <row r="17" spans="1:9">
      <c r="A17" s="61"/>
      <c r="B17" s="62" t="s">
        <v>542</v>
      </c>
      <c r="C17" s="66" t="s">
        <v>831</v>
      </c>
      <c r="D17" s="62" t="s">
        <v>1123</v>
      </c>
      <c r="E17" s="63">
        <v>85.28</v>
      </c>
      <c r="F17" s="63">
        <v>4.33</v>
      </c>
      <c r="G17" s="63">
        <f t="shared" si="0"/>
        <v>369.26</v>
      </c>
      <c r="H17" s="53"/>
      <c r="I17" s="50">
        <f>ROUND(E17*H17,2)</f>
        <v>0</v>
      </c>
    </row>
    <row r="18" spans="1:9" ht="41.4">
      <c r="A18" s="61"/>
      <c r="B18" s="62" t="s">
        <v>543</v>
      </c>
      <c r="C18" s="66" t="s">
        <v>832</v>
      </c>
      <c r="D18" s="62" t="s">
        <v>1124</v>
      </c>
      <c r="E18" s="63">
        <v>10.23</v>
      </c>
      <c r="F18" s="63">
        <v>61.35</v>
      </c>
      <c r="G18" s="63">
        <f t="shared" si="0"/>
        <v>627.61</v>
      </c>
      <c r="H18" s="53"/>
      <c r="I18" s="50">
        <f>ROUND(E18*H18,2)</f>
        <v>0</v>
      </c>
    </row>
    <row r="19" spans="1:9">
      <c r="A19" s="59" t="s">
        <v>39</v>
      </c>
      <c r="B19" s="60" t="s">
        <v>544</v>
      </c>
      <c r="C19" s="65" t="s">
        <v>833</v>
      </c>
      <c r="D19" s="60"/>
      <c r="E19" s="64"/>
      <c r="F19" s="64"/>
      <c r="G19" s="64"/>
      <c r="H19" s="49"/>
      <c r="I19" s="49"/>
    </row>
    <row r="20" spans="1:9" ht="41.4">
      <c r="A20" s="61"/>
      <c r="B20" s="62" t="s">
        <v>545</v>
      </c>
      <c r="C20" s="66" t="s">
        <v>834</v>
      </c>
      <c r="D20" s="62" t="s">
        <v>1125</v>
      </c>
      <c r="E20" s="63">
        <v>22</v>
      </c>
      <c r="F20" s="63">
        <v>977.17</v>
      </c>
      <c r="G20" s="63">
        <f t="shared" ref="G20:G25" si="1">ROUND(E20*F20,2)</f>
        <v>21497.74</v>
      </c>
      <c r="H20" s="53"/>
      <c r="I20" s="50">
        <f t="shared" ref="I20:I25" si="2">ROUND(E20*H20,2)</f>
        <v>0</v>
      </c>
    </row>
    <row r="21" spans="1:9" ht="27.6">
      <c r="A21" s="61"/>
      <c r="B21" s="62" t="s">
        <v>546</v>
      </c>
      <c r="C21" s="66" t="s">
        <v>835</v>
      </c>
      <c r="D21" s="62" t="s">
        <v>1125</v>
      </c>
      <c r="E21" s="63">
        <v>13</v>
      </c>
      <c r="F21" s="63">
        <v>229.23</v>
      </c>
      <c r="G21" s="63">
        <f t="shared" si="1"/>
        <v>2979.99</v>
      </c>
      <c r="H21" s="53"/>
      <c r="I21" s="50">
        <f t="shared" si="2"/>
        <v>0</v>
      </c>
    </row>
    <row r="22" spans="1:9" ht="27.6">
      <c r="A22" s="61"/>
      <c r="B22" s="62" t="s">
        <v>547</v>
      </c>
      <c r="C22" s="66" t="s">
        <v>836</v>
      </c>
      <c r="D22" s="62" t="s">
        <v>1126</v>
      </c>
      <c r="E22" s="63">
        <v>4188.0200000000004</v>
      </c>
      <c r="F22" s="63">
        <v>1.74</v>
      </c>
      <c r="G22" s="63">
        <f t="shared" si="1"/>
        <v>7287.15</v>
      </c>
      <c r="H22" s="53"/>
      <c r="I22" s="50">
        <f t="shared" si="2"/>
        <v>0</v>
      </c>
    </row>
    <row r="23" spans="1:9">
      <c r="A23" s="61"/>
      <c r="B23" s="62" t="s">
        <v>548</v>
      </c>
      <c r="C23" s="66" t="s">
        <v>837</v>
      </c>
      <c r="D23" s="62" t="s">
        <v>1123</v>
      </c>
      <c r="E23" s="63">
        <v>166.8</v>
      </c>
      <c r="F23" s="63">
        <v>6</v>
      </c>
      <c r="G23" s="63">
        <f t="shared" si="1"/>
        <v>1000.8</v>
      </c>
      <c r="H23" s="53"/>
      <c r="I23" s="50">
        <f t="shared" si="2"/>
        <v>0</v>
      </c>
    </row>
    <row r="24" spans="1:9" ht="27.6">
      <c r="A24" s="61"/>
      <c r="B24" s="62" t="s">
        <v>549</v>
      </c>
      <c r="C24" s="66" t="s">
        <v>838</v>
      </c>
      <c r="D24" s="62" t="s">
        <v>1124</v>
      </c>
      <c r="E24" s="63">
        <v>34.06</v>
      </c>
      <c r="F24" s="63">
        <v>18.45</v>
      </c>
      <c r="G24" s="63">
        <f t="shared" si="1"/>
        <v>628.41</v>
      </c>
      <c r="H24" s="53"/>
      <c r="I24" s="50">
        <f t="shared" si="2"/>
        <v>0</v>
      </c>
    </row>
    <row r="25" spans="1:9" ht="27.6">
      <c r="A25" s="61"/>
      <c r="B25" s="62" t="s">
        <v>550</v>
      </c>
      <c r="C25" s="66" t="s">
        <v>839</v>
      </c>
      <c r="D25" s="62" t="s">
        <v>1125</v>
      </c>
      <c r="E25" s="63">
        <v>5</v>
      </c>
      <c r="F25" s="63">
        <v>59.19</v>
      </c>
      <c r="G25" s="63">
        <f t="shared" si="1"/>
        <v>295.95</v>
      </c>
      <c r="H25" s="53"/>
      <c r="I25" s="50">
        <f t="shared" si="2"/>
        <v>0</v>
      </c>
    </row>
    <row r="26" spans="1:9">
      <c r="A26" s="59" t="s">
        <v>46</v>
      </c>
      <c r="B26" s="60" t="s">
        <v>551</v>
      </c>
      <c r="C26" s="65" t="s">
        <v>840</v>
      </c>
      <c r="D26" s="60"/>
      <c r="E26" s="64"/>
      <c r="F26" s="64"/>
      <c r="G26" s="64"/>
      <c r="H26" s="49"/>
      <c r="I26" s="49"/>
    </row>
    <row r="27" spans="1:9" ht="41.4">
      <c r="A27" s="61"/>
      <c r="B27" s="62" t="s">
        <v>552</v>
      </c>
      <c r="C27" s="66" t="s">
        <v>841</v>
      </c>
      <c r="D27" s="62" t="s">
        <v>1127</v>
      </c>
      <c r="E27" s="63">
        <v>34.11</v>
      </c>
      <c r="F27" s="63">
        <v>168.8</v>
      </c>
      <c r="G27" s="63">
        <f>ROUND(E27*F27,2)</f>
        <v>5757.77</v>
      </c>
      <c r="H27" s="53"/>
      <c r="I27" s="50">
        <f>ROUND(E27*H27,2)</f>
        <v>0</v>
      </c>
    </row>
    <row r="28" spans="1:9">
      <c r="A28" s="59" t="s">
        <v>48</v>
      </c>
      <c r="B28" s="60" t="s">
        <v>553</v>
      </c>
      <c r="C28" s="65" t="s">
        <v>842</v>
      </c>
      <c r="D28" s="60"/>
      <c r="E28" s="64"/>
      <c r="F28" s="64"/>
      <c r="G28" s="64"/>
      <c r="H28" s="49"/>
      <c r="I28" s="49"/>
    </row>
    <row r="29" spans="1:9">
      <c r="A29" s="61"/>
      <c r="B29" s="62" t="s">
        <v>554</v>
      </c>
      <c r="C29" s="66" t="s">
        <v>843</v>
      </c>
      <c r="D29" s="62" t="s">
        <v>1125</v>
      </c>
      <c r="E29" s="63">
        <v>70</v>
      </c>
      <c r="F29" s="63">
        <v>44.69</v>
      </c>
      <c r="G29" s="63">
        <f t="shared" ref="G29:G35" si="3">ROUND(E29*F29,2)</f>
        <v>3128.3</v>
      </c>
      <c r="H29" s="53"/>
      <c r="I29" s="50">
        <f t="shared" ref="I29:I35" si="4">ROUND(E29*H29,2)</f>
        <v>0</v>
      </c>
    </row>
    <row r="30" spans="1:9" ht="27.6">
      <c r="A30" s="61"/>
      <c r="B30" s="62" t="s">
        <v>555</v>
      </c>
      <c r="C30" s="66" t="s">
        <v>844</v>
      </c>
      <c r="D30" s="62" t="s">
        <v>1128</v>
      </c>
      <c r="E30" s="63">
        <v>1054.08</v>
      </c>
      <c r="F30" s="63">
        <v>8.76</v>
      </c>
      <c r="G30" s="63">
        <f t="shared" si="3"/>
        <v>9233.74</v>
      </c>
      <c r="H30" s="53"/>
      <c r="I30" s="50">
        <f t="shared" si="4"/>
        <v>0</v>
      </c>
    </row>
    <row r="31" spans="1:9" ht="27.6">
      <c r="A31" s="61"/>
      <c r="B31" s="62" t="s">
        <v>556</v>
      </c>
      <c r="C31" s="66" t="s">
        <v>845</v>
      </c>
      <c r="D31" s="62" t="s">
        <v>1123</v>
      </c>
      <c r="E31" s="63">
        <v>42</v>
      </c>
      <c r="F31" s="63">
        <v>7.36</v>
      </c>
      <c r="G31" s="63">
        <f t="shared" si="3"/>
        <v>309.12</v>
      </c>
      <c r="H31" s="53"/>
      <c r="I31" s="50">
        <f t="shared" si="4"/>
        <v>0</v>
      </c>
    </row>
    <row r="32" spans="1:9" ht="27.6">
      <c r="A32" s="61"/>
      <c r="B32" s="62" t="s">
        <v>557</v>
      </c>
      <c r="C32" s="66" t="s">
        <v>846</v>
      </c>
      <c r="D32" s="62" t="s">
        <v>1128</v>
      </c>
      <c r="E32" s="63">
        <v>58.38</v>
      </c>
      <c r="F32" s="63">
        <v>10.95</v>
      </c>
      <c r="G32" s="63">
        <f t="shared" si="3"/>
        <v>639.26</v>
      </c>
      <c r="H32" s="53"/>
      <c r="I32" s="50">
        <f t="shared" si="4"/>
        <v>0</v>
      </c>
    </row>
    <row r="33" spans="1:9" ht="27.6">
      <c r="A33" s="61"/>
      <c r="B33" s="62" t="s">
        <v>558</v>
      </c>
      <c r="C33" s="66" t="s">
        <v>847</v>
      </c>
      <c r="D33" s="62" t="s">
        <v>1128</v>
      </c>
      <c r="E33" s="63">
        <v>2019.02</v>
      </c>
      <c r="F33" s="63">
        <v>10.96</v>
      </c>
      <c r="G33" s="63">
        <f t="shared" si="3"/>
        <v>22128.46</v>
      </c>
      <c r="H33" s="53"/>
      <c r="I33" s="50">
        <f t="shared" si="4"/>
        <v>0</v>
      </c>
    </row>
    <row r="34" spans="1:9" ht="27.6">
      <c r="A34" s="61"/>
      <c r="B34" s="62" t="s">
        <v>559</v>
      </c>
      <c r="C34" s="66" t="s">
        <v>848</v>
      </c>
      <c r="D34" s="62" t="s">
        <v>1123</v>
      </c>
      <c r="E34" s="63">
        <v>50</v>
      </c>
      <c r="F34" s="63">
        <v>111.98</v>
      </c>
      <c r="G34" s="63">
        <f t="shared" si="3"/>
        <v>5599</v>
      </c>
      <c r="H34" s="53"/>
      <c r="I34" s="50">
        <f t="shared" si="4"/>
        <v>0</v>
      </c>
    </row>
    <row r="35" spans="1:9" ht="41.4">
      <c r="A35" s="61"/>
      <c r="B35" s="62" t="s">
        <v>560</v>
      </c>
      <c r="C35" s="66" t="s">
        <v>849</v>
      </c>
      <c r="D35" s="62" t="s">
        <v>1124</v>
      </c>
      <c r="E35" s="63">
        <v>18.2</v>
      </c>
      <c r="F35" s="63">
        <v>183.53</v>
      </c>
      <c r="G35" s="63">
        <f t="shared" si="3"/>
        <v>3340.25</v>
      </c>
      <c r="H35" s="53"/>
      <c r="I35" s="50">
        <f t="shared" si="4"/>
        <v>0</v>
      </c>
    </row>
    <row r="36" spans="1:9">
      <c r="A36" s="59" t="s">
        <v>56</v>
      </c>
      <c r="B36" s="60" t="s">
        <v>561</v>
      </c>
      <c r="C36" s="65" t="s">
        <v>850</v>
      </c>
      <c r="D36" s="60"/>
      <c r="E36" s="64"/>
      <c r="F36" s="64"/>
      <c r="G36" s="64"/>
      <c r="H36" s="49"/>
      <c r="I36" s="49"/>
    </row>
    <row r="37" spans="1:9" ht="41.4">
      <c r="A37" s="61"/>
      <c r="B37" s="62" t="s">
        <v>562</v>
      </c>
      <c r="C37" s="66" t="s">
        <v>851</v>
      </c>
      <c r="D37" s="62" t="s">
        <v>1123</v>
      </c>
      <c r="E37" s="63">
        <v>505</v>
      </c>
      <c r="F37" s="63">
        <v>48.64</v>
      </c>
      <c r="G37" s="63">
        <f t="shared" ref="G37:G46" si="5">ROUND(E37*F37,2)</f>
        <v>24563.200000000001</v>
      </c>
      <c r="H37" s="53"/>
      <c r="I37" s="50">
        <f t="shared" ref="I37:I46" si="6">ROUND(E37*H37,2)</f>
        <v>0</v>
      </c>
    </row>
    <row r="38" spans="1:9" ht="41.4">
      <c r="A38" s="61"/>
      <c r="B38" s="62" t="s">
        <v>563</v>
      </c>
      <c r="C38" s="66" t="s">
        <v>852</v>
      </c>
      <c r="D38" s="62" t="s">
        <v>1125</v>
      </c>
      <c r="E38" s="63">
        <v>2</v>
      </c>
      <c r="F38" s="63">
        <v>136.84</v>
      </c>
      <c r="G38" s="63">
        <f t="shared" si="5"/>
        <v>273.68</v>
      </c>
      <c r="H38" s="53"/>
      <c r="I38" s="50">
        <f t="shared" si="6"/>
        <v>0</v>
      </c>
    </row>
    <row r="39" spans="1:9" ht="41.4">
      <c r="A39" s="61"/>
      <c r="B39" s="62" t="s">
        <v>564</v>
      </c>
      <c r="C39" s="66" t="s">
        <v>853</v>
      </c>
      <c r="D39" s="62" t="s">
        <v>1123</v>
      </c>
      <c r="E39" s="63">
        <v>360</v>
      </c>
      <c r="F39" s="63">
        <v>59.05</v>
      </c>
      <c r="G39" s="63">
        <f t="shared" si="5"/>
        <v>21258</v>
      </c>
      <c r="H39" s="53"/>
      <c r="I39" s="50">
        <f t="shared" si="6"/>
        <v>0</v>
      </c>
    </row>
    <row r="40" spans="1:9" ht="41.4">
      <c r="A40" s="61"/>
      <c r="B40" s="62" t="s">
        <v>565</v>
      </c>
      <c r="C40" s="66" t="s">
        <v>854</v>
      </c>
      <c r="D40" s="62" t="s">
        <v>1125</v>
      </c>
      <c r="E40" s="63">
        <v>1</v>
      </c>
      <c r="F40" s="63">
        <v>346.84</v>
      </c>
      <c r="G40" s="63">
        <f t="shared" si="5"/>
        <v>346.84</v>
      </c>
      <c r="H40" s="53"/>
      <c r="I40" s="50">
        <f t="shared" si="6"/>
        <v>0</v>
      </c>
    </row>
    <row r="41" spans="1:9" ht="41.4">
      <c r="A41" s="61"/>
      <c r="B41" s="62" t="s">
        <v>566</v>
      </c>
      <c r="C41" s="66" t="s">
        <v>855</v>
      </c>
      <c r="D41" s="62" t="s">
        <v>1125</v>
      </c>
      <c r="E41" s="63">
        <v>3</v>
      </c>
      <c r="F41" s="63">
        <v>557.89</v>
      </c>
      <c r="G41" s="63">
        <f t="shared" si="5"/>
        <v>1673.67</v>
      </c>
      <c r="H41" s="53"/>
      <c r="I41" s="50">
        <f t="shared" si="6"/>
        <v>0</v>
      </c>
    </row>
    <row r="42" spans="1:9" ht="27.6">
      <c r="A42" s="61"/>
      <c r="B42" s="62" t="s">
        <v>567</v>
      </c>
      <c r="C42" s="66" t="s">
        <v>856</v>
      </c>
      <c r="D42" s="62" t="s">
        <v>1123</v>
      </c>
      <c r="E42" s="63">
        <v>578.9</v>
      </c>
      <c r="F42" s="63">
        <v>124.96</v>
      </c>
      <c r="G42" s="63">
        <f t="shared" si="5"/>
        <v>72339.34</v>
      </c>
      <c r="H42" s="53"/>
      <c r="I42" s="50">
        <f t="shared" si="6"/>
        <v>0</v>
      </c>
    </row>
    <row r="43" spans="1:9" ht="27.6">
      <c r="A43" s="61"/>
      <c r="B43" s="62" t="s">
        <v>559</v>
      </c>
      <c r="C43" s="66" t="s">
        <v>848</v>
      </c>
      <c r="D43" s="62" t="s">
        <v>1123</v>
      </c>
      <c r="E43" s="63">
        <v>9.3000000000000007</v>
      </c>
      <c r="F43" s="63">
        <v>111.98</v>
      </c>
      <c r="G43" s="63">
        <f t="shared" si="5"/>
        <v>1041.4100000000001</v>
      </c>
      <c r="H43" s="53"/>
      <c r="I43" s="50">
        <f t="shared" si="6"/>
        <v>0</v>
      </c>
    </row>
    <row r="44" spans="1:9" ht="27.6">
      <c r="A44" s="61"/>
      <c r="B44" s="62" t="s">
        <v>568</v>
      </c>
      <c r="C44" s="66" t="s">
        <v>857</v>
      </c>
      <c r="D44" s="62" t="s">
        <v>1125</v>
      </c>
      <c r="E44" s="63">
        <v>51</v>
      </c>
      <c r="F44" s="63">
        <v>30.69</v>
      </c>
      <c r="G44" s="63">
        <f t="shared" si="5"/>
        <v>1565.19</v>
      </c>
      <c r="H44" s="53"/>
      <c r="I44" s="50">
        <f t="shared" si="6"/>
        <v>0</v>
      </c>
    </row>
    <row r="45" spans="1:9" ht="27.6">
      <c r="A45" s="61"/>
      <c r="B45" s="62" t="s">
        <v>569</v>
      </c>
      <c r="C45" s="66" t="s">
        <v>858</v>
      </c>
      <c r="D45" s="62" t="s">
        <v>1125</v>
      </c>
      <c r="E45" s="63">
        <v>3</v>
      </c>
      <c r="F45" s="63">
        <v>23.33</v>
      </c>
      <c r="G45" s="63">
        <f t="shared" si="5"/>
        <v>69.989999999999995</v>
      </c>
      <c r="H45" s="53"/>
      <c r="I45" s="50">
        <f t="shared" si="6"/>
        <v>0</v>
      </c>
    </row>
    <row r="46" spans="1:9" ht="41.4">
      <c r="A46" s="61"/>
      <c r="B46" s="62" t="s">
        <v>570</v>
      </c>
      <c r="C46" s="66" t="s">
        <v>859</v>
      </c>
      <c r="D46" s="62" t="s">
        <v>1125</v>
      </c>
      <c r="E46" s="63">
        <v>5</v>
      </c>
      <c r="F46" s="63">
        <v>1123.6600000000001</v>
      </c>
      <c r="G46" s="63">
        <f t="shared" si="5"/>
        <v>5618.3</v>
      </c>
      <c r="H46" s="53"/>
      <c r="I46" s="50">
        <f t="shared" si="6"/>
        <v>0</v>
      </c>
    </row>
    <row r="47" spans="1:9">
      <c r="A47" s="59" t="s">
        <v>67</v>
      </c>
      <c r="B47" s="60" t="s">
        <v>571</v>
      </c>
      <c r="C47" s="65" t="s">
        <v>860</v>
      </c>
      <c r="D47" s="60"/>
      <c r="E47" s="64"/>
      <c r="F47" s="64"/>
      <c r="G47" s="64"/>
      <c r="H47" s="49"/>
      <c r="I47" s="49"/>
    </row>
    <row r="48" spans="1:9" ht="41.4">
      <c r="A48" s="61"/>
      <c r="B48" s="62" t="s">
        <v>572</v>
      </c>
      <c r="C48" s="66" t="s">
        <v>861</v>
      </c>
      <c r="D48" s="62" t="s">
        <v>1125</v>
      </c>
      <c r="E48" s="63">
        <v>200</v>
      </c>
      <c r="F48" s="63">
        <v>75.69</v>
      </c>
      <c r="G48" s="63">
        <f t="shared" ref="G48:G49" si="7">ROUND(E48*F48,2)</f>
        <v>15138</v>
      </c>
      <c r="H48" s="53"/>
      <c r="I48" s="50">
        <f>ROUND(E48*H48,2)</f>
        <v>0</v>
      </c>
    </row>
    <row r="49" spans="1:9" ht="55.2">
      <c r="A49" s="61"/>
      <c r="B49" s="62" t="s">
        <v>573</v>
      </c>
      <c r="C49" s="66" t="s">
        <v>862</v>
      </c>
      <c r="D49" s="62" t="s">
        <v>1125</v>
      </c>
      <c r="E49" s="63">
        <v>200</v>
      </c>
      <c r="F49" s="63">
        <v>9.99</v>
      </c>
      <c r="G49" s="63">
        <f t="shared" si="7"/>
        <v>1998</v>
      </c>
      <c r="H49" s="53"/>
      <c r="I49" s="50">
        <f>ROUND(E49*H49,2)</f>
        <v>0</v>
      </c>
    </row>
    <row r="50" spans="1:9">
      <c r="A50" s="59" t="s">
        <v>70</v>
      </c>
      <c r="B50" s="60" t="s">
        <v>574</v>
      </c>
      <c r="C50" s="65" t="s">
        <v>863</v>
      </c>
      <c r="D50" s="60"/>
      <c r="E50" s="64"/>
      <c r="F50" s="64"/>
      <c r="G50" s="64"/>
      <c r="H50" s="49"/>
      <c r="I50" s="49"/>
    </row>
    <row r="51" spans="1:9" ht="27.6">
      <c r="A51" s="61"/>
      <c r="B51" s="62" t="s">
        <v>575</v>
      </c>
      <c r="C51" s="66" t="s">
        <v>864</v>
      </c>
      <c r="D51" s="62" t="s">
        <v>1123</v>
      </c>
      <c r="E51" s="63">
        <v>50</v>
      </c>
      <c r="F51" s="63">
        <v>9.4499999999999993</v>
      </c>
      <c r="G51" s="63">
        <f t="shared" ref="G51:G55" si="8">ROUND(E51*F51,2)</f>
        <v>472.5</v>
      </c>
      <c r="H51" s="53"/>
      <c r="I51" s="50">
        <f>ROUND(E51*H51,2)</f>
        <v>0</v>
      </c>
    </row>
    <row r="52" spans="1:9" ht="27.6">
      <c r="A52" s="61"/>
      <c r="B52" s="62" t="s">
        <v>576</v>
      </c>
      <c r="C52" s="66" t="s">
        <v>865</v>
      </c>
      <c r="D52" s="62" t="s">
        <v>1127</v>
      </c>
      <c r="E52" s="63">
        <v>49.86</v>
      </c>
      <c r="F52" s="63">
        <v>15.52</v>
      </c>
      <c r="G52" s="63">
        <f t="shared" si="8"/>
        <v>773.83</v>
      </c>
      <c r="H52" s="53"/>
      <c r="I52" s="50">
        <f>ROUND(E52*H52,2)</f>
        <v>0</v>
      </c>
    </row>
    <row r="53" spans="1:9" ht="27.6">
      <c r="A53" s="61"/>
      <c r="B53" s="62" t="s">
        <v>577</v>
      </c>
      <c r="C53" s="66" t="s">
        <v>866</v>
      </c>
      <c r="D53" s="62" t="s">
        <v>1127</v>
      </c>
      <c r="E53" s="63">
        <v>10.23</v>
      </c>
      <c r="F53" s="63">
        <v>225.08</v>
      </c>
      <c r="G53" s="63">
        <f t="shared" si="8"/>
        <v>2302.5700000000002</v>
      </c>
      <c r="H53" s="53"/>
      <c r="I53" s="50">
        <f>ROUND(E53*H53,2)</f>
        <v>0</v>
      </c>
    </row>
    <row r="54" spans="1:9">
      <c r="A54" s="61"/>
      <c r="B54" s="62" t="s">
        <v>578</v>
      </c>
      <c r="C54" s="66" t="s">
        <v>867</v>
      </c>
      <c r="D54" s="62" t="s">
        <v>1123</v>
      </c>
      <c r="E54" s="63">
        <v>85.28</v>
      </c>
      <c r="F54" s="63">
        <v>16.72</v>
      </c>
      <c r="G54" s="63">
        <f t="shared" si="8"/>
        <v>1425.88</v>
      </c>
      <c r="H54" s="53"/>
      <c r="I54" s="50">
        <f>ROUND(E54*H54,2)</f>
        <v>0</v>
      </c>
    </row>
    <row r="55" spans="1:9" ht="41.4">
      <c r="A55" s="61"/>
      <c r="B55" s="62" t="s">
        <v>579</v>
      </c>
      <c r="C55" s="66" t="s">
        <v>868</v>
      </c>
      <c r="D55" s="62" t="s">
        <v>1124</v>
      </c>
      <c r="E55" s="63">
        <v>34.11</v>
      </c>
      <c r="F55" s="63">
        <v>35.89</v>
      </c>
      <c r="G55" s="63">
        <f t="shared" si="8"/>
        <v>1224.21</v>
      </c>
      <c r="H55" s="53"/>
      <c r="I55" s="50">
        <f>ROUND(E55*H55,2)</f>
        <v>0</v>
      </c>
    </row>
    <row r="56" spans="1:9">
      <c r="A56" s="59" t="s">
        <v>76</v>
      </c>
      <c r="B56" s="60" t="s">
        <v>580</v>
      </c>
      <c r="C56" s="65" t="s">
        <v>869</v>
      </c>
      <c r="D56" s="60"/>
      <c r="E56" s="64"/>
      <c r="F56" s="64"/>
      <c r="G56" s="64"/>
      <c r="H56" s="49"/>
      <c r="I56" s="49"/>
    </row>
    <row r="57" spans="1:9" ht="41.4">
      <c r="A57" s="61"/>
      <c r="B57" s="62" t="s">
        <v>581</v>
      </c>
      <c r="C57" s="66" t="s">
        <v>870</v>
      </c>
      <c r="D57" s="62" t="s">
        <v>1125</v>
      </c>
      <c r="E57" s="63">
        <v>225</v>
      </c>
      <c r="F57" s="63">
        <v>46.96</v>
      </c>
      <c r="G57" s="63">
        <f>ROUND(E57*F57,2)</f>
        <v>10566</v>
      </c>
      <c r="H57" s="53"/>
      <c r="I57" s="50">
        <f>ROUND(E57*H57,2)</f>
        <v>0</v>
      </c>
    </row>
    <row r="58" spans="1:9">
      <c r="A58" s="59" t="s">
        <v>78</v>
      </c>
      <c r="B58" s="60" t="s">
        <v>582</v>
      </c>
      <c r="C58" s="65" t="s">
        <v>871</v>
      </c>
      <c r="D58" s="60"/>
      <c r="E58" s="64"/>
      <c r="F58" s="64"/>
      <c r="G58" s="64"/>
      <c r="H58" s="49"/>
      <c r="I58" s="49"/>
    </row>
    <row r="59" spans="1:9" ht="41.4">
      <c r="A59" s="61"/>
      <c r="B59" s="62" t="s">
        <v>583</v>
      </c>
      <c r="C59" s="66" t="s">
        <v>872</v>
      </c>
      <c r="D59" s="62" t="s">
        <v>1127</v>
      </c>
      <c r="E59" s="63">
        <v>2.63</v>
      </c>
      <c r="F59" s="63">
        <v>88.43</v>
      </c>
      <c r="G59" s="63">
        <f t="shared" ref="G59:G68" si="9">ROUND(E59*F59,2)</f>
        <v>232.57</v>
      </c>
      <c r="H59" s="53"/>
      <c r="I59" s="50">
        <f t="shared" ref="I59:I68" si="10">ROUND(E59*H59,2)</f>
        <v>0</v>
      </c>
    </row>
    <row r="60" spans="1:9">
      <c r="A60" s="61"/>
      <c r="B60" s="62" t="s">
        <v>584</v>
      </c>
      <c r="C60" s="66" t="s">
        <v>873</v>
      </c>
      <c r="D60" s="62" t="s">
        <v>1127</v>
      </c>
      <c r="E60" s="63">
        <v>2.63</v>
      </c>
      <c r="F60" s="63">
        <v>22.27</v>
      </c>
      <c r="G60" s="63">
        <f t="shared" si="9"/>
        <v>58.57</v>
      </c>
      <c r="H60" s="53"/>
      <c r="I60" s="50">
        <f t="shared" si="10"/>
        <v>0</v>
      </c>
    </row>
    <row r="61" spans="1:9" ht="27.6">
      <c r="A61" s="61"/>
      <c r="B61" s="62" t="s">
        <v>585</v>
      </c>
      <c r="C61" s="66" t="s">
        <v>874</v>
      </c>
      <c r="D61" s="62" t="s">
        <v>1125</v>
      </c>
      <c r="E61" s="63">
        <v>15</v>
      </c>
      <c r="F61" s="63">
        <v>10.43</v>
      </c>
      <c r="G61" s="63">
        <f t="shared" si="9"/>
        <v>156.44999999999999</v>
      </c>
      <c r="H61" s="53"/>
      <c r="I61" s="50">
        <f t="shared" si="10"/>
        <v>0</v>
      </c>
    </row>
    <row r="62" spans="1:9">
      <c r="A62" s="61"/>
      <c r="B62" s="62" t="s">
        <v>586</v>
      </c>
      <c r="C62" s="66" t="s">
        <v>875</v>
      </c>
      <c r="D62" s="62" t="s">
        <v>1127</v>
      </c>
      <c r="E62" s="63">
        <v>2.63</v>
      </c>
      <c r="F62" s="63">
        <v>58.2</v>
      </c>
      <c r="G62" s="63">
        <f t="shared" si="9"/>
        <v>153.07</v>
      </c>
      <c r="H62" s="53"/>
      <c r="I62" s="50">
        <f t="shared" si="10"/>
        <v>0</v>
      </c>
    </row>
    <row r="63" spans="1:9" ht="27.6">
      <c r="A63" s="61"/>
      <c r="B63" s="62" t="s">
        <v>587</v>
      </c>
      <c r="C63" s="66" t="s">
        <v>876</v>
      </c>
      <c r="D63" s="62" t="s">
        <v>1127</v>
      </c>
      <c r="E63" s="63">
        <v>4.4800000000000004</v>
      </c>
      <c r="F63" s="63">
        <v>18.7</v>
      </c>
      <c r="G63" s="63">
        <f t="shared" si="9"/>
        <v>83.78</v>
      </c>
      <c r="H63" s="53"/>
      <c r="I63" s="50">
        <f t="shared" si="10"/>
        <v>0</v>
      </c>
    </row>
    <row r="64" spans="1:9" ht="27.6">
      <c r="A64" s="61"/>
      <c r="B64" s="62" t="s">
        <v>588</v>
      </c>
      <c r="C64" s="66" t="s">
        <v>877</v>
      </c>
      <c r="D64" s="62" t="s">
        <v>1125</v>
      </c>
      <c r="E64" s="63">
        <v>100</v>
      </c>
      <c r="F64" s="63">
        <v>129.54</v>
      </c>
      <c r="G64" s="63">
        <f t="shared" si="9"/>
        <v>12954</v>
      </c>
      <c r="H64" s="53"/>
      <c r="I64" s="50">
        <f t="shared" si="10"/>
        <v>0</v>
      </c>
    </row>
    <row r="65" spans="1:9" ht="41.4">
      <c r="A65" s="61"/>
      <c r="B65" s="62" t="s">
        <v>589</v>
      </c>
      <c r="C65" s="66" t="s">
        <v>878</v>
      </c>
      <c r="D65" s="62" t="s">
        <v>1123</v>
      </c>
      <c r="E65" s="63">
        <v>160</v>
      </c>
      <c r="F65" s="63">
        <v>47.63</v>
      </c>
      <c r="G65" s="63">
        <f t="shared" si="9"/>
        <v>7620.8</v>
      </c>
      <c r="H65" s="53"/>
      <c r="I65" s="50">
        <f t="shared" si="10"/>
        <v>0</v>
      </c>
    </row>
    <row r="66" spans="1:9" ht="41.4">
      <c r="A66" s="61"/>
      <c r="B66" s="62" t="s">
        <v>590</v>
      </c>
      <c r="C66" s="66" t="s">
        <v>879</v>
      </c>
      <c r="D66" s="62" t="s">
        <v>1129</v>
      </c>
      <c r="E66" s="63">
        <v>4.38</v>
      </c>
      <c r="F66" s="63">
        <v>59.75</v>
      </c>
      <c r="G66" s="63">
        <f t="shared" si="9"/>
        <v>261.70999999999998</v>
      </c>
      <c r="H66" s="53"/>
      <c r="I66" s="50">
        <f t="shared" si="10"/>
        <v>0</v>
      </c>
    </row>
    <row r="67" spans="1:9" ht="27.6">
      <c r="A67" s="61"/>
      <c r="B67" s="62" t="s">
        <v>591</v>
      </c>
      <c r="C67" s="66" t="s">
        <v>880</v>
      </c>
      <c r="D67" s="62" t="s">
        <v>1125</v>
      </c>
      <c r="E67" s="63">
        <v>15</v>
      </c>
      <c r="F67" s="63">
        <v>16.46</v>
      </c>
      <c r="G67" s="63">
        <f t="shared" si="9"/>
        <v>246.9</v>
      </c>
      <c r="H67" s="53"/>
      <c r="I67" s="50">
        <f t="shared" si="10"/>
        <v>0</v>
      </c>
    </row>
    <row r="68" spans="1:9" ht="41.4">
      <c r="A68" s="61"/>
      <c r="B68" s="62" t="s">
        <v>592</v>
      </c>
      <c r="C68" s="66" t="s">
        <v>881</v>
      </c>
      <c r="D68" s="62" t="s">
        <v>1123</v>
      </c>
      <c r="E68" s="63">
        <v>32</v>
      </c>
      <c r="F68" s="63">
        <v>474.48</v>
      </c>
      <c r="G68" s="63">
        <f t="shared" si="9"/>
        <v>15183.36</v>
      </c>
      <c r="H68" s="53"/>
      <c r="I68" s="50">
        <f t="shared" si="10"/>
        <v>0</v>
      </c>
    </row>
    <row r="69" spans="1:9">
      <c r="A69" s="59" t="s">
        <v>89</v>
      </c>
      <c r="B69" s="60" t="s">
        <v>593</v>
      </c>
      <c r="C69" s="65" t="s">
        <v>882</v>
      </c>
      <c r="D69" s="60"/>
      <c r="E69" s="64"/>
      <c r="F69" s="64"/>
      <c r="G69" s="64"/>
      <c r="H69" s="48"/>
      <c r="I69" s="48"/>
    </row>
    <row r="70" spans="1:9">
      <c r="A70" s="59" t="s">
        <v>90</v>
      </c>
      <c r="B70" s="60" t="s">
        <v>594</v>
      </c>
      <c r="C70" s="65" t="s">
        <v>828</v>
      </c>
      <c r="D70" s="60"/>
      <c r="E70" s="64"/>
      <c r="F70" s="64"/>
      <c r="G70" s="64"/>
      <c r="H70" s="49"/>
      <c r="I70" s="49"/>
    </row>
    <row r="71" spans="1:9" ht="27.6">
      <c r="A71" s="61"/>
      <c r="B71" s="62" t="s">
        <v>595</v>
      </c>
      <c r="C71" s="66" t="s">
        <v>883</v>
      </c>
      <c r="D71" s="62" t="s">
        <v>1127</v>
      </c>
      <c r="E71" s="63">
        <v>0.32</v>
      </c>
      <c r="F71" s="63">
        <v>237.66</v>
      </c>
      <c r="G71" s="63">
        <f t="shared" ref="G71:G76" si="11">ROUND(E71*F71,2)</f>
        <v>76.05</v>
      </c>
      <c r="H71" s="53"/>
      <c r="I71" s="50">
        <f t="shared" ref="I71:I76" si="12">ROUND(E71*H71,2)</f>
        <v>0</v>
      </c>
    </row>
    <row r="72" spans="1:9">
      <c r="A72" s="61"/>
      <c r="B72" s="62" t="s">
        <v>596</v>
      </c>
      <c r="C72" s="66" t="s">
        <v>884</v>
      </c>
      <c r="D72" s="62" t="s">
        <v>1124</v>
      </c>
      <c r="E72" s="63">
        <v>38.5</v>
      </c>
      <c r="F72" s="63">
        <v>20.78</v>
      </c>
      <c r="G72" s="63">
        <f t="shared" si="11"/>
        <v>800.03</v>
      </c>
      <c r="H72" s="53"/>
      <c r="I72" s="50">
        <f t="shared" si="12"/>
        <v>0</v>
      </c>
    </row>
    <row r="73" spans="1:9" ht="27.6">
      <c r="A73" s="61"/>
      <c r="B73" s="62" t="s">
        <v>597</v>
      </c>
      <c r="C73" s="66" t="s">
        <v>885</v>
      </c>
      <c r="D73" s="62" t="s">
        <v>1124</v>
      </c>
      <c r="E73" s="63">
        <v>38.5</v>
      </c>
      <c r="F73" s="63">
        <v>18.25</v>
      </c>
      <c r="G73" s="63">
        <f t="shared" si="11"/>
        <v>702.63</v>
      </c>
      <c r="H73" s="53"/>
      <c r="I73" s="50">
        <f t="shared" si="12"/>
        <v>0</v>
      </c>
    </row>
    <row r="74" spans="1:9" ht="41.4">
      <c r="A74" s="61"/>
      <c r="B74" s="62" t="s">
        <v>598</v>
      </c>
      <c r="C74" s="66" t="s">
        <v>886</v>
      </c>
      <c r="D74" s="62" t="s">
        <v>1123</v>
      </c>
      <c r="E74" s="63">
        <v>15</v>
      </c>
      <c r="F74" s="63">
        <v>33.51</v>
      </c>
      <c r="G74" s="63">
        <f t="shared" si="11"/>
        <v>502.65</v>
      </c>
      <c r="H74" s="53"/>
      <c r="I74" s="50">
        <f t="shared" si="12"/>
        <v>0</v>
      </c>
    </row>
    <row r="75" spans="1:9" ht="27.6">
      <c r="A75" s="61"/>
      <c r="B75" s="62" t="s">
        <v>599</v>
      </c>
      <c r="C75" s="66" t="s">
        <v>887</v>
      </c>
      <c r="D75" s="62" t="s">
        <v>1125</v>
      </c>
      <c r="E75" s="63">
        <v>1</v>
      </c>
      <c r="F75" s="63">
        <v>48.08</v>
      </c>
      <c r="G75" s="63">
        <f t="shared" si="11"/>
        <v>48.08</v>
      </c>
      <c r="H75" s="53"/>
      <c r="I75" s="50">
        <f t="shared" si="12"/>
        <v>0</v>
      </c>
    </row>
    <row r="76" spans="1:9" ht="27.6">
      <c r="A76" s="61"/>
      <c r="B76" s="62" t="s">
        <v>600</v>
      </c>
      <c r="C76" s="66" t="s">
        <v>888</v>
      </c>
      <c r="D76" s="62" t="s">
        <v>1123</v>
      </c>
      <c r="E76" s="63">
        <v>30</v>
      </c>
      <c r="F76" s="63">
        <v>22.14</v>
      </c>
      <c r="G76" s="63">
        <f t="shared" si="11"/>
        <v>664.2</v>
      </c>
      <c r="H76" s="53"/>
      <c r="I76" s="50">
        <f t="shared" si="12"/>
        <v>0</v>
      </c>
    </row>
    <row r="77" spans="1:9">
      <c r="A77" s="59" t="s">
        <v>97</v>
      </c>
      <c r="B77" s="60" t="s">
        <v>601</v>
      </c>
      <c r="C77" s="65" t="s">
        <v>833</v>
      </c>
      <c r="D77" s="60"/>
      <c r="E77" s="64"/>
      <c r="F77" s="64"/>
      <c r="G77" s="64"/>
      <c r="H77" s="49"/>
      <c r="I77" s="49"/>
    </row>
    <row r="78" spans="1:9" ht="27.6">
      <c r="A78" s="61"/>
      <c r="B78" s="62" t="s">
        <v>546</v>
      </c>
      <c r="C78" s="66" t="s">
        <v>835</v>
      </c>
      <c r="D78" s="62" t="s">
        <v>1125</v>
      </c>
      <c r="E78" s="63">
        <v>24</v>
      </c>
      <c r="F78" s="63">
        <v>229.23</v>
      </c>
      <c r="G78" s="63">
        <f>ROUND(E78*F78,2)</f>
        <v>5501.52</v>
      </c>
      <c r="H78" s="53"/>
      <c r="I78" s="50">
        <f>ROUND(E78*H78,2)</f>
        <v>0</v>
      </c>
    </row>
    <row r="79" spans="1:9">
      <c r="A79" s="59" t="s">
        <v>99</v>
      </c>
      <c r="B79" s="60" t="s">
        <v>602</v>
      </c>
      <c r="C79" s="65" t="s">
        <v>889</v>
      </c>
      <c r="D79" s="60"/>
      <c r="E79" s="64"/>
      <c r="F79" s="64"/>
      <c r="G79" s="64"/>
      <c r="H79" s="49"/>
      <c r="I79" s="49"/>
    </row>
    <row r="80" spans="1:9" ht="27.6">
      <c r="A80" s="61"/>
      <c r="B80" s="62" t="s">
        <v>603</v>
      </c>
      <c r="C80" s="66" t="s">
        <v>890</v>
      </c>
      <c r="D80" s="62" t="s">
        <v>1124</v>
      </c>
      <c r="E80" s="63">
        <v>93.8</v>
      </c>
      <c r="F80" s="63">
        <v>24.51</v>
      </c>
      <c r="G80" s="63">
        <f t="shared" ref="G80:G84" si="13">ROUND(E80*F80,2)</f>
        <v>2299.04</v>
      </c>
      <c r="H80" s="53"/>
      <c r="I80" s="50">
        <f t="shared" ref="I80:I90" si="14">ROUND(E80*H80,2)</f>
        <v>0</v>
      </c>
    </row>
    <row r="81" spans="1:9" ht="27.6">
      <c r="A81" s="61"/>
      <c r="B81" s="62" t="s">
        <v>604</v>
      </c>
      <c r="C81" s="66" t="s">
        <v>891</v>
      </c>
      <c r="D81" s="62" t="s">
        <v>1125</v>
      </c>
      <c r="E81" s="63">
        <v>5</v>
      </c>
      <c r="F81" s="63">
        <v>25.23</v>
      </c>
      <c r="G81" s="63">
        <f t="shared" si="13"/>
        <v>126.15</v>
      </c>
      <c r="H81" s="53"/>
      <c r="I81" s="50">
        <f t="shared" si="14"/>
        <v>0</v>
      </c>
    </row>
    <row r="82" spans="1:9" ht="27.6">
      <c r="A82" s="61"/>
      <c r="B82" s="62" t="s">
        <v>605</v>
      </c>
      <c r="C82" s="66" t="s">
        <v>892</v>
      </c>
      <c r="D82" s="62" t="s">
        <v>1124</v>
      </c>
      <c r="E82" s="63">
        <v>187.6</v>
      </c>
      <c r="F82" s="63">
        <v>20.09</v>
      </c>
      <c r="G82" s="63">
        <f t="shared" si="13"/>
        <v>3768.88</v>
      </c>
      <c r="H82" s="53"/>
      <c r="I82" s="50">
        <f t="shared" si="14"/>
        <v>0</v>
      </c>
    </row>
    <row r="83" spans="1:9" ht="27.6">
      <c r="A83" s="61"/>
      <c r="B83" s="62" t="s">
        <v>606</v>
      </c>
      <c r="C83" s="66" t="s">
        <v>893</v>
      </c>
      <c r="D83" s="62" t="s">
        <v>1124</v>
      </c>
      <c r="E83" s="63">
        <v>73.849999999999994</v>
      </c>
      <c r="F83" s="63">
        <v>30.92</v>
      </c>
      <c r="G83" s="63">
        <f t="shared" si="13"/>
        <v>2283.44</v>
      </c>
      <c r="H83" s="53"/>
      <c r="I83" s="50">
        <f t="shared" si="14"/>
        <v>0</v>
      </c>
    </row>
    <row r="84" spans="1:9" ht="27.6">
      <c r="A84" s="61"/>
      <c r="B84" s="62" t="s">
        <v>607</v>
      </c>
      <c r="C84" s="66" t="s">
        <v>894</v>
      </c>
      <c r="D84" s="62" t="s">
        <v>1124</v>
      </c>
      <c r="E84" s="63">
        <v>97.3</v>
      </c>
      <c r="F84" s="63">
        <v>14.88</v>
      </c>
      <c r="G84" s="63">
        <f t="shared" si="13"/>
        <v>1447.82</v>
      </c>
      <c r="H84" s="53"/>
      <c r="I84" s="50">
        <f t="shared" si="14"/>
        <v>0</v>
      </c>
    </row>
    <row r="85" spans="1:9">
      <c r="A85" s="59" t="s">
        <v>105</v>
      </c>
      <c r="B85" s="60" t="s">
        <v>608</v>
      </c>
      <c r="C85" s="65" t="s">
        <v>850</v>
      </c>
      <c r="D85" s="60"/>
      <c r="E85" s="64"/>
      <c r="F85" s="64"/>
      <c r="G85" s="64"/>
      <c r="H85" s="49"/>
      <c r="I85" s="49"/>
    </row>
    <row r="86" spans="1:9" ht="41.4">
      <c r="A86" s="61"/>
      <c r="B86" s="62" t="s">
        <v>562</v>
      </c>
      <c r="C86" s="66" t="s">
        <v>851</v>
      </c>
      <c r="D86" s="62" t="s">
        <v>1123</v>
      </c>
      <c r="E86" s="63">
        <v>240.5</v>
      </c>
      <c r="F86" s="63">
        <v>48.64</v>
      </c>
      <c r="G86" s="63">
        <f t="shared" ref="G86:G90" si="15">ROUND(E86*F86,2)</f>
        <v>11697.92</v>
      </c>
      <c r="H86" s="53"/>
      <c r="I86" s="50">
        <f t="shared" si="14"/>
        <v>0</v>
      </c>
    </row>
    <row r="87" spans="1:9" ht="41.4">
      <c r="A87" s="61"/>
      <c r="B87" s="62" t="s">
        <v>563</v>
      </c>
      <c r="C87" s="66" t="s">
        <v>852</v>
      </c>
      <c r="D87" s="62" t="s">
        <v>1125</v>
      </c>
      <c r="E87" s="63">
        <v>1</v>
      </c>
      <c r="F87" s="63">
        <v>136.84</v>
      </c>
      <c r="G87" s="63">
        <f t="shared" si="15"/>
        <v>136.84</v>
      </c>
      <c r="H87" s="53"/>
      <c r="I87" s="50">
        <f t="shared" si="14"/>
        <v>0</v>
      </c>
    </row>
    <row r="88" spans="1:9" ht="27.6">
      <c r="A88" s="61"/>
      <c r="B88" s="62" t="s">
        <v>567</v>
      </c>
      <c r="C88" s="66" t="s">
        <v>856</v>
      </c>
      <c r="D88" s="62" t="s">
        <v>1123</v>
      </c>
      <c r="E88" s="63">
        <v>151.30000000000001</v>
      </c>
      <c r="F88" s="63">
        <v>124.96</v>
      </c>
      <c r="G88" s="63">
        <f t="shared" si="15"/>
        <v>18906.45</v>
      </c>
      <c r="H88" s="53"/>
      <c r="I88" s="50">
        <f t="shared" si="14"/>
        <v>0</v>
      </c>
    </row>
    <row r="89" spans="1:9" ht="27.6">
      <c r="A89" s="61"/>
      <c r="B89" s="62" t="s">
        <v>609</v>
      </c>
      <c r="C89" s="66" t="s">
        <v>895</v>
      </c>
      <c r="D89" s="62" t="s">
        <v>1125</v>
      </c>
      <c r="E89" s="63">
        <v>5</v>
      </c>
      <c r="F89" s="63">
        <v>800.02</v>
      </c>
      <c r="G89" s="63">
        <f t="shared" si="15"/>
        <v>4000.1</v>
      </c>
      <c r="H89" s="53"/>
      <c r="I89" s="50">
        <f t="shared" si="14"/>
        <v>0</v>
      </c>
    </row>
    <row r="90" spans="1:9" ht="27.6">
      <c r="A90" s="61"/>
      <c r="B90" s="62" t="s">
        <v>568</v>
      </c>
      <c r="C90" s="66" t="s">
        <v>857</v>
      </c>
      <c r="D90" s="62" t="s">
        <v>1125</v>
      </c>
      <c r="E90" s="63">
        <v>20</v>
      </c>
      <c r="F90" s="63">
        <v>30.69</v>
      </c>
      <c r="G90" s="63">
        <f t="shared" si="15"/>
        <v>613.79999999999995</v>
      </c>
      <c r="H90" s="53"/>
      <c r="I90" s="50">
        <f t="shared" si="14"/>
        <v>0</v>
      </c>
    </row>
    <row r="91" spans="1:9">
      <c r="A91" s="59" t="s">
        <v>111</v>
      </c>
      <c r="B91" s="60" t="s">
        <v>610</v>
      </c>
      <c r="C91" s="65" t="s">
        <v>896</v>
      </c>
      <c r="D91" s="60"/>
      <c r="E91" s="64"/>
      <c r="F91" s="64"/>
      <c r="G91" s="64"/>
      <c r="H91" s="49"/>
      <c r="I91" s="49"/>
    </row>
    <row r="92" spans="1:9" ht="41.4">
      <c r="A92" s="61"/>
      <c r="B92" s="62" t="s">
        <v>611</v>
      </c>
      <c r="C92" s="66" t="s">
        <v>897</v>
      </c>
      <c r="D92" s="62" t="s">
        <v>1123</v>
      </c>
      <c r="E92" s="63">
        <v>1</v>
      </c>
      <c r="F92" s="63">
        <v>175.76</v>
      </c>
      <c r="G92" s="63">
        <f t="shared" ref="G92:G97" si="16">ROUND(E92*F92,2)</f>
        <v>175.76</v>
      </c>
      <c r="H92" s="53"/>
      <c r="I92" s="50">
        <f t="shared" ref="I92:I97" si="17">ROUND(E92*H92,2)</f>
        <v>0</v>
      </c>
    </row>
    <row r="93" spans="1:9" ht="27.6">
      <c r="A93" s="61"/>
      <c r="B93" s="62" t="s">
        <v>612</v>
      </c>
      <c r="C93" s="66" t="s">
        <v>898</v>
      </c>
      <c r="D93" s="62" t="s">
        <v>1123</v>
      </c>
      <c r="E93" s="63">
        <v>60</v>
      </c>
      <c r="F93" s="63">
        <v>15.24</v>
      </c>
      <c r="G93" s="63">
        <f t="shared" si="16"/>
        <v>914.4</v>
      </c>
      <c r="H93" s="53"/>
      <c r="I93" s="50">
        <f t="shared" si="17"/>
        <v>0</v>
      </c>
    </row>
    <row r="94" spans="1:9" ht="41.4">
      <c r="A94" s="61"/>
      <c r="B94" s="62" t="s">
        <v>613</v>
      </c>
      <c r="C94" s="66" t="s">
        <v>899</v>
      </c>
      <c r="D94" s="62" t="s">
        <v>1125</v>
      </c>
      <c r="E94" s="63">
        <v>1</v>
      </c>
      <c r="F94" s="63">
        <v>72.75</v>
      </c>
      <c r="G94" s="63">
        <f t="shared" si="16"/>
        <v>72.75</v>
      </c>
      <c r="H94" s="53"/>
      <c r="I94" s="50">
        <f t="shared" si="17"/>
        <v>0</v>
      </c>
    </row>
    <row r="95" spans="1:9">
      <c r="A95" s="61"/>
      <c r="B95" s="62" t="s">
        <v>614</v>
      </c>
      <c r="C95" s="66" t="s">
        <v>900</v>
      </c>
      <c r="D95" s="62" t="s">
        <v>1125</v>
      </c>
      <c r="E95" s="63">
        <v>1</v>
      </c>
      <c r="F95" s="63">
        <v>22.48</v>
      </c>
      <c r="G95" s="63">
        <f t="shared" si="16"/>
        <v>22.48</v>
      </c>
      <c r="H95" s="53"/>
      <c r="I95" s="50">
        <f t="shared" si="17"/>
        <v>0</v>
      </c>
    </row>
    <row r="96" spans="1:9" ht="27.6">
      <c r="A96" s="61"/>
      <c r="B96" s="62" t="s">
        <v>615</v>
      </c>
      <c r="C96" s="66" t="s">
        <v>901</v>
      </c>
      <c r="D96" s="62" t="s">
        <v>1123</v>
      </c>
      <c r="E96" s="63">
        <v>30</v>
      </c>
      <c r="F96" s="63">
        <v>29</v>
      </c>
      <c r="G96" s="63">
        <f t="shared" si="16"/>
        <v>870</v>
      </c>
      <c r="H96" s="53"/>
      <c r="I96" s="50">
        <f t="shared" si="17"/>
        <v>0</v>
      </c>
    </row>
    <row r="97" spans="1:9">
      <c r="A97" s="61"/>
      <c r="B97" s="62" t="s">
        <v>616</v>
      </c>
      <c r="C97" s="66" t="s">
        <v>902</v>
      </c>
      <c r="D97" s="62" t="s">
        <v>1125</v>
      </c>
      <c r="E97" s="63">
        <v>2</v>
      </c>
      <c r="F97" s="63">
        <v>21.7</v>
      </c>
      <c r="G97" s="63">
        <f t="shared" si="16"/>
        <v>43.4</v>
      </c>
      <c r="H97" s="53"/>
      <c r="I97" s="50">
        <f t="shared" si="17"/>
        <v>0</v>
      </c>
    </row>
    <row r="98" spans="1:9">
      <c r="A98" s="59" t="s">
        <v>118</v>
      </c>
      <c r="B98" s="60" t="s">
        <v>617</v>
      </c>
      <c r="C98" s="65" t="s">
        <v>842</v>
      </c>
      <c r="D98" s="60"/>
      <c r="E98" s="64"/>
      <c r="F98" s="64"/>
      <c r="G98" s="64"/>
      <c r="H98" s="49"/>
      <c r="I98" s="49"/>
    </row>
    <row r="99" spans="1:9">
      <c r="A99" s="61"/>
      <c r="B99" s="62" t="s">
        <v>554</v>
      </c>
      <c r="C99" s="66" t="s">
        <v>843</v>
      </c>
      <c r="D99" s="62" t="s">
        <v>1125</v>
      </c>
      <c r="E99" s="63">
        <v>96</v>
      </c>
      <c r="F99" s="63">
        <v>44.69</v>
      </c>
      <c r="G99" s="63">
        <f t="shared" ref="G99:G102" si="18">ROUND(E99*F99,2)</f>
        <v>4290.24</v>
      </c>
      <c r="H99" s="53"/>
      <c r="I99" s="50">
        <f>ROUND(E99*H99,2)</f>
        <v>0</v>
      </c>
    </row>
    <row r="100" spans="1:9" ht="27.6">
      <c r="A100" s="61"/>
      <c r="B100" s="62" t="s">
        <v>558</v>
      </c>
      <c r="C100" s="66" t="s">
        <v>847</v>
      </c>
      <c r="D100" s="62" t="s">
        <v>1128</v>
      </c>
      <c r="E100" s="63">
        <v>3261.19</v>
      </c>
      <c r="F100" s="63">
        <v>10.96</v>
      </c>
      <c r="G100" s="63">
        <f t="shared" si="18"/>
        <v>35742.639999999999</v>
      </c>
      <c r="H100" s="53"/>
      <c r="I100" s="50">
        <f>ROUND(E100*H100,2)</f>
        <v>0</v>
      </c>
    </row>
    <row r="101" spans="1:9" ht="41.4">
      <c r="A101" s="61"/>
      <c r="B101" s="62" t="s">
        <v>560</v>
      </c>
      <c r="C101" s="66" t="s">
        <v>849</v>
      </c>
      <c r="D101" s="62" t="s">
        <v>1124</v>
      </c>
      <c r="E101" s="63">
        <v>39.6</v>
      </c>
      <c r="F101" s="63">
        <v>183.53</v>
      </c>
      <c r="G101" s="63">
        <f t="shared" si="18"/>
        <v>7267.79</v>
      </c>
      <c r="H101" s="53"/>
      <c r="I101" s="50">
        <f>ROUND(E101*H101,2)</f>
        <v>0</v>
      </c>
    </row>
    <row r="102" spans="1:9" ht="27.6">
      <c r="A102" s="61"/>
      <c r="B102" s="62" t="s">
        <v>559</v>
      </c>
      <c r="C102" s="66" t="s">
        <v>848</v>
      </c>
      <c r="D102" s="62" t="s">
        <v>1123</v>
      </c>
      <c r="E102" s="63">
        <v>118</v>
      </c>
      <c r="F102" s="63">
        <v>111.98</v>
      </c>
      <c r="G102" s="63">
        <f t="shared" si="18"/>
        <v>13213.64</v>
      </c>
      <c r="H102" s="53"/>
      <c r="I102" s="50">
        <f>ROUND(E102*H102,2)</f>
        <v>0</v>
      </c>
    </row>
    <row r="103" spans="1:9">
      <c r="A103" s="59" t="s">
        <v>123</v>
      </c>
      <c r="B103" s="60" t="s">
        <v>618</v>
      </c>
      <c r="C103" s="65" t="s">
        <v>903</v>
      </c>
      <c r="D103" s="60"/>
      <c r="E103" s="64"/>
      <c r="F103" s="64"/>
      <c r="G103" s="64"/>
      <c r="H103" s="49"/>
      <c r="I103" s="49"/>
    </row>
    <row r="104" spans="1:9">
      <c r="A104" s="61"/>
      <c r="B104" s="62" t="s">
        <v>619</v>
      </c>
      <c r="C104" s="66" t="s">
        <v>904</v>
      </c>
      <c r="D104" s="62" t="s">
        <v>1124</v>
      </c>
      <c r="E104" s="63">
        <v>211</v>
      </c>
      <c r="F104" s="63">
        <v>5.64</v>
      </c>
      <c r="G104" s="63">
        <f t="shared" ref="G104:G105" si="19">ROUND(E104*F104,2)</f>
        <v>1190.04</v>
      </c>
      <c r="H104" s="53"/>
      <c r="I104" s="50">
        <f>ROUND(E104*H104,2)</f>
        <v>0</v>
      </c>
    </row>
    <row r="105" spans="1:9" ht="41.4">
      <c r="A105" s="61"/>
      <c r="B105" s="62" t="s">
        <v>620</v>
      </c>
      <c r="C105" s="66" t="s">
        <v>905</v>
      </c>
      <c r="D105" s="62" t="s">
        <v>1124</v>
      </c>
      <c r="E105" s="63">
        <v>115</v>
      </c>
      <c r="F105" s="63">
        <v>6.34</v>
      </c>
      <c r="G105" s="63">
        <f t="shared" si="19"/>
        <v>729.1</v>
      </c>
      <c r="H105" s="53"/>
      <c r="I105" s="50">
        <f>ROUND(E105*H105,2)</f>
        <v>0</v>
      </c>
    </row>
    <row r="106" spans="1:9">
      <c r="A106" s="59" t="s">
        <v>126</v>
      </c>
      <c r="B106" s="60" t="s">
        <v>621</v>
      </c>
      <c r="C106" s="65" t="s">
        <v>860</v>
      </c>
      <c r="D106" s="60"/>
      <c r="E106" s="64"/>
      <c r="F106" s="64"/>
      <c r="G106" s="64"/>
      <c r="H106" s="49"/>
      <c r="I106" s="49"/>
    </row>
    <row r="107" spans="1:9" ht="41.4">
      <c r="A107" s="61"/>
      <c r="B107" s="62" t="s">
        <v>572</v>
      </c>
      <c r="C107" s="66" t="s">
        <v>861</v>
      </c>
      <c r="D107" s="62" t="s">
        <v>1125</v>
      </c>
      <c r="E107" s="63">
        <v>70</v>
      </c>
      <c r="F107" s="63">
        <v>75.69</v>
      </c>
      <c r="G107" s="63">
        <f t="shared" ref="G107:G108" si="20">ROUND(E107*F107,2)</f>
        <v>5298.3</v>
      </c>
      <c r="H107" s="53"/>
      <c r="I107" s="50">
        <f>ROUND(E107*H107,2)</f>
        <v>0</v>
      </c>
    </row>
    <row r="108" spans="1:9" ht="55.2">
      <c r="A108" s="61"/>
      <c r="B108" s="62" t="s">
        <v>573</v>
      </c>
      <c r="C108" s="66" t="s">
        <v>862</v>
      </c>
      <c r="D108" s="62" t="s">
        <v>1125</v>
      </c>
      <c r="E108" s="63">
        <v>70</v>
      </c>
      <c r="F108" s="63">
        <v>9.99</v>
      </c>
      <c r="G108" s="63">
        <f t="shared" si="20"/>
        <v>699.3</v>
      </c>
      <c r="H108" s="53"/>
      <c r="I108" s="50">
        <f>ROUND(E108*H108,2)</f>
        <v>0</v>
      </c>
    </row>
    <row r="109" spans="1:9">
      <c r="A109" s="59" t="s">
        <v>129</v>
      </c>
      <c r="B109" s="60" t="s">
        <v>622</v>
      </c>
      <c r="C109" s="65" t="s">
        <v>869</v>
      </c>
      <c r="D109" s="60"/>
      <c r="E109" s="64"/>
      <c r="F109" s="64"/>
      <c r="G109" s="64"/>
      <c r="H109" s="49"/>
      <c r="I109" s="49"/>
    </row>
    <row r="110" spans="1:9" ht="41.4">
      <c r="A110" s="61"/>
      <c r="B110" s="62" t="s">
        <v>581</v>
      </c>
      <c r="C110" s="66" t="s">
        <v>870</v>
      </c>
      <c r="D110" s="62" t="s">
        <v>1125</v>
      </c>
      <c r="E110" s="63">
        <v>216</v>
      </c>
      <c r="F110" s="63">
        <v>46.96</v>
      </c>
      <c r="G110" s="63">
        <f>ROUND(E110*F110,2)</f>
        <v>10143.36</v>
      </c>
      <c r="H110" s="53"/>
      <c r="I110" s="50">
        <f>ROUND(E110*H110,2)</f>
        <v>0</v>
      </c>
    </row>
    <row r="111" spans="1:9" ht="27.6">
      <c r="A111" s="59" t="s">
        <v>131</v>
      </c>
      <c r="B111" s="60" t="s">
        <v>623</v>
      </c>
      <c r="C111" s="65" t="s">
        <v>906</v>
      </c>
      <c r="D111" s="60"/>
      <c r="E111" s="64"/>
      <c r="F111" s="64"/>
      <c r="G111" s="64"/>
      <c r="H111" s="48"/>
      <c r="I111" s="48"/>
    </row>
    <row r="112" spans="1:9">
      <c r="A112" s="59" t="s">
        <v>132</v>
      </c>
      <c r="B112" s="60" t="s">
        <v>624</v>
      </c>
      <c r="C112" s="65" t="s">
        <v>828</v>
      </c>
      <c r="D112" s="60"/>
      <c r="E112" s="64"/>
      <c r="F112" s="64"/>
      <c r="G112" s="64"/>
      <c r="H112" s="49"/>
      <c r="I112" s="49"/>
    </row>
    <row r="113" spans="1:9" ht="27.6">
      <c r="A113" s="61"/>
      <c r="B113" s="62" t="s">
        <v>595</v>
      </c>
      <c r="C113" s="66" t="s">
        <v>883</v>
      </c>
      <c r="D113" s="62" t="s">
        <v>1127</v>
      </c>
      <c r="E113" s="63">
        <v>2.5099999999999998</v>
      </c>
      <c r="F113" s="63">
        <v>237.66</v>
      </c>
      <c r="G113" s="63">
        <f t="shared" ref="G113:G117" si="21">ROUND(E113*F113,2)</f>
        <v>596.53</v>
      </c>
      <c r="H113" s="53"/>
      <c r="I113" s="50">
        <f>ROUND(E113*H113,2)</f>
        <v>0</v>
      </c>
    </row>
    <row r="114" spans="1:9" ht="27.6">
      <c r="A114" s="61"/>
      <c r="B114" s="62" t="s">
        <v>625</v>
      </c>
      <c r="C114" s="66" t="s">
        <v>907</v>
      </c>
      <c r="D114" s="62" t="s">
        <v>1124</v>
      </c>
      <c r="E114" s="63">
        <v>9.68</v>
      </c>
      <c r="F114" s="63">
        <v>43.06</v>
      </c>
      <c r="G114" s="63">
        <f t="shared" si="21"/>
        <v>416.82</v>
      </c>
      <c r="H114" s="53"/>
      <c r="I114" s="50">
        <f>ROUND(E114*H114,2)</f>
        <v>0</v>
      </c>
    </row>
    <row r="115" spans="1:9" ht="41.4">
      <c r="A115" s="61"/>
      <c r="B115" s="62" t="s">
        <v>626</v>
      </c>
      <c r="C115" s="66" t="s">
        <v>908</v>
      </c>
      <c r="D115" s="62" t="s">
        <v>1123</v>
      </c>
      <c r="E115" s="63">
        <v>4</v>
      </c>
      <c r="F115" s="63">
        <v>6.97</v>
      </c>
      <c r="G115" s="63">
        <f t="shared" si="21"/>
        <v>27.88</v>
      </c>
      <c r="H115" s="53"/>
      <c r="I115" s="50">
        <f>ROUND(E115*H115,2)</f>
        <v>0</v>
      </c>
    </row>
    <row r="116" spans="1:9" ht="41.4">
      <c r="A116" s="61"/>
      <c r="B116" s="62" t="s">
        <v>627</v>
      </c>
      <c r="C116" s="66" t="s">
        <v>909</v>
      </c>
      <c r="D116" s="62" t="s">
        <v>1124</v>
      </c>
      <c r="E116" s="63">
        <v>81.599999999999994</v>
      </c>
      <c r="F116" s="63">
        <v>63.23</v>
      </c>
      <c r="G116" s="63">
        <f t="shared" si="21"/>
        <v>5159.57</v>
      </c>
      <c r="H116" s="53"/>
      <c r="I116" s="50">
        <f>ROUND(E116*H116,2)</f>
        <v>0</v>
      </c>
    </row>
    <row r="117" spans="1:9" ht="27.6">
      <c r="A117" s="61"/>
      <c r="B117" s="62" t="s">
        <v>628</v>
      </c>
      <c r="C117" s="66" t="s">
        <v>910</v>
      </c>
      <c r="D117" s="62" t="s">
        <v>1127</v>
      </c>
      <c r="E117" s="63">
        <v>9.25</v>
      </c>
      <c r="F117" s="63">
        <v>618.07000000000005</v>
      </c>
      <c r="G117" s="63">
        <f t="shared" si="21"/>
        <v>5717.15</v>
      </c>
      <c r="H117" s="53"/>
      <c r="I117" s="50">
        <f>ROUND(E117*H117,2)</f>
        <v>0</v>
      </c>
    </row>
    <row r="118" spans="1:9">
      <c r="A118" s="59" t="s">
        <v>138</v>
      </c>
      <c r="B118" s="60" t="s">
        <v>629</v>
      </c>
      <c r="C118" s="65" t="s">
        <v>833</v>
      </c>
      <c r="D118" s="60"/>
      <c r="E118" s="64"/>
      <c r="F118" s="64"/>
      <c r="G118" s="64"/>
      <c r="H118" s="49"/>
      <c r="I118" s="49"/>
    </row>
    <row r="119" spans="1:9" ht="41.4">
      <c r="A119" s="61"/>
      <c r="B119" s="62" t="s">
        <v>630</v>
      </c>
      <c r="C119" s="66" t="s">
        <v>911</v>
      </c>
      <c r="D119" s="62" t="s">
        <v>1124</v>
      </c>
      <c r="E119" s="63">
        <v>24</v>
      </c>
      <c r="F119" s="63">
        <v>22.02</v>
      </c>
      <c r="G119" s="63">
        <f t="shared" ref="G119:G129" si="22">ROUND(E119*F119,2)</f>
        <v>528.48</v>
      </c>
      <c r="H119" s="53"/>
      <c r="I119" s="50">
        <f t="shared" ref="I119:I129" si="23">ROUND(E119*H119,2)</f>
        <v>0</v>
      </c>
    </row>
    <row r="120" spans="1:9" ht="27.6">
      <c r="A120" s="61"/>
      <c r="B120" s="62" t="s">
        <v>550</v>
      </c>
      <c r="C120" s="66" t="s">
        <v>839</v>
      </c>
      <c r="D120" s="62" t="s">
        <v>1125</v>
      </c>
      <c r="E120" s="63">
        <v>13</v>
      </c>
      <c r="F120" s="63">
        <v>59.19</v>
      </c>
      <c r="G120" s="63">
        <f t="shared" si="22"/>
        <v>769.47</v>
      </c>
      <c r="H120" s="53"/>
      <c r="I120" s="50">
        <f t="shared" si="23"/>
        <v>0</v>
      </c>
    </row>
    <row r="121" spans="1:9" ht="41.4">
      <c r="A121" s="61"/>
      <c r="B121" s="62" t="s">
        <v>631</v>
      </c>
      <c r="C121" s="66" t="s">
        <v>912</v>
      </c>
      <c r="D121" s="62" t="s">
        <v>1123</v>
      </c>
      <c r="E121" s="63">
        <v>8</v>
      </c>
      <c r="F121" s="63">
        <v>29.68</v>
      </c>
      <c r="G121" s="63">
        <f t="shared" si="22"/>
        <v>237.44</v>
      </c>
      <c r="H121" s="53"/>
      <c r="I121" s="50">
        <f t="shared" si="23"/>
        <v>0</v>
      </c>
    </row>
    <row r="122" spans="1:9" ht="27.6">
      <c r="A122" s="61"/>
      <c r="B122" s="62" t="s">
        <v>632</v>
      </c>
      <c r="C122" s="66" t="s">
        <v>913</v>
      </c>
      <c r="D122" s="62" t="s">
        <v>1127</v>
      </c>
      <c r="E122" s="63">
        <v>9.68</v>
      </c>
      <c r="F122" s="63">
        <v>492.6</v>
      </c>
      <c r="G122" s="63">
        <f t="shared" si="22"/>
        <v>4768.37</v>
      </c>
      <c r="H122" s="53"/>
      <c r="I122" s="50">
        <f t="shared" si="23"/>
        <v>0</v>
      </c>
    </row>
    <row r="123" spans="1:9" ht="27.6">
      <c r="A123" s="61"/>
      <c r="B123" s="62" t="s">
        <v>540</v>
      </c>
      <c r="C123" s="66" t="s">
        <v>829</v>
      </c>
      <c r="D123" s="62" t="s">
        <v>1123</v>
      </c>
      <c r="E123" s="63">
        <v>20</v>
      </c>
      <c r="F123" s="63">
        <v>58.85</v>
      </c>
      <c r="G123" s="63">
        <f t="shared" si="22"/>
        <v>1177</v>
      </c>
      <c r="H123" s="53"/>
      <c r="I123" s="50">
        <f t="shared" si="23"/>
        <v>0</v>
      </c>
    </row>
    <row r="124" spans="1:9" ht="27.6">
      <c r="A124" s="61"/>
      <c r="B124" s="62" t="s">
        <v>633</v>
      </c>
      <c r="C124" s="66" t="s">
        <v>914</v>
      </c>
      <c r="D124" s="62" t="s">
        <v>1124</v>
      </c>
      <c r="E124" s="63">
        <v>1</v>
      </c>
      <c r="F124" s="63">
        <v>48.99</v>
      </c>
      <c r="G124" s="63">
        <f t="shared" si="22"/>
        <v>48.99</v>
      </c>
      <c r="H124" s="53"/>
      <c r="I124" s="50">
        <f t="shared" si="23"/>
        <v>0</v>
      </c>
    </row>
    <row r="125" spans="1:9" ht="41.4">
      <c r="A125" s="61"/>
      <c r="B125" s="62" t="s">
        <v>634</v>
      </c>
      <c r="C125" s="66" t="s">
        <v>915</v>
      </c>
      <c r="D125" s="62" t="s">
        <v>1125</v>
      </c>
      <c r="E125" s="63">
        <v>1</v>
      </c>
      <c r="F125" s="63">
        <v>8.8800000000000008</v>
      </c>
      <c r="G125" s="63">
        <f t="shared" si="22"/>
        <v>8.8800000000000008</v>
      </c>
      <c r="H125" s="53"/>
      <c r="I125" s="50">
        <f t="shared" si="23"/>
        <v>0</v>
      </c>
    </row>
    <row r="126" spans="1:9" ht="27.6">
      <c r="A126" s="61"/>
      <c r="B126" s="62" t="s">
        <v>547</v>
      </c>
      <c r="C126" s="66" t="s">
        <v>836</v>
      </c>
      <c r="D126" s="62" t="s">
        <v>1126</v>
      </c>
      <c r="E126" s="63">
        <v>160.12</v>
      </c>
      <c r="F126" s="63">
        <v>1.74</v>
      </c>
      <c r="G126" s="63">
        <f t="shared" si="22"/>
        <v>278.61</v>
      </c>
      <c r="H126" s="53"/>
      <c r="I126" s="50">
        <f t="shared" si="23"/>
        <v>0</v>
      </c>
    </row>
    <row r="127" spans="1:9">
      <c r="A127" s="61"/>
      <c r="B127" s="62" t="s">
        <v>548</v>
      </c>
      <c r="C127" s="66" t="s">
        <v>837</v>
      </c>
      <c r="D127" s="62" t="s">
        <v>1123</v>
      </c>
      <c r="E127" s="63">
        <v>19.2</v>
      </c>
      <c r="F127" s="63">
        <v>6</v>
      </c>
      <c r="G127" s="63">
        <f t="shared" si="22"/>
        <v>115.2</v>
      </c>
      <c r="H127" s="53"/>
      <c r="I127" s="50">
        <f t="shared" si="23"/>
        <v>0</v>
      </c>
    </row>
    <row r="128" spans="1:9" ht="27.6">
      <c r="A128" s="61"/>
      <c r="B128" s="62" t="s">
        <v>549</v>
      </c>
      <c r="C128" s="66" t="s">
        <v>838</v>
      </c>
      <c r="D128" s="62" t="s">
        <v>1124</v>
      </c>
      <c r="E128" s="63">
        <v>3.05</v>
      </c>
      <c r="F128" s="63">
        <v>18.45</v>
      </c>
      <c r="G128" s="63">
        <f t="shared" si="22"/>
        <v>56.27</v>
      </c>
      <c r="H128" s="53"/>
      <c r="I128" s="50">
        <f t="shared" si="23"/>
        <v>0</v>
      </c>
    </row>
    <row r="129" spans="1:9" ht="27.6">
      <c r="A129" s="61"/>
      <c r="B129" s="62" t="s">
        <v>546</v>
      </c>
      <c r="C129" s="66" t="s">
        <v>835</v>
      </c>
      <c r="D129" s="62" t="s">
        <v>1125</v>
      </c>
      <c r="E129" s="63">
        <v>2</v>
      </c>
      <c r="F129" s="63">
        <v>229.23</v>
      </c>
      <c r="G129" s="63">
        <f t="shared" si="22"/>
        <v>458.46</v>
      </c>
      <c r="H129" s="53"/>
      <c r="I129" s="50">
        <f t="shared" si="23"/>
        <v>0</v>
      </c>
    </row>
    <row r="130" spans="1:9">
      <c r="A130" s="59" t="s">
        <v>150</v>
      </c>
      <c r="B130" s="60" t="s">
        <v>635</v>
      </c>
      <c r="C130" s="65" t="s">
        <v>916</v>
      </c>
      <c r="D130" s="60"/>
      <c r="E130" s="64"/>
      <c r="F130" s="64"/>
      <c r="G130" s="64"/>
      <c r="H130" s="49"/>
      <c r="I130" s="49"/>
    </row>
    <row r="131" spans="1:9" ht="27.6">
      <c r="A131" s="61"/>
      <c r="B131" s="62" t="s">
        <v>603</v>
      </c>
      <c r="C131" s="66" t="s">
        <v>890</v>
      </c>
      <c r="D131" s="62" t="s">
        <v>1124</v>
      </c>
      <c r="E131" s="63">
        <v>234.3</v>
      </c>
      <c r="F131" s="63">
        <v>24.51</v>
      </c>
      <c r="G131" s="63">
        <f t="shared" ref="G131:G140" si="24">ROUND(E131*F131,2)</f>
        <v>5742.69</v>
      </c>
      <c r="H131" s="53"/>
      <c r="I131" s="50">
        <f t="shared" ref="I131:I140" si="25">ROUND(E131*H131,2)</f>
        <v>0</v>
      </c>
    </row>
    <row r="132" spans="1:9" ht="27.6">
      <c r="A132" s="61"/>
      <c r="B132" s="62" t="s">
        <v>604</v>
      </c>
      <c r="C132" s="66" t="s">
        <v>891</v>
      </c>
      <c r="D132" s="62" t="s">
        <v>1125</v>
      </c>
      <c r="E132" s="63">
        <v>20</v>
      </c>
      <c r="F132" s="63">
        <v>25.23</v>
      </c>
      <c r="G132" s="63">
        <f t="shared" si="24"/>
        <v>504.6</v>
      </c>
      <c r="H132" s="53"/>
      <c r="I132" s="50">
        <f t="shared" si="25"/>
        <v>0</v>
      </c>
    </row>
    <row r="133" spans="1:9" ht="27.6">
      <c r="A133" s="61"/>
      <c r="B133" s="62" t="s">
        <v>605</v>
      </c>
      <c r="C133" s="66" t="s">
        <v>892</v>
      </c>
      <c r="D133" s="62" t="s">
        <v>1124</v>
      </c>
      <c r="E133" s="63">
        <v>408.6</v>
      </c>
      <c r="F133" s="63">
        <v>20.09</v>
      </c>
      <c r="G133" s="63">
        <f t="shared" si="24"/>
        <v>8208.77</v>
      </c>
      <c r="H133" s="53"/>
      <c r="I133" s="50">
        <f t="shared" si="25"/>
        <v>0</v>
      </c>
    </row>
    <row r="134" spans="1:9" ht="27.6">
      <c r="A134" s="61"/>
      <c r="B134" s="62" t="s">
        <v>607</v>
      </c>
      <c r="C134" s="66" t="s">
        <v>894</v>
      </c>
      <c r="D134" s="62" t="s">
        <v>1124</v>
      </c>
      <c r="E134" s="63">
        <v>348.6</v>
      </c>
      <c r="F134" s="63">
        <v>14.88</v>
      </c>
      <c r="G134" s="63">
        <f t="shared" si="24"/>
        <v>5187.17</v>
      </c>
      <c r="H134" s="53"/>
      <c r="I134" s="50">
        <f t="shared" si="25"/>
        <v>0</v>
      </c>
    </row>
    <row r="135" spans="1:9" ht="27.6">
      <c r="A135" s="61"/>
      <c r="B135" s="62" t="s">
        <v>636</v>
      </c>
      <c r="C135" s="66" t="s">
        <v>917</v>
      </c>
      <c r="D135" s="62" t="s">
        <v>1123</v>
      </c>
      <c r="E135" s="63">
        <v>4.4000000000000004</v>
      </c>
      <c r="F135" s="63">
        <v>25.02</v>
      </c>
      <c r="G135" s="63">
        <f t="shared" si="24"/>
        <v>110.09</v>
      </c>
      <c r="H135" s="53"/>
      <c r="I135" s="50">
        <f t="shared" si="25"/>
        <v>0</v>
      </c>
    </row>
    <row r="136" spans="1:9" ht="27.6">
      <c r="A136" s="61"/>
      <c r="B136" s="62" t="s">
        <v>637</v>
      </c>
      <c r="C136" s="66" t="s">
        <v>918</v>
      </c>
      <c r="D136" s="62" t="s">
        <v>1123</v>
      </c>
      <c r="E136" s="63">
        <v>4.4000000000000004</v>
      </c>
      <c r="F136" s="63">
        <v>100</v>
      </c>
      <c r="G136" s="63">
        <f t="shared" si="24"/>
        <v>440</v>
      </c>
      <c r="H136" s="53"/>
      <c r="I136" s="50">
        <f t="shared" si="25"/>
        <v>0</v>
      </c>
    </row>
    <row r="137" spans="1:9" ht="41.4">
      <c r="A137" s="61"/>
      <c r="B137" s="62" t="s">
        <v>638</v>
      </c>
      <c r="C137" s="66" t="s">
        <v>919</v>
      </c>
      <c r="D137" s="62" t="s">
        <v>1123</v>
      </c>
      <c r="E137" s="63">
        <v>16</v>
      </c>
      <c r="F137" s="63">
        <v>70.040000000000006</v>
      </c>
      <c r="G137" s="63">
        <f t="shared" si="24"/>
        <v>1120.6400000000001</v>
      </c>
      <c r="H137" s="53"/>
      <c r="I137" s="50">
        <f t="shared" si="25"/>
        <v>0</v>
      </c>
    </row>
    <row r="138" spans="1:9" ht="41.4">
      <c r="A138" s="61"/>
      <c r="B138" s="62" t="s">
        <v>611</v>
      </c>
      <c r="C138" s="66" t="s">
        <v>897</v>
      </c>
      <c r="D138" s="62" t="s">
        <v>1123</v>
      </c>
      <c r="E138" s="63">
        <v>5</v>
      </c>
      <c r="F138" s="63">
        <v>175.76</v>
      </c>
      <c r="G138" s="63">
        <f t="shared" si="24"/>
        <v>878.8</v>
      </c>
      <c r="H138" s="53"/>
      <c r="I138" s="50">
        <f t="shared" si="25"/>
        <v>0</v>
      </c>
    </row>
    <row r="139" spans="1:9" ht="27.6">
      <c r="A139" s="61"/>
      <c r="B139" s="62" t="s">
        <v>612</v>
      </c>
      <c r="C139" s="66" t="s">
        <v>898</v>
      </c>
      <c r="D139" s="62" t="s">
        <v>1123</v>
      </c>
      <c r="E139" s="63">
        <v>5</v>
      </c>
      <c r="F139" s="63">
        <v>15.24</v>
      </c>
      <c r="G139" s="63">
        <f t="shared" si="24"/>
        <v>76.2</v>
      </c>
      <c r="H139" s="53"/>
      <c r="I139" s="50">
        <f t="shared" si="25"/>
        <v>0</v>
      </c>
    </row>
    <row r="140" spans="1:9" ht="27.6">
      <c r="A140" s="61"/>
      <c r="B140" s="62" t="s">
        <v>639</v>
      </c>
      <c r="C140" s="66" t="s">
        <v>920</v>
      </c>
      <c r="D140" s="62" t="s">
        <v>1123</v>
      </c>
      <c r="E140" s="63">
        <v>4</v>
      </c>
      <c r="F140" s="63">
        <v>29.36</v>
      </c>
      <c r="G140" s="63">
        <f t="shared" si="24"/>
        <v>117.44</v>
      </c>
      <c r="H140" s="53"/>
      <c r="I140" s="50">
        <f t="shared" si="25"/>
        <v>0</v>
      </c>
    </row>
    <row r="141" spans="1:9">
      <c r="A141" s="59" t="s">
        <v>161</v>
      </c>
      <c r="B141" s="60" t="s">
        <v>640</v>
      </c>
      <c r="C141" s="65" t="s">
        <v>921</v>
      </c>
      <c r="D141" s="60"/>
      <c r="E141" s="64"/>
      <c r="F141" s="64"/>
      <c r="G141" s="64"/>
      <c r="H141" s="49"/>
      <c r="I141" s="49"/>
    </row>
    <row r="142" spans="1:9" ht="41.4">
      <c r="A142" s="61"/>
      <c r="B142" s="62" t="s">
        <v>562</v>
      </c>
      <c r="C142" s="66" t="s">
        <v>851</v>
      </c>
      <c r="D142" s="62" t="s">
        <v>1123</v>
      </c>
      <c r="E142" s="63">
        <v>29</v>
      </c>
      <c r="F142" s="63">
        <v>48.64</v>
      </c>
      <c r="G142" s="63">
        <f t="shared" ref="G142:G152" si="26">ROUND(E142*F142,2)</f>
        <v>1410.56</v>
      </c>
      <c r="H142" s="53"/>
      <c r="I142" s="50">
        <f t="shared" ref="I142:I152" si="27">ROUND(E142*H142,2)</f>
        <v>0</v>
      </c>
    </row>
    <row r="143" spans="1:9" ht="41.4">
      <c r="A143" s="61"/>
      <c r="B143" s="62" t="s">
        <v>563</v>
      </c>
      <c r="C143" s="66" t="s">
        <v>852</v>
      </c>
      <c r="D143" s="62" t="s">
        <v>1125</v>
      </c>
      <c r="E143" s="63">
        <v>1</v>
      </c>
      <c r="F143" s="63">
        <v>136.84</v>
      </c>
      <c r="G143" s="63">
        <f t="shared" si="26"/>
        <v>136.84</v>
      </c>
      <c r="H143" s="53"/>
      <c r="I143" s="50">
        <f t="shared" si="27"/>
        <v>0</v>
      </c>
    </row>
    <row r="144" spans="1:9" ht="27.6">
      <c r="A144" s="61"/>
      <c r="B144" s="62" t="s">
        <v>567</v>
      </c>
      <c r="C144" s="66" t="s">
        <v>856</v>
      </c>
      <c r="D144" s="62" t="s">
        <v>1123</v>
      </c>
      <c r="E144" s="63">
        <v>26</v>
      </c>
      <c r="F144" s="63">
        <v>124.96</v>
      </c>
      <c r="G144" s="63">
        <f t="shared" si="26"/>
        <v>3248.96</v>
      </c>
      <c r="H144" s="53"/>
      <c r="I144" s="50">
        <f t="shared" si="27"/>
        <v>0</v>
      </c>
    </row>
    <row r="145" spans="1:9" ht="27.6">
      <c r="A145" s="61"/>
      <c r="B145" s="62" t="s">
        <v>641</v>
      </c>
      <c r="C145" s="66" t="s">
        <v>922</v>
      </c>
      <c r="D145" s="62" t="s">
        <v>1125</v>
      </c>
      <c r="E145" s="63">
        <v>5</v>
      </c>
      <c r="F145" s="63">
        <v>359.29</v>
      </c>
      <c r="G145" s="63">
        <f t="shared" si="26"/>
        <v>1796.45</v>
      </c>
      <c r="H145" s="53"/>
      <c r="I145" s="50">
        <f t="shared" si="27"/>
        <v>0</v>
      </c>
    </row>
    <row r="146" spans="1:9" ht="27.6">
      <c r="A146" s="61"/>
      <c r="B146" s="62" t="s">
        <v>642</v>
      </c>
      <c r="C146" s="66" t="s">
        <v>895</v>
      </c>
      <c r="D146" s="62" t="s">
        <v>1125</v>
      </c>
      <c r="E146" s="63">
        <v>3</v>
      </c>
      <c r="F146" s="63">
        <v>200.26</v>
      </c>
      <c r="G146" s="63">
        <f t="shared" si="26"/>
        <v>600.78</v>
      </c>
      <c r="H146" s="53"/>
      <c r="I146" s="50">
        <f t="shared" si="27"/>
        <v>0</v>
      </c>
    </row>
    <row r="147" spans="1:9" ht="27.6">
      <c r="A147" s="61"/>
      <c r="B147" s="62" t="s">
        <v>643</v>
      </c>
      <c r="C147" s="66" t="s">
        <v>923</v>
      </c>
      <c r="D147" s="62" t="s">
        <v>1125</v>
      </c>
      <c r="E147" s="63">
        <v>1</v>
      </c>
      <c r="F147" s="63">
        <v>2333.9</v>
      </c>
      <c r="G147" s="63">
        <f t="shared" si="26"/>
        <v>2333.9</v>
      </c>
      <c r="H147" s="53"/>
      <c r="I147" s="50">
        <f t="shared" si="27"/>
        <v>0</v>
      </c>
    </row>
    <row r="148" spans="1:9" ht="27.6">
      <c r="A148" s="61"/>
      <c r="B148" s="62" t="s">
        <v>644</v>
      </c>
      <c r="C148" s="66" t="s">
        <v>924</v>
      </c>
      <c r="D148" s="62" t="s">
        <v>1125</v>
      </c>
      <c r="E148" s="63">
        <v>2</v>
      </c>
      <c r="F148" s="63">
        <v>6592.87</v>
      </c>
      <c r="G148" s="63">
        <f t="shared" si="26"/>
        <v>13185.74</v>
      </c>
      <c r="H148" s="53"/>
      <c r="I148" s="50">
        <f t="shared" si="27"/>
        <v>0</v>
      </c>
    </row>
    <row r="149" spans="1:9" ht="27.6">
      <c r="A149" s="61"/>
      <c r="B149" s="62" t="s">
        <v>645</v>
      </c>
      <c r="C149" s="66" t="s">
        <v>925</v>
      </c>
      <c r="D149" s="62" t="s">
        <v>1125</v>
      </c>
      <c r="E149" s="63">
        <v>1</v>
      </c>
      <c r="F149" s="63">
        <v>1250.55</v>
      </c>
      <c r="G149" s="63">
        <f t="shared" si="26"/>
        <v>1250.55</v>
      </c>
      <c r="H149" s="53"/>
      <c r="I149" s="50">
        <f t="shared" si="27"/>
        <v>0</v>
      </c>
    </row>
    <row r="150" spans="1:9" ht="41.4">
      <c r="A150" s="61"/>
      <c r="B150" s="62" t="s">
        <v>646</v>
      </c>
      <c r="C150" s="66" t="s">
        <v>926</v>
      </c>
      <c r="D150" s="62" t="s">
        <v>1124</v>
      </c>
      <c r="E150" s="63">
        <v>12</v>
      </c>
      <c r="F150" s="63">
        <v>103.95</v>
      </c>
      <c r="G150" s="63">
        <f t="shared" si="26"/>
        <v>1247.4000000000001</v>
      </c>
      <c r="H150" s="53"/>
      <c r="I150" s="50">
        <f t="shared" si="27"/>
        <v>0</v>
      </c>
    </row>
    <row r="151" spans="1:9" ht="27.6">
      <c r="A151" s="61"/>
      <c r="B151" s="62" t="s">
        <v>647</v>
      </c>
      <c r="C151" s="66" t="s">
        <v>927</v>
      </c>
      <c r="D151" s="62" t="s">
        <v>1124</v>
      </c>
      <c r="E151" s="63">
        <v>10</v>
      </c>
      <c r="F151" s="63">
        <v>267.70999999999998</v>
      </c>
      <c r="G151" s="63">
        <f t="shared" si="26"/>
        <v>2677.1</v>
      </c>
      <c r="H151" s="53"/>
      <c r="I151" s="50">
        <f t="shared" si="27"/>
        <v>0</v>
      </c>
    </row>
    <row r="152" spans="1:9" ht="27.6">
      <c r="A152" s="61"/>
      <c r="B152" s="62" t="s">
        <v>568</v>
      </c>
      <c r="C152" s="66" t="s">
        <v>857</v>
      </c>
      <c r="D152" s="62" t="s">
        <v>1125</v>
      </c>
      <c r="E152" s="63">
        <v>9</v>
      </c>
      <c r="F152" s="63">
        <v>30.69</v>
      </c>
      <c r="G152" s="63">
        <f t="shared" si="26"/>
        <v>276.20999999999998</v>
      </c>
      <c r="H152" s="53"/>
      <c r="I152" s="50">
        <f t="shared" si="27"/>
        <v>0</v>
      </c>
    </row>
    <row r="153" spans="1:9">
      <c r="A153" s="59" t="s">
        <v>173</v>
      </c>
      <c r="B153" s="60" t="s">
        <v>648</v>
      </c>
      <c r="C153" s="65" t="s">
        <v>842</v>
      </c>
      <c r="D153" s="60"/>
      <c r="E153" s="64"/>
      <c r="F153" s="64"/>
      <c r="G153" s="64"/>
      <c r="H153" s="49"/>
      <c r="I153" s="49"/>
    </row>
    <row r="154" spans="1:9">
      <c r="A154" s="61"/>
      <c r="B154" s="62" t="s">
        <v>554</v>
      </c>
      <c r="C154" s="66" t="s">
        <v>843</v>
      </c>
      <c r="D154" s="62" t="s">
        <v>1125</v>
      </c>
      <c r="E154" s="63">
        <v>59</v>
      </c>
      <c r="F154" s="63">
        <v>44.69</v>
      </c>
      <c r="G154" s="63">
        <f t="shared" ref="G154:G158" si="28">ROUND(E154*F154,2)</f>
        <v>2636.71</v>
      </c>
      <c r="H154" s="53"/>
      <c r="I154" s="50">
        <f>ROUND(E154*H154,2)</f>
        <v>0</v>
      </c>
    </row>
    <row r="155" spans="1:9" ht="27.6">
      <c r="A155" s="61"/>
      <c r="B155" s="62" t="s">
        <v>558</v>
      </c>
      <c r="C155" s="66" t="s">
        <v>847</v>
      </c>
      <c r="D155" s="62" t="s">
        <v>1128</v>
      </c>
      <c r="E155" s="63">
        <v>3681.65</v>
      </c>
      <c r="F155" s="63">
        <v>10.96</v>
      </c>
      <c r="G155" s="63">
        <f t="shared" si="28"/>
        <v>40350.879999999997</v>
      </c>
      <c r="H155" s="53"/>
      <c r="I155" s="50">
        <f>ROUND(E155*H155,2)</f>
        <v>0</v>
      </c>
    </row>
    <row r="156" spans="1:9" ht="41.4">
      <c r="A156" s="61"/>
      <c r="B156" s="62" t="s">
        <v>560</v>
      </c>
      <c r="C156" s="66" t="s">
        <v>849</v>
      </c>
      <c r="D156" s="62" t="s">
        <v>1124</v>
      </c>
      <c r="E156" s="63">
        <v>26.48</v>
      </c>
      <c r="F156" s="63">
        <v>183.53</v>
      </c>
      <c r="G156" s="63">
        <f t="shared" si="28"/>
        <v>4859.87</v>
      </c>
      <c r="H156" s="53"/>
      <c r="I156" s="50">
        <f>ROUND(E156*H156,2)</f>
        <v>0</v>
      </c>
    </row>
    <row r="157" spans="1:9" ht="27.6">
      <c r="A157" s="61"/>
      <c r="B157" s="62" t="s">
        <v>559</v>
      </c>
      <c r="C157" s="66" t="s">
        <v>848</v>
      </c>
      <c r="D157" s="62" t="s">
        <v>1123</v>
      </c>
      <c r="E157" s="63">
        <v>29.36</v>
      </c>
      <c r="F157" s="63">
        <v>111.98</v>
      </c>
      <c r="G157" s="63">
        <f t="shared" si="28"/>
        <v>3287.73</v>
      </c>
      <c r="H157" s="53"/>
      <c r="I157" s="50">
        <f>ROUND(E157*H157,2)</f>
        <v>0</v>
      </c>
    </row>
    <row r="158" spans="1:9" ht="41.4">
      <c r="A158" s="61"/>
      <c r="B158" s="62" t="s">
        <v>649</v>
      </c>
      <c r="C158" s="66" t="s">
        <v>928</v>
      </c>
      <c r="D158" s="62" t="s">
        <v>1125</v>
      </c>
      <c r="E158" s="63">
        <v>1</v>
      </c>
      <c r="F158" s="63">
        <v>60.03</v>
      </c>
      <c r="G158" s="63">
        <f t="shared" si="28"/>
        <v>60.03</v>
      </c>
      <c r="H158" s="53"/>
      <c r="I158" s="50">
        <f>ROUND(E158*H158,2)</f>
        <v>0</v>
      </c>
    </row>
    <row r="159" spans="1:9">
      <c r="A159" s="59" t="s">
        <v>179</v>
      </c>
      <c r="B159" s="60" t="s">
        <v>650</v>
      </c>
      <c r="C159" s="65" t="s">
        <v>903</v>
      </c>
      <c r="D159" s="60"/>
      <c r="E159" s="64"/>
      <c r="F159" s="64"/>
      <c r="G159" s="64"/>
      <c r="H159" s="49"/>
      <c r="I159" s="49"/>
    </row>
    <row r="160" spans="1:9">
      <c r="A160" s="61"/>
      <c r="B160" s="62" t="s">
        <v>619</v>
      </c>
      <c r="C160" s="66" t="s">
        <v>904</v>
      </c>
      <c r="D160" s="62" t="s">
        <v>1124</v>
      </c>
      <c r="E160" s="63">
        <v>724</v>
      </c>
      <c r="F160" s="63">
        <v>5.64</v>
      </c>
      <c r="G160" s="63">
        <f>ROUND(E160*F160,2)</f>
        <v>4083.36</v>
      </c>
      <c r="H160" s="53"/>
      <c r="I160" s="50">
        <f>ROUND(E160*H160,2)</f>
        <v>0</v>
      </c>
    </row>
    <row r="161" spans="1:9">
      <c r="A161" s="59" t="s">
        <v>181</v>
      </c>
      <c r="B161" s="60" t="s">
        <v>651</v>
      </c>
      <c r="C161" s="65" t="s">
        <v>860</v>
      </c>
      <c r="D161" s="60"/>
      <c r="E161" s="64"/>
      <c r="F161" s="64"/>
      <c r="G161" s="64"/>
      <c r="H161" s="49"/>
      <c r="I161" s="49"/>
    </row>
    <row r="162" spans="1:9" ht="41.4">
      <c r="A162" s="61"/>
      <c r="B162" s="62" t="s">
        <v>572</v>
      </c>
      <c r="C162" s="66" t="s">
        <v>861</v>
      </c>
      <c r="D162" s="62" t="s">
        <v>1125</v>
      </c>
      <c r="E162" s="63">
        <v>10</v>
      </c>
      <c r="F162" s="63">
        <v>75.69</v>
      </c>
      <c r="G162" s="63">
        <f t="shared" ref="G162:G163" si="29">ROUND(E162*F162,2)</f>
        <v>756.9</v>
      </c>
      <c r="H162" s="53"/>
      <c r="I162" s="50">
        <f>ROUND(E162*H162,2)</f>
        <v>0</v>
      </c>
    </row>
    <row r="163" spans="1:9" ht="55.2">
      <c r="A163" s="61"/>
      <c r="B163" s="62" t="s">
        <v>573</v>
      </c>
      <c r="C163" s="66" t="s">
        <v>862</v>
      </c>
      <c r="D163" s="62" t="s">
        <v>1125</v>
      </c>
      <c r="E163" s="63">
        <v>10</v>
      </c>
      <c r="F163" s="63">
        <v>9.99</v>
      </c>
      <c r="G163" s="63">
        <f t="shared" si="29"/>
        <v>99.9</v>
      </c>
      <c r="H163" s="53"/>
      <c r="I163" s="50">
        <f>ROUND(E163*H163,2)</f>
        <v>0</v>
      </c>
    </row>
    <row r="164" spans="1:9">
      <c r="A164" s="59" t="s">
        <v>184</v>
      </c>
      <c r="B164" s="60" t="s">
        <v>652</v>
      </c>
      <c r="C164" s="65" t="s">
        <v>869</v>
      </c>
      <c r="D164" s="60"/>
      <c r="E164" s="64"/>
      <c r="F164" s="64"/>
      <c r="G164" s="64"/>
      <c r="H164" s="49"/>
      <c r="I164" s="49"/>
    </row>
    <row r="165" spans="1:9" ht="41.4">
      <c r="A165" s="61"/>
      <c r="B165" s="62" t="s">
        <v>581</v>
      </c>
      <c r="C165" s="66" t="s">
        <v>870</v>
      </c>
      <c r="D165" s="62" t="s">
        <v>1125</v>
      </c>
      <c r="E165" s="63">
        <v>54</v>
      </c>
      <c r="F165" s="63">
        <v>46.96</v>
      </c>
      <c r="G165" s="63">
        <f>ROUND(E165*F165,2)</f>
        <v>2535.84</v>
      </c>
      <c r="H165" s="53"/>
      <c r="I165" s="50">
        <f>ROUND(E165*H165,2)</f>
        <v>0</v>
      </c>
    </row>
    <row r="166" spans="1:9" ht="27.6">
      <c r="A166" s="59" t="s">
        <v>186</v>
      </c>
      <c r="B166" s="60" t="s">
        <v>653</v>
      </c>
      <c r="C166" s="65" t="s">
        <v>929</v>
      </c>
      <c r="D166" s="60"/>
      <c r="E166" s="64"/>
      <c r="F166" s="64"/>
      <c r="G166" s="64"/>
      <c r="H166" s="48"/>
      <c r="I166" s="48"/>
    </row>
    <row r="167" spans="1:9">
      <c r="A167" s="61"/>
      <c r="B167" s="62" t="s">
        <v>654</v>
      </c>
      <c r="C167" s="66" t="s">
        <v>930</v>
      </c>
      <c r="D167" s="62" t="s">
        <v>1125</v>
      </c>
      <c r="E167" s="63">
        <v>2</v>
      </c>
      <c r="F167" s="63">
        <v>2524.1</v>
      </c>
      <c r="G167" s="63">
        <f t="shared" ref="G167:G170" si="30">ROUND(E167*F167,2)</f>
        <v>5048.2</v>
      </c>
      <c r="H167" s="53"/>
      <c r="I167" s="50">
        <f>ROUND(E167*H167,2)</f>
        <v>0</v>
      </c>
    </row>
    <row r="168" spans="1:9" ht="27.6">
      <c r="A168" s="61"/>
      <c r="B168" s="62" t="s">
        <v>655</v>
      </c>
      <c r="C168" s="66" t="s">
        <v>931</v>
      </c>
      <c r="D168" s="62" t="s">
        <v>1130</v>
      </c>
      <c r="E168" s="63">
        <v>2</v>
      </c>
      <c r="F168" s="63">
        <v>10500</v>
      </c>
      <c r="G168" s="63">
        <f t="shared" si="30"/>
        <v>21000</v>
      </c>
      <c r="H168" s="53"/>
      <c r="I168" s="50">
        <f>ROUND(E168*H168,2)</f>
        <v>0</v>
      </c>
    </row>
    <row r="169" spans="1:9" ht="27.6">
      <c r="A169" s="61"/>
      <c r="B169" s="62" t="s">
        <v>656</v>
      </c>
      <c r="C169" s="66" t="s">
        <v>932</v>
      </c>
      <c r="D169" s="62" t="s">
        <v>1130</v>
      </c>
      <c r="E169" s="63">
        <v>2</v>
      </c>
      <c r="F169" s="63">
        <v>52500</v>
      </c>
      <c r="G169" s="63">
        <f t="shared" si="30"/>
        <v>105000</v>
      </c>
      <c r="H169" s="53"/>
      <c r="I169" s="50">
        <f>ROUND(E169*H169,2)</f>
        <v>0</v>
      </c>
    </row>
    <row r="170" spans="1:9">
      <c r="A170" s="61"/>
      <c r="B170" s="62" t="s">
        <v>657</v>
      </c>
      <c r="C170" s="66" t="s">
        <v>933</v>
      </c>
      <c r="D170" s="62" t="s">
        <v>1125</v>
      </c>
      <c r="E170" s="63">
        <v>2</v>
      </c>
      <c r="F170" s="63">
        <v>24408.11</v>
      </c>
      <c r="G170" s="63">
        <f t="shared" si="30"/>
        <v>48816.22</v>
      </c>
      <c r="H170" s="53"/>
      <c r="I170" s="50">
        <f>ROUND(E170*H170,2)</f>
        <v>0</v>
      </c>
    </row>
    <row r="171" spans="1:9">
      <c r="A171" s="59" t="s">
        <v>191</v>
      </c>
      <c r="B171" s="60" t="s">
        <v>658</v>
      </c>
      <c r="C171" s="65" t="s">
        <v>934</v>
      </c>
      <c r="D171" s="60"/>
      <c r="E171" s="64"/>
      <c r="F171" s="64"/>
      <c r="G171" s="64"/>
      <c r="H171" s="47"/>
      <c r="I171" s="47"/>
    </row>
    <row r="172" spans="1:9">
      <c r="A172" s="59" t="s">
        <v>192</v>
      </c>
      <c r="B172" s="60" t="s">
        <v>192</v>
      </c>
      <c r="C172" s="65" t="s">
        <v>935</v>
      </c>
      <c r="D172" s="60"/>
      <c r="E172" s="64"/>
      <c r="F172" s="64"/>
      <c r="G172" s="64"/>
      <c r="H172" s="48"/>
      <c r="I172" s="48"/>
    </row>
    <row r="173" spans="1:9">
      <c r="A173" s="59" t="s">
        <v>193</v>
      </c>
      <c r="B173" s="60" t="s">
        <v>193</v>
      </c>
      <c r="C173" s="65" t="s">
        <v>936</v>
      </c>
      <c r="D173" s="60"/>
      <c r="E173" s="64"/>
      <c r="F173" s="64"/>
      <c r="G173" s="64"/>
      <c r="H173" s="49"/>
      <c r="I173" s="49"/>
    </row>
    <row r="174" spans="1:9">
      <c r="A174" s="59" t="s">
        <v>194</v>
      </c>
      <c r="B174" s="60" t="s">
        <v>194</v>
      </c>
      <c r="C174" s="65" t="s">
        <v>937</v>
      </c>
      <c r="D174" s="60"/>
      <c r="E174" s="64"/>
      <c r="F174" s="64"/>
      <c r="G174" s="64"/>
      <c r="H174" s="51"/>
      <c r="I174" s="51"/>
    </row>
    <row r="175" spans="1:9">
      <c r="A175" s="61"/>
      <c r="B175" s="62" t="s">
        <v>659</v>
      </c>
      <c r="C175" s="66" t="s">
        <v>938</v>
      </c>
      <c r="D175" s="62" t="s">
        <v>1125</v>
      </c>
      <c r="E175" s="63">
        <v>111</v>
      </c>
      <c r="F175" s="63">
        <v>1268.52</v>
      </c>
      <c r="G175" s="63">
        <f t="shared" ref="G175:G182" si="31">ROUND(E175*F175,2)</f>
        <v>140805.72</v>
      </c>
      <c r="H175" s="53"/>
      <c r="I175" s="50">
        <f t="shared" ref="I175:I182" si="32">ROUND(E175*H175,2)</f>
        <v>0</v>
      </c>
    </row>
    <row r="176" spans="1:9" ht="27.6">
      <c r="A176" s="61"/>
      <c r="B176" s="62" t="s">
        <v>660</v>
      </c>
      <c r="C176" s="66" t="s">
        <v>939</v>
      </c>
      <c r="D176" s="62" t="s">
        <v>1125</v>
      </c>
      <c r="E176" s="63">
        <v>15</v>
      </c>
      <c r="F176" s="63">
        <v>134.06</v>
      </c>
      <c r="G176" s="63">
        <f t="shared" si="31"/>
        <v>2010.9</v>
      </c>
      <c r="H176" s="53"/>
      <c r="I176" s="50">
        <f t="shared" si="32"/>
        <v>0</v>
      </c>
    </row>
    <row r="177" spans="1:9" ht="41.4">
      <c r="A177" s="61"/>
      <c r="B177" s="62" t="s">
        <v>661</v>
      </c>
      <c r="C177" s="66" t="s">
        <v>940</v>
      </c>
      <c r="D177" s="62" t="s">
        <v>1125</v>
      </c>
      <c r="E177" s="63">
        <v>15</v>
      </c>
      <c r="F177" s="63">
        <v>67.569999999999993</v>
      </c>
      <c r="G177" s="63">
        <f t="shared" si="31"/>
        <v>1013.55</v>
      </c>
      <c r="H177" s="53"/>
      <c r="I177" s="50">
        <f t="shared" si="32"/>
        <v>0</v>
      </c>
    </row>
    <row r="178" spans="1:9" ht="27.6">
      <c r="A178" s="61"/>
      <c r="B178" s="62" t="s">
        <v>662</v>
      </c>
      <c r="C178" s="66" t="s">
        <v>941</v>
      </c>
      <c r="D178" s="62" t="s">
        <v>1123</v>
      </c>
      <c r="E178" s="63">
        <v>10170</v>
      </c>
      <c r="F178" s="63">
        <v>6.29</v>
      </c>
      <c r="G178" s="63">
        <f t="shared" si="31"/>
        <v>63969.3</v>
      </c>
      <c r="H178" s="53"/>
      <c r="I178" s="50">
        <f t="shared" si="32"/>
        <v>0</v>
      </c>
    </row>
    <row r="179" spans="1:9">
      <c r="A179" s="61"/>
      <c r="B179" s="62" t="s">
        <v>663</v>
      </c>
      <c r="C179" s="66" t="s">
        <v>942</v>
      </c>
      <c r="D179" s="62" t="s">
        <v>1125</v>
      </c>
      <c r="E179" s="63">
        <v>29</v>
      </c>
      <c r="F179" s="63">
        <v>37.630000000000003</v>
      </c>
      <c r="G179" s="63">
        <f t="shared" si="31"/>
        <v>1091.27</v>
      </c>
      <c r="H179" s="53"/>
      <c r="I179" s="50">
        <f t="shared" si="32"/>
        <v>0</v>
      </c>
    </row>
    <row r="180" spans="1:9">
      <c r="A180" s="61"/>
      <c r="B180" s="62" t="s">
        <v>664</v>
      </c>
      <c r="C180" s="66" t="s">
        <v>943</v>
      </c>
      <c r="D180" s="62" t="s">
        <v>1125</v>
      </c>
      <c r="E180" s="63">
        <v>232</v>
      </c>
      <c r="F180" s="63">
        <v>8.93</v>
      </c>
      <c r="G180" s="63">
        <f t="shared" si="31"/>
        <v>2071.7600000000002</v>
      </c>
      <c r="H180" s="53"/>
      <c r="I180" s="50">
        <f t="shared" si="32"/>
        <v>0</v>
      </c>
    </row>
    <row r="181" spans="1:9">
      <c r="A181" s="61"/>
      <c r="B181" s="62" t="s">
        <v>665</v>
      </c>
      <c r="C181" s="66" t="s">
        <v>944</v>
      </c>
      <c r="D181" s="62" t="s">
        <v>1125</v>
      </c>
      <c r="E181" s="63">
        <v>232</v>
      </c>
      <c r="F181" s="63">
        <v>7.7</v>
      </c>
      <c r="G181" s="63">
        <f t="shared" si="31"/>
        <v>1786.4</v>
      </c>
      <c r="H181" s="53"/>
      <c r="I181" s="50">
        <f t="shared" si="32"/>
        <v>0</v>
      </c>
    </row>
    <row r="182" spans="1:9" ht="27.6">
      <c r="A182" s="61"/>
      <c r="B182" s="62" t="s">
        <v>666</v>
      </c>
      <c r="C182" s="66" t="s">
        <v>945</v>
      </c>
      <c r="D182" s="62" t="s">
        <v>1125</v>
      </c>
      <c r="E182" s="63">
        <v>1</v>
      </c>
      <c r="F182" s="63">
        <v>1890</v>
      </c>
      <c r="G182" s="63">
        <f t="shared" si="31"/>
        <v>1890</v>
      </c>
      <c r="H182" s="53"/>
      <c r="I182" s="50">
        <f t="shared" si="32"/>
        <v>0</v>
      </c>
    </row>
    <row r="183" spans="1:9">
      <c r="A183" s="59" t="s">
        <v>203</v>
      </c>
      <c r="B183" s="60" t="s">
        <v>203</v>
      </c>
      <c r="C183" s="65" t="s">
        <v>946</v>
      </c>
      <c r="D183" s="60"/>
      <c r="E183" s="64"/>
      <c r="F183" s="64"/>
      <c r="G183" s="64"/>
      <c r="H183" s="51"/>
      <c r="I183" s="51"/>
    </row>
    <row r="184" spans="1:9">
      <c r="A184" s="61"/>
      <c r="B184" s="62" t="s">
        <v>667</v>
      </c>
      <c r="C184" s="66" t="s">
        <v>947</v>
      </c>
      <c r="D184" s="62" t="s">
        <v>1125</v>
      </c>
      <c r="E184" s="63">
        <v>89</v>
      </c>
      <c r="F184" s="63">
        <v>1300.98</v>
      </c>
      <c r="G184" s="63">
        <f t="shared" ref="G184:G191" si="33">ROUND(E184*F184,2)</f>
        <v>115787.22</v>
      </c>
      <c r="H184" s="53"/>
      <c r="I184" s="50">
        <f t="shared" ref="I184:I191" si="34">ROUND(E184*H184,2)</f>
        <v>0</v>
      </c>
    </row>
    <row r="185" spans="1:9" ht="27.6">
      <c r="A185" s="61"/>
      <c r="B185" s="62" t="s">
        <v>662</v>
      </c>
      <c r="C185" s="66" t="s">
        <v>941</v>
      </c>
      <c r="D185" s="62" t="s">
        <v>1123</v>
      </c>
      <c r="E185" s="63">
        <v>8010</v>
      </c>
      <c r="F185" s="63">
        <v>6.29</v>
      </c>
      <c r="G185" s="63">
        <f t="shared" si="33"/>
        <v>50382.9</v>
      </c>
      <c r="H185" s="53"/>
      <c r="I185" s="50">
        <f t="shared" si="34"/>
        <v>0</v>
      </c>
    </row>
    <row r="186" spans="1:9" ht="27.6">
      <c r="A186" s="61"/>
      <c r="B186" s="62" t="s">
        <v>668</v>
      </c>
      <c r="C186" s="66" t="s">
        <v>948</v>
      </c>
      <c r="D186" s="62" t="s">
        <v>1125</v>
      </c>
      <c r="E186" s="63">
        <v>112</v>
      </c>
      <c r="F186" s="63">
        <v>386.67</v>
      </c>
      <c r="G186" s="63">
        <f t="shared" si="33"/>
        <v>43307.040000000001</v>
      </c>
      <c r="H186" s="53"/>
      <c r="I186" s="50">
        <f t="shared" si="34"/>
        <v>0</v>
      </c>
    </row>
    <row r="187" spans="1:9" ht="27.6">
      <c r="A187" s="61"/>
      <c r="B187" s="62" t="s">
        <v>669</v>
      </c>
      <c r="C187" s="66" t="s">
        <v>949</v>
      </c>
      <c r="D187" s="62" t="s">
        <v>1125</v>
      </c>
      <c r="E187" s="63">
        <v>1</v>
      </c>
      <c r="F187" s="63">
        <v>6870.78</v>
      </c>
      <c r="G187" s="63">
        <f t="shared" si="33"/>
        <v>6870.78</v>
      </c>
      <c r="H187" s="53"/>
      <c r="I187" s="50">
        <f t="shared" si="34"/>
        <v>0</v>
      </c>
    </row>
    <row r="188" spans="1:9">
      <c r="A188" s="61"/>
      <c r="B188" s="62" t="s">
        <v>670</v>
      </c>
      <c r="C188" s="66" t="s">
        <v>950</v>
      </c>
      <c r="D188" s="62" t="s">
        <v>1125</v>
      </c>
      <c r="E188" s="63">
        <v>1</v>
      </c>
      <c r="F188" s="63">
        <v>6766.62</v>
      </c>
      <c r="G188" s="63">
        <f t="shared" si="33"/>
        <v>6766.62</v>
      </c>
      <c r="H188" s="53"/>
      <c r="I188" s="50">
        <f t="shared" si="34"/>
        <v>0</v>
      </c>
    </row>
    <row r="189" spans="1:9" ht="27.6">
      <c r="A189" s="61"/>
      <c r="B189" s="62" t="s">
        <v>671</v>
      </c>
      <c r="C189" s="66" t="s">
        <v>951</v>
      </c>
      <c r="D189" s="62" t="s">
        <v>1125</v>
      </c>
      <c r="E189" s="63">
        <v>1</v>
      </c>
      <c r="F189" s="63">
        <v>3528</v>
      </c>
      <c r="G189" s="63">
        <f t="shared" si="33"/>
        <v>3528</v>
      </c>
      <c r="H189" s="53"/>
      <c r="I189" s="50">
        <f t="shared" si="34"/>
        <v>0</v>
      </c>
    </row>
    <row r="190" spans="1:9" ht="27.6">
      <c r="A190" s="61"/>
      <c r="B190" s="62" t="s">
        <v>672</v>
      </c>
      <c r="C190" s="66" t="s">
        <v>952</v>
      </c>
      <c r="D190" s="62" t="s">
        <v>1125</v>
      </c>
      <c r="E190" s="63">
        <v>1</v>
      </c>
      <c r="F190" s="63">
        <v>6174</v>
      </c>
      <c r="G190" s="63">
        <f t="shared" si="33"/>
        <v>6174</v>
      </c>
      <c r="H190" s="53"/>
      <c r="I190" s="50">
        <f t="shared" si="34"/>
        <v>0</v>
      </c>
    </row>
    <row r="191" spans="1:9" ht="27.6">
      <c r="A191" s="61"/>
      <c r="B191" s="62" t="s">
        <v>673</v>
      </c>
      <c r="C191" s="66" t="s">
        <v>953</v>
      </c>
      <c r="D191" s="62" t="s">
        <v>1125</v>
      </c>
      <c r="E191" s="63">
        <v>1</v>
      </c>
      <c r="F191" s="63">
        <v>1984.5</v>
      </c>
      <c r="G191" s="63">
        <f t="shared" si="33"/>
        <v>1984.5</v>
      </c>
      <c r="H191" s="53"/>
      <c r="I191" s="50">
        <f t="shared" si="34"/>
        <v>0</v>
      </c>
    </row>
    <row r="192" spans="1:9">
      <c r="A192" s="59" t="s">
        <v>212</v>
      </c>
      <c r="B192" s="60" t="s">
        <v>212</v>
      </c>
      <c r="C192" s="65" t="s">
        <v>954</v>
      </c>
      <c r="D192" s="60"/>
      <c r="E192" s="64"/>
      <c r="F192" s="64"/>
      <c r="G192" s="64"/>
      <c r="H192" s="48"/>
      <c r="I192" s="48"/>
    </row>
    <row r="193" spans="1:9">
      <c r="A193" s="59" t="s">
        <v>213</v>
      </c>
      <c r="B193" s="60" t="s">
        <v>213</v>
      </c>
      <c r="C193" s="65" t="s">
        <v>936</v>
      </c>
      <c r="D193" s="60"/>
      <c r="E193" s="64"/>
      <c r="F193" s="64"/>
      <c r="G193" s="64"/>
      <c r="H193" s="49"/>
      <c r="I193" s="49"/>
    </row>
    <row r="194" spans="1:9">
      <c r="A194" s="59" t="s">
        <v>214</v>
      </c>
      <c r="B194" s="60" t="s">
        <v>674</v>
      </c>
      <c r="C194" s="65" t="s">
        <v>955</v>
      </c>
      <c r="D194" s="60"/>
      <c r="E194" s="64"/>
      <c r="F194" s="64"/>
      <c r="G194" s="64"/>
      <c r="H194" s="49"/>
      <c r="I194" s="51"/>
    </row>
    <row r="195" spans="1:9" ht="55.2">
      <c r="A195" s="61"/>
      <c r="B195" s="62" t="s">
        <v>675</v>
      </c>
      <c r="C195" s="66" t="s">
        <v>956</v>
      </c>
      <c r="D195" s="62" t="s">
        <v>1125</v>
      </c>
      <c r="E195" s="63">
        <v>11</v>
      </c>
      <c r="F195" s="63">
        <v>25.91</v>
      </c>
      <c r="G195" s="63">
        <f t="shared" ref="G195:G203" si="35">ROUND(E195*F195,2)</f>
        <v>285.01</v>
      </c>
      <c r="H195" s="53"/>
      <c r="I195" s="50">
        <f t="shared" ref="I195:I203" si="36">ROUND(E195*H195,2)</f>
        <v>0</v>
      </c>
    </row>
    <row r="196" spans="1:9" ht="41.4">
      <c r="A196" s="61"/>
      <c r="B196" s="62" t="s">
        <v>676</v>
      </c>
      <c r="C196" s="66" t="s">
        <v>957</v>
      </c>
      <c r="D196" s="62" t="s">
        <v>1125</v>
      </c>
      <c r="E196" s="63">
        <v>11</v>
      </c>
      <c r="F196" s="63">
        <v>70.349999999999994</v>
      </c>
      <c r="G196" s="63">
        <f t="shared" si="35"/>
        <v>773.85</v>
      </c>
      <c r="H196" s="53"/>
      <c r="I196" s="50">
        <f t="shared" si="36"/>
        <v>0</v>
      </c>
    </row>
    <row r="197" spans="1:9" ht="41.4">
      <c r="A197" s="61"/>
      <c r="B197" s="62" t="s">
        <v>677</v>
      </c>
      <c r="C197" s="66" t="s">
        <v>958</v>
      </c>
      <c r="D197" s="62" t="s">
        <v>1123</v>
      </c>
      <c r="E197" s="63">
        <v>4571</v>
      </c>
      <c r="F197" s="63">
        <v>2.2599999999999998</v>
      </c>
      <c r="G197" s="63">
        <f t="shared" si="35"/>
        <v>10330.459999999999</v>
      </c>
      <c r="H197" s="53"/>
      <c r="I197" s="50">
        <f t="shared" si="36"/>
        <v>0</v>
      </c>
    </row>
    <row r="198" spans="1:9" ht="27.6">
      <c r="A198" s="61"/>
      <c r="B198" s="62" t="s">
        <v>678</v>
      </c>
      <c r="C198" s="66" t="s">
        <v>959</v>
      </c>
      <c r="D198" s="62" t="s">
        <v>1123</v>
      </c>
      <c r="E198" s="63">
        <v>4571</v>
      </c>
      <c r="F198" s="63">
        <v>8.4</v>
      </c>
      <c r="G198" s="63">
        <f t="shared" si="35"/>
        <v>38396.400000000001</v>
      </c>
      <c r="H198" s="53"/>
      <c r="I198" s="50">
        <f t="shared" si="36"/>
        <v>0</v>
      </c>
    </row>
    <row r="199" spans="1:9" ht="27.6">
      <c r="A199" s="61"/>
      <c r="B199" s="62" t="s">
        <v>679</v>
      </c>
      <c r="C199" s="66" t="s">
        <v>960</v>
      </c>
      <c r="D199" s="62" t="s">
        <v>1125</v>
      </c>
      <c r="E199" s="63">
        <v>528</v>
      </c>
      <c r="F199" s="63">
        <v>62.78</v>
      </c>
      <c r="G199" s="63">
        <f t="shared" si="35"/>
        <v>33147.839999999997</v>
      </c>
      <c r="H199" s="53"/>
      <c r="I199" s="50">
        <f t="shared" si="36"/>
        <v>0</v>
      </c>
    </row>
    <row r="200" spans="1:9">
      <c r="A200" s="61"/>
      <c r="B200" s="62" t="s">
        <v>680</v>
      </c>
      <c r="C200" s="66" t="s">
        <v>961</v>
      </c>
      <c r="D200" s="62" t="s">
        <v>1125</v>
      </c>
      <c r="E200" s="63">
        <v>264</v>
      </c>
      <c r="F200" s="63">
        <v>4.3899999999999997</v>
      </c>
      <c r="G200" s="63">
        <f t="shared" si="35"/>
        <v>1158.96</v>
      </c>
      <c r="H200" s="53"/>
      <c r="I200" s="50">
        <f t="shared" si="36"/>
        <v>0</v>
      </c>
    </row>
    <row r="201" spans="1:9">
      <c r="A201" s="61"/>
      <c r="B201" s="62" t="s">
        <v>681</v>
      </c>
      <c r="C201" s="66" t="s">
        <v>962</v>
      </c>
      <c r="D201" s="62" t="s">
        <v>1125</v>
      </c>
      <c r="E201" s="63">
        <v>528</v>
      </c>
      <c r="F201" s="63">
        <v>13.05</v>
      </c>
      <c r="G201" s="63">
        <f t="shared" si="35"/>
        <v>6890.4</v>
      </c>
      <c r="H201" s="53"/>
      <c r="I201" s="50">
        <f t="shared" si="36"/>
        <v>0</v>
      </c>
    </row>
    <row r="202" spans="1:9" ht="27.6">
      <c r="A202" s="61"/>
      <c r="B202" s="62" t="s">
        <v>682</v>
      </c>
      <c r="C202" s="66" t="s">
        <v>963</v>
      </c>
      <c r="D202" s="62" t="s">
        <v>1125</v>
      </c>
      <c r="E202" s="63">
        <v>22</v>
      </c>
      <c r="F202" s="63">
        <v>17.79</v>
      </c>
      <c r="G202" s="63">
        <f t="shared" si="35"/>
        <v>391.38</v>
      </c>
      <c r="H202" s="53"/>
      <c r="I202" s="50">
        <f t="shared" si="36"/>
        <v>0</v>
      </c>
    </row>
    <row r="203" spans="1:9">
      <c r="A203" s="61"/>
      <c r="B203" s="62" t="s">
        <v>683</v>
      </c>
      <c r="C203" s="66" t="s">
        <v>964</v>
      </c>
      <c r="D203" s="62" t="s">
        <v>1125</v>
      </c>
      <c r="E203" s="63">
        <v>11</v>
      </c>
      <c r="F203" s="63">
        <v>533.45000000000005</v>
      </c>
      <c r="G203" s="63">
        <f t="shared" si="35"/>
        <v>5867.95</v>
      </c>
      <c r="H203" s="53"/>
      <c r="I203" s="50">
        <f t="shared" si="36"/>
        <v>0</v>
      </c>
    </row>
    <row r="204" spans="1:9">
      <c r="A204" s="59" t="s">
        <v>224</v>
      </c>
      <c r="B204" s="60" t="s">
        <v>214</v>
      </c>
      <c r="C204" s="65" t="s">
        <v>937</v>
      </c>
      <c r="D204" s="60"/>
      <c r="E204" s="64"/>
      <c r="F204" s="64"/>
      <c r="G204" s="64"/>
      <c r="H204" s="49"/>
      <c r="I204" s="51"/>
    </row>
    <row r="205" spans="1:9">
      <c r="A205" s="61"/>
      <c r="B205" s="62" t="s">
        <v>659</v>
      </c>
      <c r="C205" s="66" t="s">
        <v>938</v>
      </c>
      <c r="D205" s="62" t="s">
        <v>1125</v>
      </c>
      <c r="E205" s="63">
        <v>254</v>
      </c>
      <c r="F205" s="63">
        <v>1268.52</v>
      </c>
      <c r="G205" s="63">
        <f t="shared" ref="G205:G213" si="37">ROUND(E205*F205,2)</f>
        <v>322204.08</v>
      </c>
      <c r="H205" s="53"/>
      <c r="I205" s="50">
        <f t="shared" ref="I205:I213" si="38">ROUND(E205*H205,2)</f>
        <v>0</v>
      </c>
    </row>
    <row r="206" spans="1:9">
      <c r="A206" s="61"/>
      <c r="B206" s="62" t="s">
        <v>684</v>
      </c>
      <c r="C206" s="66" t="s">
        <v>965</v>
      </c>
      <c r="D206" s="62" t="s">
        <v>1125</v>
      </c>
      <c r="E206" s="63">
        <v>61</v>
      </c>
      <c r="F206" s="63">
        <v>8277.27</v>
      </c>
      <c r="G206" s="63">
        <f t="shared" si="37"/>
        <v>504913.47</v>
      </c>
      <c r="H206" s="53"/>
      <c r="I206" s="50">
        <f t="shared" si="38"/>
        <v>0</v>
      </c>
    </row>
    <row r="207" spans="1:9" ht="27.6">
      <c r="A207" s="61"/>
      <c r="B207" s="62" t="s">
        <v>662</v>
      </c>
      <c r="C207" s="66" t="s">
        <v>941</v>
      </c>
      <c r="D207" s="62" t="s">
        <v>1123</v>
      </c>
      <c r="E207" s="63">
        <v>36768</v>
      </c>
      <c r="F207" s="63">
        <v>6.29</v>
      </c>
      <c r="G207" s="63">
        <f t="shared" si="37"/>
        <v>231270.72</v>
      </c>
      <c r="H207" s="53"/>
      <c r="I207" s="50">
        <f t="shared" si="38"/>
        <v>0</v>
      </c>
    </row>
    <row r="208" spans="1:9">
      <c r="A208" s="61"/>
      <c r="B208" s="62" t="s">
        <v>663</v>
      </c>
      <c r="C208" s="66" t="s">
        <v>942</v>
      </c>
      <c r="D208" s="62" t="s">
        <v>1125</v>
      </c>
      <c r="E208" s="63">
        <v>41</v>
      </c>
      <c r="F208" s="63">
        <v>37.630000000000003</v>
      </c>
      <c r="G208" s="63">
        <f t="shared" si="37"/>
        <v>1542.83</v>
      </c>
      <c r="H208" s="53"/>
      <c r="I208" s="50">
        <f t="shared" si="38"/>
        <v>0</v>
      </c>
    </row>
    <row r="209" spans="1:9">
      <c r="A209" s="61"/>
      <c r="B209" s="62" t="s">
        <v>664</v>
      </c>
      <c r="C209" s="66" t="s">
        <v>943</v>
      </c>
      <c r="D209" s="62" t="s">
        <v>1125</v>
      </c>
      <c r="E209" s="63">
        <v>177</v>
      </c>
      <c r="F209" s="63">
        <v>8.93</v>
      </c>
      <c r="G209" s="63">
        <f t="shared" si="37"/>
        <v>1580.61</v>
      </c>
      <c r="H209" s="53"/>
      <c r="I209" s="50">
        <f t="shared" si="38"/>
        <v>0</v>
      </c>
    </row>
    <row r="210" spans="1:9">
      <c r="A210" s="61"/>
      <c r="B210" s="62" t="s">
        <v>665</v>
      </c>
      <c r="C210" s="66" t="s">
        <v>944</v>
      </c>
      <c r="D210" s="62" t="s">
        <v>1125</v>
      </c>
      <c r="E210" s="63">
        <v>177</v>
      </c>
      <c r="F210" s="63">
        <v>7.7</v>
      </c>
      <c r="G210" s="63">
        <f t="shared" si="37"/>
        <v>1362.9</v>
      </c>
      <c r="H210" s="53"/>
      <c r="I210" s="50">
        <f t="shared" si="38"/>
        <v>0</v>
      </c>
    </row>
    <row r="211" spans="1:9" ht="27.6">
      <c r="A211" s="61"/>
      <c r="B211" s="62" t="s">
        <v>685</v>
      </c>
      <c r="C211" s="66" t="s">
        <v>966</v>
      </c>
      <c r="D211" s="62" t="s">
        <v>1125</v>
      </c>
      <c r="E211" s="63">
        <v>37</v>
      </c>
      <c r="F211" s="63">
        <v>1204.96</v>
      </c>
      <c r="G211" s="63">
        <f t="shared" si="37"/>
        <v>44583.519999999997</v>
      </c>
      <c r="H211" s="53"/>
      <c r="I211" s="50">
        <f t="shared" si="38"/>
        <v>0</v>
      </c>
    </row>
    <row r="212" spans="1:9" ht="27.6">
      <c r="A212" s="61"/>
      <c r="B212" s="62" t="s">
        <v>686</v>
      </c>
      <c r="C212" s="66" t="s">
        <v>967</v>
      </c>
      <c r="D212" s="62" t="s">
        <v>1125</v>
      </c>
      <c r="E212" s="63">
        <v>70</v>
      </c>
      <c r="F212" s="63">
        <v>58.87</v>
      </c>
      <c r="G212" s="63">
        <f t="shared" si="37"/>
        <v>4120.8999999999996</v>
      </c>
      <c r="H212" s="53"/>
      <c r="I212" s="50">
        <f t="shared" si="38"/>
        <v>0</v>
      </c>
    </row>
    <row r="213" spans="1:9" ht="27.6">
      <c r="A213" s="61"/>
      <c r="B213" s="62" t="s">
        <v>687</v>
      </c>
      <c r="C213" s="66" t="s">
        <v>968</v>
      </c>
      <c r="D213" s="62" t="s">
        <v>1125</v>
      </c>
      <c r="E213" s="63">
        <v>1</v>
      </c>
      <c r="F213" s="63">
        <v>3990</v>
      </c>
      <c r="G213" s="63">
        <f t="shared" si="37"/>
        <v>3990</v>
      </c>
      <c r="H213" s="53"/>
      <c r="I213" s="50">
        <f t="shared" si="38"/>
        <v>0</v>
      </c>
    </row>
    <row r="214" spans="1:9">
      <c r="A214" s="59" t="s">
        <v>234</v>
      </c>
      <c r="B214" s="60" t="s">
        <v>224</v>
      </c>
      <c r="C214" s="65" t="s">
        <v>969</v>
      </c>
      <c r="D214" s="60"/>
      <c r="E214" s="64"/>
      <c r="F214" s="64"/>
      <c r="G214" s="64"/>
      <c r="H214" s="49"/>
      <c r="I214" s="51"/>
    </row>
    <row r="215" spans="1:9">
      <c r="A215" s="61"/>
      <c r="B215" s="62" t="s">
        <v>688</v>
      </c>
      <c r="C215" s="66" t="s">
        <v>970</v>
      </c>
      <c r="D215" s="62" t="s">
        <v>1125</v>
      </c>
      <c r="E215" s="63">
        <v>8</v>
      </c>
      <c r="F215" s="63">
        <v>3697.68</v>
      </c>
      <c r="G215" s="63">
        <f t="shared" ref="G215:G224" si="39">ROUND(E215*F215,2)</f>
        <v>29581.439999999999</v>
      </c>
      <c r="H215" s="53"/>
      <c r="I215" s="50">
        <f t="shared" ref="I215:I224" si="40">ROUND(E215*H215,2)</f>
        <v>0</v>
      </c>
    </row>
    <row r="216" spans="1:9" ht="27.6">
      <c r="A216" s="61"/>
      <c r="B216" s="62" t="s">
        <v>689</v>
      </c>
      <c r="C216" s="66" t="s">
        <v>971</v>
      </c>
      <c r="D216" s="62" t="s">
        <v>1125</v>
      </c>
      <c r="E216" s="63">
        <v>10</v>
      </c>
      <c r="F216" s="63">
        <v>2842.67</v>
      </c>
      <c r="G216" s="63">
        <f t="shared" si="39"/>
        <v>28426.7</v>
      </c>
      <c r="H216" s="53"/>
      <c r="I216" s="50">
        <f t="shared" si="40"/>
        <v>0</v>
      </c>
    </row>
    <row r="217" spans="1:9">
      <c r="A217" s="61"/>
      <c r="B217" s="62" t="s">
        <v>690</v>
      </c>
      <c r="C217" s="66" t="s">
        <v>972</v>
      </c>
      <c r="D217" s="62" t="s">
        <v>1125</v>
      </c>
      <c r="E217" s="63">
        <v>10</v>
      </c>
      <c r="F217" s="63">
        <v>2005.82</v>
      </c>
      <c r="G217" s="63">
        <f t="shared" si="39"/>
        <v>20058.2</v>
      </c>
      <c r="H217" s="53"/>
      <c r="I217" s="50">
        <f t="shared" si="40"/>
        <v>0</v>
      </c>
    </row>
    <row r="218" spans="1:9" ht="27.6">
      <c r="A218" s="61"/>
      <c r="B218" s="62" t="s">
        <v>691</v>
      </c>
      <c r="C218" s="66" t="s">
        <v>973</v>
      </c>
      <c r="D218" s="62" t="s">
        <v>1123</v>
      </c>
      <c r="E218" s="63">
        <v>5125</v>
      </c>
      <c r="F218" s="63">
        <v>4.76</v>
      </c>
      <c r="G218" s="63">
        <f t="shared" si="39"/>
        <v>24395</v>
      </c>
      <c r="H218" s="53"/>
      <c r="I218" s="50">
        <f t="shared" si="40"/>
        <v>0</v>
      </c>
    </row>
    <row r="219" spans="1:9">
      <c r="A219" s="61"/>
      <c r="B219" s="62" t="s">
        <v>692</v>
      </c>
      <c r="C219" s="66" t="s">
        <v>974</v>
      </c>
      <c r="D219" s="62" t="s">
        <v>1125</v>
      </c>
      <c r="E219" s="63">
        <v>16</v>
      </c>
      <c r="F219" s="63">
        <v>468.33</v>
      </c>
      <c r="G219" s="63">
        <f t="shared" si="39"/>
        <v>7493.28</v>
      </c>
      <c r="H219" s="53"/>
      <c r="I219" s="50">
        <f t="shared" si="40"/>
        <v>0</v>
      </c>
    </row>
    <row r="220" spans="1:9">
      <c r="A220" s="61"/>
      <c r="B220" s="62" t="s">
        <v>693</v>
      </c>
      <c r="C220" s="66" t="s">
        <v>975</v>
      </c>
      <c r="D220" s="62" t="s">
        <v>1125</v>
      </c>
      <c r="E220" s="63">
        <v>8</v>
      </c>
      <c r="F220" s="63">
        <v>385.41</v>
      </c>
      <c r="G220" s="63">
        <f t="shared" si="39"/>
        <v>3083.28</v>
      </c>
      <c r="H220" s="53"/>
      <c r="I220" s="50">
        <f t="shared" si="40"/>
        <v>0</v>
      </c>
    </row>
    <row r="221" spans="1:9" ht="27.6">
      <c r="A221" s="61"/>
      <c r="B221" s="62" t="s">
        <v>694</v>
      </c>
      <c r="C221" s="66" t="s">
        <v>976</v>
      </c>
      <c r="D221" s="62" t="s">
        <v>1125</v>
      </c>
      <c r="E221" s="63">
        <v>8</v>
      </c>
      <c r="F221" s="63">
        <v>283.5</v>
      </c>
      <c r="G221" s="63">
        <f t="shared" si="39"/>
        <v>2268</v>
      </c>
      <c r="H221" s="53"/>
      <c r="I221" s="50">
        <f t="shared" si="40"/>
        <v>0</v>
      </c>
    </row>
    <row r="222" spans="1:9">
      <c r="A222" s="61"/>
      <c r="B222" s="62" t="s">
        <v>695</v>
      </c>
      <c r="C222" s="66" t="s">
        <v>977</v>
      </c>
      <c r="D222" s="62" t="s">
        <v>1125</v>
      </c>
      <c r="E222" s="63">
        <v>8</v>
      </c>
      <c r="F222" s="63">
        <v>871.5</v>
      </c>
      <c r="G222" s="63">
        <f t="shared" si="39"/>
        <v>6972</v>
      </c>
      <c r="H222" s="53"/>
      <c r="I222" s="50">
        <f t="shared" si="40"/>
        <v>0</v>
      </c>
    </row>
    <row r="223" spans="1:9" ht="27.6">
      <c r="A223" s="61"/>
      <c r="B223" s="62" t="s">
        <v>696</v>
      </c>
      <c r="C223" s="66" t="s">
        <v>978</v>
      </c>
      <c r="D223" s="62" t="s">
        <v>1125</v>
      </c>
      <c r="E223" s="63">
        <v>8</v>
      </c>
      <c r="F223" s="63">
        <v>531.63</v>
      </c>
      <c r="G223" s="63">
        <f t="shared" si="39"/>
        <v>4253.04</v>
      </c>
      <c r="H223" s="53"/>
      <c r="I223" s="50">
        <f t="shared" si="40"/>
        <v>0</v>
      </c>
    </row>
    <row r="224" spans="1:9">
      <c r="A224" s="61"/>
      <c r="B224" s="62" t="s">
        <v>697</v>
      </c>
      <c r="C224" s="66" t="s">
        <v>979</v>
      </c>
      <c r="D224" s="62" t="s">
        <v>1125</v>
      </c>
      <c r="E224" s="63">
        <v>1</v>
      </c>
      <c r="F224" s="63">
        <v>309.75</v>
      </c>
      <c r="G224" s="63">
        <f t="shared" si="39"/>
        <v>309.75</v>
      </c>
      <c r="H224" s="53"/>
      <c r="I224" s="50">
        <f t="shared" si="40"/>
        <v>0</v>
      </c>
    </row>
    <row r="225" spans="1:9">
      <c r="A225" s="59" t="s">
        <v>245</v>
      </c>
      <c r="B225" s="60" t="s">
        <v>234</v>
      </c>
      <c r="C225" s="65" t="s">
        <v>980</v>
      </c>
      <c r="D225" s="60"/>
      <c r="E225" s="64"/>
      <c r="F225" s="64"/>
      <c r="G225" s="64"/>
      <c r="H225" s="49"/>
      <c r="I225" s="51"/>
    </row>
    <row r="226" spans="1:9">
      <c r="A226" s="61"/>
      <c r="B226" s="62" t="s">
        <v>698</v>
      </c>
      <c r="C226" s="66" t="s">
        <v>981</v>
      </c>
      <c r="D226" s="62" t="s">
        <v>1123</v>
      </c>
      <c r="E226" s="63">
        <v>190</v>
      </c>
      <c r="F226" s="63">
        <v>6.49</v>
      </c>
      <c r="G226" s="63">
        <f t="shared" ref="G226:G242" si="41">ROUND(E226*F226,2)</f>
        <v>1233.0999999999999</v>
      </c>
      <c r="H226" s="53"/>
      <c r="I226" s="50">
        <f t="shared" ref="I226:I242" si="42">ROUND(E226*H226,2)</f>
        <v>0</v>
      </c>
    </row>
    <row r="227" spans="1:9">
      <c r="A227" s="61"/>
      <c r="B227" s="62" t="s">
        <v>699</v>
      </c>
      <c r="C227" s="66" t="s">
        <v>982</v>
      </c>
      <c r="D227" s="62" t="s">
        <v>1123</v>
      </c>
      <c r="E227" s="63">
        <v>300</v>
      </c>
      <c r="F227" s="63">
        <v>24.51</v>
      </c>
      <c r="G227" s="63">
        <f t="shared" si="41"/>
        <v>7353</v>
      </c>
      <c r="H227" s="53"/>
      <c r="I227" s="50">
        <f t="shared" si="42"/>
        <v>0</v>
      </c>
    </row>
    <row r="228" spans="1:9" ht="27.6">
      <c r="A228" s="61"/>
      <c r="B228" s="62" t="s">
        <v>700</v>
      </c>
      <c r="C228" s="66" t="s">
        <v>983</v>
      </c>
      <c r="D228" s="62" t="s">
        <v>1125</v>
      </c>
      <c r="E228" s="63">
        <v>2</v>
      </c>
      <c r="F228" s="63">
        <v>965.07</v>
      </c>
      <c r="G228" s="63">
        <f t="shared" si="41"/>
        <v>1930.14</v>
      </c>
      <c r="H228" s="53"/>
      <c r="I228" s="50">
        <f t="shared" si="42"/>
        <v>0</v>
      </c>
    </row>
    <row r="229" spans="1:9">
      <c r="A229" s="61"/>
      <c r="B229" s="62" t="s">
        <v>701</v>
      </c>
      <c r="C229" s="66" t="s">
        <v>984</v>
      </c>
      <c r="D229" s="62" t="s">
        <v>1125</v>
      </c>
      <c r="E229" s="63">
        <v>2</v>
      </c>
      <c r="F229" s="63">
        <v>115.54</v>
      </c>
      <c r="G229" s="63">
        <f t="shared" si="41"/>
        <v>231.08</v>
      </c>
      <c r="H229" s="53"/>
      <c r="I229" s="50">
        <f t="shared" si="42"/>
        <v>0</v>
      </c>
    </row>
    <row r="230" spans="1:9" ht="41.4">
      <c r="A230" s="61"/>
      <c r="B230" s="62" t="s">
        <v>702</v>
      </c>
      <c r="C230" s="66" t="s">
        <v>985</v>
      </c>
      <c r="D230" s="62" t="s">
        <v>1125</v>
      </c>
      <c r="E230" s="63">
        <v>2</v>
      </c>
      <c r="F230" s="63">
        <v>1391.36</v>
      </c>
      <c r="G230" s="63">
        <f t="shared" si="41"/>
        <v>2782.72</v>
      </c>
      <c r="H230" s="53"/>
      <c r="I230" s="50">
        <f t="shared" si="42"/>
        <v>0</v>
      </c>
    </row>
    <row r="231" spans="1:9">
      <c r="A231" s="61"/>
      <c r="B231" s="62" t="s">
        <v>703</v>
      </c>
      <c r="C231" s="66" t="s">
        <v>986</v>
      </c>
      <c r="D231" s="62" t="s">
        <v>1125</v>
      </c>
      <c r="E231" s="63">
        <v>1</v>
      </c>
      <c r="F231" s="63">
        <v>2318.9299999999998</v>
      </c>
      <c r="G231" s="63">
        <f t="shared" si="41"/>
        <v>2318.9299999999998</v>
      </c>
      <c r="H231" s="53"/>
      <c r="I231" s="50">
        <f t="shared" si="42"/>
        <v>0</v>
      </c>
    </row>
    <row r="232" spans="1:9" ht="27.6">
      <c r="A232" s="61"/>
      <c r="B232" s="62" t="s">
        <v>704</v>
      </c>
      <c r="C232" s="66" t="s">
        <v>987</v>
      </c>
      <c r="D232" s="62" t="s">
        <v>1125</v>
      </c>
      <c r="E232" s="63">
        <v>2</v>
      </c>
      <c r="F232" s="63">
        <v>8002.12</v>
      </c>
      <c r="G232" s="63">
        <f t="shared" si="41"/>
        <v>16004.24</v>
      </c>
      <c r="H232" s="53"/>
      <c r="I232" s="50">
        <f t="shared" si="42"/>
        <v>0</v>
      </c>
    </row>
    <row r="233" spans="1:9" ht="27.6">
      <c r="A233" s="61"/>
      <c r="B233" s="62" t="s">
        <v>705</v>
      </c>
      <c r="C233" s="66" t="s">
        <v>988</v>
      </c>
      <c r="D233" s="62" t="s">
        <v>1125</v>
      </c>
      <c r="E233" s="63">
        <v>2</v>
      </c>
      <c r="F233" s="63">
        <v>3658.2</v>
      </c>
      <c r="G233" s="63">
        <f t="shared" si="41"/>
        <v>7316.4</v>
      </c>
      <c r="H233" s="53"/>
      <c r="I233" s="50">
        <f t="shared" si="42"/>
        <v>0</v>
      </c>
    </row>
    <row r="234" spans="1:9">
      <c r="A234" s="61"/>
      <c r="B234" s="62" t="s">
        <v>659</v>
      </c>
      <c r="C234" s="66" t="s">
        <v>938</v>
      </c>
      <c r="D234" s="62" t="s">
        <v>1125</v>
      </c>
      <c r="E234" s="63">
        <v>6</v>
      </c>
      <c r="F234" s="63">
        <v>1268.52</v>
      </c>
      <c r="G234" s="63">
        <f t="shared" si="41"/>
        <v>7611.12</v>
      </c>
      <c r="H234" s="53"/>
      <c r="I234" s="50">
        <f t="shared" si="42"/>
        <v>0</v>
      </c>
    </row>
    <row r="235" spans="1:9" ht="27.6">
      <c r="A235" s="61"/>
      <c r="B235" s="62" t="s">
        <v>662</v>
      </c>
      <c r="C235" s="66" t="s">
        <v>941</v>
      </c>
      <c r="D235" s="62" t="s">
        <v>1123</v>
      </c>
      <c r="E235" s="63">
        <v>960</v>
      </c>
      <c r="F235" s="63">
        <v>6.29</v>
      </c>
      <c r="G235" s="63">
        <f t="shared" si="41"/>
        <v>6038.4</v>
      </c>
      <c r="H235" s="53"/>
      <c r="I235" s="50">
        <f t="shared" si="42"/>
        <v>0</v>
      </c>
    </row>
    <row r="236" spans="1:9">
      <c r="A236" s="61"/>
      <c r="B236" s="62" t="s">
        <v>706</v>
      </c>
      <c r="C236" s="66" t="s">
        <v>989</v>
      </c>
      <c r="D236" s="62" t="s">
        <v>1125</v>
      </c>
      <c r="E236" s="63">
        <v>6</v>
      </c>
      <c r="F236" s="63">
        <v>1490.04</v>
      </c>
      <c r="G236" s="63">
        <f t="shared" si="41"/>
        <v>8940.24</v>
      </c>
      <c r="H236" s="53"/>
      <c r="I236" s="50">
        <f t="shared" si="42"/>
        <v>0</v>
      </c>
    </row>
    <row r="237" spans="1:9">
      <c r="A237" s="61"/>
      <c r="B237" s="62" t="s">
        <v>707</v>
      </c>
      <c r="C237" s="66" t="s">
        <v>990</v>
      </c>
      <c r="D237" s="62" t="s">
        <v>1125</v>
      </c>
      <c r="E237" s="63">
        <v>1</v>
      </c>
      <c r="F237" s="63">
        <v>262.5</v>
      </c>
      <c r="G237" s="63">
        <f t="shared" si="41"/>
        <v>262.5</v>
      </c>
      <c r="H237" s="53"/>
      <c r="I237" s="50">
        <f t="shared" si="42"/>
        <v>0</v>
      </c>
    </row>
    <row r="238" spans="1:9">
      <c r="A238" s="61"/>
      <c r="B238" s="62" t="s">
        <v>708</v>
      </c>
      <c r="C238" s="66" t="s">
        <v>991</v>
      </c>
      <c r="D238" s="62" t="s">
        <v>1125</v>
      </c>
      <c r="E238" s="63">
        <v>2</v>
      </c>
      <c r="F238" s="63">
        <v>1910.03</v>
      </c>
      <c r="G238" s="63">
        <f t="shared" si="41"/>
        <v>3820.06</v>
      </c>
      <c r="H238" s="53"/>
      <c r="I238" s="50">
        <f t="shared" si="42"/>
        <v>0</v>
      </c>
    </row>
    <row r="239" spans="1:9" ht="27.6">
      <c r="A239" s="61"/>
      <c r="B239" s="62" t="s">
        <v>709</v>
      </c>
      <c r="C239" s="66" t="s">
        <v>992</v>
      </c>
      <c r="D239" s="62" t="s">
        <v>1125</v>
      </c>
      <c r="E239" s="63">
        <v>2</v>
      </c>
      <c r="F239" s="63">
        <v>111.34</v>
      </c>
      <c r="G239" s="63">
        <f t="shared" si="41"/>
        <v>222.68</v>
      </c>
      <c r="H239" s="53"/>
      <c r="I239" s="50">
        <f t="shared" si="42"/>
        <v>0</v>
      </c>
    </row>
    <row r="240" spans="1:9" ht="27.6">
      <c r="A240" s="61"/>
      <c r="B240" s="62" t="s">
        <v>689</v>
      </c>
      <c r="C240" s="66" t="s">
        <v>971</v>
      </c>
      <c r="D240" s="62" t="s">
        <v>1125</v>
      </c>
      <c r="E240" s="63">
        <v>2</v>
      </c>
      <c r="F240" s="63">
        <v>2842.67</v>
      </c>
      <c r="G240" s="63">
        <f t="shared" si="41"/>
        <v>5685.34</v>
      </c>
      <c r="H240" s="53"/>
      <c r="I240" s="50">
        <f t="shared" si="42"/>
        <v>0</v>
      </c>
    </row>
    <row r="241" spans="1:9">
      <c r="A241" s="61"/>
      <c r="B241" s="62" t="s">
        <v>690</v>
      </c>
      <c r="C241" s="66" t="s">
        <v>972</v>
      </c>
      <c r="D241" s="62" t="s">
        <v>1125</v>
      </c>
      <c r="E241" s="63">
        <v>2</v>
      </c>
      <c r="F241" s="63">
        <v>2005.82</v>
      </c>
      <c r="G241" s="63">
        <f t="shared" si="41"/>
        <v>4011.64</v>
      </c>
      <c r="H241" s="53"/>
      <c r="I241" s="50">
        <f t="shared" si="42"/>
        <v>0</v>
      </c>
    </row>
    <row r="242" spans="1:9" ht="27.6">
      <c r="A242" s="61"/>
      <c r="B242" s="62" t="s">
        <v>691</v>
      </c>
      <c r="C242" s="66" t="s">
        <v>973</v>
      </c>
      <c r="D242" s="62" t="s">
        <v>1123</v>
      </c>
      <c r="E242" s="63">
        <v>525</v>
      </c>
      <c r="F242" s="63">
        <v>4.76</v>
      </c>
      <c r="G242" s="63">
        <f t="shared" si="41"/>
        <v>2499</v>
      </c>
      <c r="H242" s="53"/>
      <c r="I242" s="50">
        <f t="shared" si="42"/>
        <v>0</v>
      </c>
    </row>
    <row r="243" spans="1:9">
      <c r="A243" s="59" t="s">
        <v>263</v>
      </c>
      <c r="B243" s="60" t="s">
        <v>263</v>
      </c>
      <c r="C243" s="65" t="s">
        <v>993</v>
      </c>
      <c r="D243" s="60"/>
      <c r="E243" s="64"/>
      <c r="F243" s="64"/>
      <c r="G243" s="64"/>
      <c r="H243" s="48"/>
      <c r="I243" s="49"/>
    </row>
    <row r="244" spans="1:9" ht="27.6">
      <c r="A244" s="61"/>
      <c r="B244" s="62" t="s">
        <v>710</v>
      </c>
      <c r="C244" s="66" t="s">
        <v>994</v>
      </c>
      <c r="D244" s="62" t="s">
        <v>1125</v>
      </c>
      <c r="E244" s="63">
        <v>61</v>
      </c>
      <c r="F244" s="63">
        <v>727.84</v>
      </c>
      <c r="G244" s="63">
        <f>ROUND(E244*F244,2)</f>
        <v>44398.239999999998</v>
      </c>
      <c r="H244" s="53"/>
      <c r="I244" s="50">
        <f>ROUND(E244*H244,2)</f>
        <v>0</v>
      </c>
    </row>
    <row r="245" spans="1:9" ht="27.6">
      <c r="A245" s="59" t="s">
        <v>265</v>
      </c>
      <c r="B245" s="60" t="s">
        <v>265</v>
      </c>
      <c r="C245" s="65" t="s">
        <v>995</v>
      </c>
      <c r="D245" s="60"/>
      <c r="E245" s="64"/>
      <c r="F245" s="64"/>
      <c r="G245" s="64"/>
      <c r="H245" s="48"/>
      <c r="I245" s="48"/>
    </row>
    <row r="246" spans="1:9" ht="27.6">
      <c r="A246" s="59" t="s">
        <v>266</v>
      </c>
      <c r="B246" s="60" t="s">
        <v>266</v>
      </c>
      <c r="C246" s="65" t="s">
        <v>996</v>
      </c>
      <c r="D246" s="60"/>
      <c r="E246" s="64"/>
      <c r="F246" s="64"/>
      <c r="G246" s="64"/>
      <c r="H246" s="49"/>
      <c r="I246" s="49"/>
    </row>
    <row r="247" spans="1:9">
      <c r="A247" s="59" t="s">
        <v>267</v>
      </c>
      <c r="B247" s="60" t="s">
        <v>267</v>
      </c>
      <c r="C247" s="65" t="s">
        <v>936</v>
      </c>
      <c r="D247" s="60"/>
      <c r="E247" s="64"/>
      <c r="F247" s="64"/>
      <c r="G247" s="64"/>
      <c r="H247" s="51"/>
      <c r="I247" s="51"/>
    </row>
    <row r="248" spans="1:9">
      <c r="A248" s="59" t="s">
        <v>268</v>
      </c>
      <c r="B248" s="60" t="s">
        <v>268</v>
      </c>
      <c r="C248" s="65" t="s">
        <v>937</v>
      </c>
      <c r="D248" s="60"/>
      <c r="E248" s="64"/>
      <c r="F248" s="64"/>
      <c r="G248" s="64"/>
      <c r="H248" s="52"/>
      <c r="I248" s="52"/>
    </row>
    <row r="249" spans="1:9">
      <c r="A249" s="61"/>
      <c r="B249" s="62" t="s">
        <v>659</v>
      </c>
      <c r="C249" s="66" t="s">
        <v>938</v>
      </c>
      <c r="D249" s="62" t="s">
        <v>1125</v>
      </c>
      <c r="E249" s="63">
        <v>2</v>
      </c>
      <c r="F249" s="63">
        <v>1268.52</v>
      </c>
      <c r="G249" s="63">
        <f t="shared" ref="G249:G251" si="43">ROUND(E249*F249,2)</f>
        <v>2537.04</v>
      </c>
      <c r="H249" s="53"/>
      <c r="I249" s="50">
        <f>ROUND(E249*H249,2)</f>
        <v>0</v>
      </c>
    </row>
    <row r="250" spans="1:9" ht="27.6">
      <c r="A250" s="61"/>
      <c r="B250" s="62" t="s">
        <v>662</v>
      </c>
      <c r="C250" s="66" t="s">
        <v>941</v>
      </c>
      <c r="D250" s="62" t="s">
        <v>1123</v>
      </c>
      <c r="E250" s="63">
        <v>180</v>
      </c>
      <c r="F250" s="63">
        <v>6.29</v>
      </c>
      <c r="G250" s="63">
        <f t="shared" si="43"/>
        <v>1132.2</v>
      </c>
      <c r="H250" s="53"/>
      <c r="I250" s="50">
        <f>ROUND(E250*H250,2)</f>
        <v>0</v>
      </c>
    </row>
    <row r="251" spans="1:9" ht="27.6">
      <c r="A251" s="61"/>
      <c r="B251" s="62" t="s">
        <v>711</v>
      </c>
      <c r="C251" s="66" t="s">
        <v>997</v>
      </c>
      <c r="D251" s="62" t="s">
        <v>1125</v>
      </c>
      <c r="E251" s="63">
        <v>1</v>
      </c>
      <c r="F251" s="63">
        <v>183.75</v>
      </c>
      <c r="G251" s="63">
        <f t="shared" si="43"/>
        <v>183.75</v>
      </c>
      <c r="H251" s="53"/>
      <c r="I251" s="50">
        <f>ROUND(E251*H251,2)</f>
        <v>0</v>
      </c>
    </row>
    <row r="252" spans="1:9">
      <c r="A252" s="59" t="s">
        <v>272</v>
      </c>
      <c r="B252" s="60" t="s">
        <v>272</v>
      </c>
      <c r="C252" s="65" t="s">
        <v>998</v>
      </c>
      <c r="D252" s="60"/>
      <c r="E252" s="64"/>
      <c r="F252" s="64"/>
      <c r="G252" s="64"/>
      <c r="H252" s="52"/>
      <c r="I252" s="52"/>
    </row>
    <row r="253" spans="1:9">
      <c r="A253" s="61"/>
      <c r="B253" s="62" t="s">
        <v>667</v>
      </c>
      <c r="C253" s="66" t="s">
        <v>947</v>
      </c>
      <c r="D253" s="62" t="s">
        <v>1125</v>
      </c>
      <c r="E253" s="63">
        <v>2</v>
      </c>
      <c r="F253" s="63">
        <v>1300.98</v>
      </c>
      <c r="G253" s="63">
        <f t="shared" ref="G253:G255" si="44">ROUND(E253*F253,2)</f>
        <v>2601.96</v>
      </c>
      <c r="H253" s="53"/>
      <c r="I253" s="50">
        <f>ROUND(E253*H253,2)</f>
        <v>0</v>
      </c>
    </row>
    <row r="254" spans="1:9" ht="27.6">
      <c r="A254" s="61"/>
      <c r="B254" s="62" t="s">
        <v>662</v>
      </c>
      <c r="C254" s="66" t="s">
        <v>941</v>
      </c>
      <c r="D254" s="62" t="s">
        <v>1123</v>
      </c>
      <c r="E254" s="63">
        <v>90</v>
      </c>
      <c r="F254" s="63">
        <v>6.29</v>
      </c>
      <c r="G254" s="63">
        <f t="shared" si="44"/>
        <v>566.1</v>
      </c>
      <c r="H254" s="53"/>
      <c r="I254" s="50">
        <f>ROUND(E254*H254,2)</f>
        <v>0</v>
      </c>
    </row>
    <row r="255" spans="1:9" ht="27.6">
      <c r="A255" s="61"/>
      <c r="B255" s="62" t="s">
        <v>712</v>
      </c>
      <c r="C255" s="66" t="s">
        <v>953</v>
      </c>
      <c r="D255" s="62" t="s">
        <v>1125</v>
      </c>
      <c r="E255" s="63">
        <v>1</v>
      </c>
      <c r="F255" s="63">
        <v>183.75</v>
      </c>
      <c r="G255" s="63">
        <f t="shared" si="44"/>
        <v>183.75</v>
      </c>
      <c r="H255" s="53"/>
      <c r="I255" s="50">
        <f>ROUND(E255*H255,2)</f>
        <v>0</v>
      </c>
    </row>
    <row r="256" spans="1:9">
      <c r="A256" s="59" t="s">
        <v>276</v>
      </c>
      <c r="B256" s="60" t="s">
        <v>276</v>
      </c>
      <c r="C256" s="65" t="s">
        <v>999</v>
      </c>
      <c r="D256" s="60"/>
      <c r="E256" s="64"/>
      <c r="F256" s="64"/>
      <c r="G256" s="64"/>
      <c r="H256" s="52"/>
      <c r="I256" s="52"/>
    </row>
    <row r="257" spans="1:9">
      <c r="A257" s="61"/>
      <c r="B257" s="62" t="s">
        <v>713</v>
      </c>
      <c r="C257" s="66" t="s">
        <v>1000</v>
      </c>
      <c r="D257" s="62" t="s">
        <v>1125</v>
      </c>
      <c r="E257" s="63">
        <v>2</v>
      </c>
      <c r="F257" s="63">
        <v>3138.57</v>
      </c>
      <c r="G257" s="63">
        <f t="shared" ref="G257:G261" si="45">ROUND(E257*F257,2)</f>
        <v>6277.14</v>
      </c>
      <c r="H257" s="53"/>
      <c r="I257" s="50">
        <f>ROUND(E257*H257,2)</f>
        <v>0</v>
      </c>
    </row>
    <row r="258" spans="1:9">
      <c r="A258" s="61"/>
      <c r="B258" s="62" t="s">
        <v>714</v>
      </c>
      <c r="C258" s="66" t="s">
        <v>1001</v>
      </c>
      <c r="D258" s="62" t="s">
        <v>1125</v>
      </c>
      <c r="E258" s="63">
        <v>2</v>
      </c>
      <c r="F258" s="63">
        <v>515.80999999999995</v>
      </c>
      <c r="G258" s="63">
        <f t="shared" si="45"/>
        <v>1031.6199999999999</v>
      </c>
      <c r="H258" s="53"/>
      <c r="I258" s="50">
        <f>ROUND(E258*H258,2)</f>
        <v>0</v>
      </c>
    </row>
    <row r="259" spans="1:9" ht="27.6">
      <c r="A259" s="61"/>
      <c r="B259" s="62" t="s">
        <v>715</v>
      </c>
      <c r="C259" s="66" t="s">
        <v>1002</v>
      </c>
      <c r="D259" s="62" t="s">
        <v>1125</v>
      </c>
      <c r="E259" s="63">
        <v>2</v>
      </c>
      <c r="F259" s="63">
        <v>917.54</v>
      </c>
      <c r="G259" s="63">
        <f t="shared" si="45"/>
        <v>1835.08</v>
      </c>
      <c r="H259" s="53"/>
      <c r="I259" s="50">
        <f>ROUND(E259*H259,2)</f>
        <v>0</v>
      </c>
    </row>
    <row r="260" spans="1:9">
      <c r="A260" s="61"/>
      <c r="B260" s="62" t="s">
        <v>716</v>
      </c>
      <c r="C260" s="66" t="s">
        <v>1003</v>
      </c>
      <c r="D260" s="62" t="s">
        <v>1125</v>
      </c>
      <c r="E260" s="63">
        <v>2</v>
      </c>
      <c r="F260" s="63">
        <v>498.75</v>
      </c>
      <c r="G260" s="63">
        <f t="shared" si="45"/>
        <v>997.5</v>
      </c>
      <c r="H260" s="53"/>
      <c r="I260" s="50">
        <f>ROUND(E260*H260,2)</f>
        <v>0</v>
      </c>
    </row>
    <row r="261" spans="1:9">
      <c r="A261" s="61"/>
      <c r="B261" s="62" t="s">
        <v>717</v>
      </c>
      <c r="C261" s="66" t="s">
        <v>979</v>
      </c>
      <c r="D261" s="62" t="s">
        <v>1125</v>
      </c>
      <c r="E261" s="63">
        <v>1</v>
      </c>
      <c r="F261" s="63">
        <v>325.5</v>
      </c>
      <c r="G261" s="63">
        <f t="shared" si="45"/>
        <v>325.5</v>
      </c>
      <c r="H261" s="53"/>
      <c r="I261" s="50">
        <f>ROUND(E261*H261,2)</f>
        <v>0</v>
      </c>
    </row>
    <row r="262" spans="1:9">
      <c r="A262" s="59" t="s">
        <v>282</v>
      </c>
      <c r="B262" s="60" t="s">
        <v>282</v>
      </c>
      <c r="C262" s="65" t="s">
        <v>969</v>
      </c>
      <c r="D262" s="60"/>
      <c r="E262" s="64"/>
      <c r="F262" s="64"/>
      <c r="G262" s="64"/>
      <c r="H262" s="52"/>
      <c r="I262" s="52"/>
    </row>
    <row r="263" spans="1:9">
      <c r="A263" s="61"/>
      <c r="B263" s="62" t="s">
        <v>688</v>
      </c>
      <c r="C263" s="66" t="s">
        <v>970</v>
      </c>
      <c r="D263" s="62" t="s">
        <v>1125</v>
      </c>
      <c r="E263" s="63">
        <v>1</v>
      </c>
      <c r="F263" s="63">
        <v>3697.68</v>
      </c>
      <c r="G263" s="63">
        <f t="shared" ref="G263:G274" si="46">ROUND(E263*F263,2)</f>
        <v>3697.68</v>
      </c>
      <c r="H263" s="53"/>
      <c r="I263" s="50">
        <f t="shared" ref="I263:I274" si="47">ROUND(E263*H263,2)</f>
        <v>0</v>
      </c>
    </row>
    <row r="264" spans="1:9" ht="27.6">
      <c r="A264" s="61"/>
      <c r="B264" s="62" t="s">
        <v>689</v>
      </c>
      <c r="C264" s="66" t="s">
        <v>971</v>
      </c>
      <c r="D264" s="62" t="s">
        <v>1125</v>
      </c>
      <c r="E264" s="63">
        <v>2</v>
      </c>
      <c r="F264" s="63">
        <v>2842.67</v>
      </c>
      <c r="G264" s="63">
        <f t="shared" si="46"/>
        <v>5685.34</v>
      </c>
      <c r="H264" s="53"/>
      <c r="I264" s="50">
        <f t="shared" si="47"/>
        <v>0</v>
      </c>
    </row>
    <row r="265" spans="1:9">
      <c r="A265" s="61"/>
      <c r="B265" s="62" t="s">
        <v>690</v>
      </c>
      <c r="C265" s="66" t="s">
        <v>972</v>
      </c>
      <c r="D265" s="62" t="s">
        <v>1125</v>
      </c>
      <c r="E265" s="63">
        <v>5</v>
      </c>
      <c r="F265" s="63">
        <v>2005.82</v>
      </c>
      <c r="G265" s="63">
        <f t="shared" si="46"/>
        <v>10029.1</v>
      </c>
      <c r="H265" s="53"/>
      <c r="I265" s="50">
        <f t="shared" si="47"/>
        <v>0</v>
      </c>
    </row>
    <row r="266" spans="1:9" ht="27.6">
      <c r="A266" s="61"/>
      <c r="B266" s="62" t="s">
        <v>691</v>
      </c>
      <c r="C266" s="66" t="s">
        <v>973</v>
      </c>
      <c r="D266" s="62" t="s">
        <v>1123</v>
      </c>
      <c r="E266" s="63">
        <v>1352</v>
      </c>
      <c r="F266" s="63">
        <v>4.76</v>
      </c>
      <c r="G266" s="63">
        <f t="shared" si="46"/>
        <v>6435.52</v>
      </c>
      <c r="H266" s="53"/>
      <c r="I266" s="50">
        <f t="shared" si="47"/>
        <v>0</v>
      </c>
    </row>
    <row r="267" spans="1:9">
      <c r="A267" s="61"/>
      <c r="B267" s="62" t="s">
        <v>692</v>
      </c>
      <c r="C267" s="66" t="s">
        <v>974</v>
      </c>
      <c r="D267" s="62" t="s">
        <v>1125</v>
      </c>
      <c r="E267" s="63">
        <v>20</v>
      </c>
      <c r="F267" s="63">
        <v>468.33</v>
      </c>
      <c r="G267" s="63">
        <f t="shared" si="46"/>
        <v>9366.6</v>
      </c>
      <c r="H267" s="53"/>
      <c r="I267" s="50">
        <f t="shared" si="47"/>
        <v>0</v>
      </c>
    </row>
    <row r="268" spans="1:9" ht="27.6">
      <c r="A268" s="61"/>
      <c r="B268" s="62" t="s">
        <v>694</v>
      </c>
      <c r="C268" s="66" t="s">
        <v>976</v>
      </c>
      <c r="D268" s="62" t="s">
        <v>1125</v>
      </c>
      <c r="E268" s="63">
        <v>1</v>
      </c>
      <c r="F268" s="63">
        <v>283.5</v>
      </c>
      <c r="G268" s="63">
        <f t="shared" si="46"/>
        <v>283.5</v>
      </c>
      <c r="H268" s="53"/>
      <c r="I268" s="50">
        <f t="shared" si="47"/>
        <v>0</v>
      </c>
    </row>
    <row r="269" spans="1:9">
      <c r="A269" s="61"/>
      <c r="B269" s="62" t="s">
        <v>695</v>
      </c>
      <c r="C269" s="66" t="s">
        <v>977</v>
      </c>
      <c r="D269" s="62" t="s">
        <v>1125</v>
      </c>
      <c r="E269" s="63">
        <v>1</v>
      </c>
      <c r="F269" s="63">
        <v>871.5</v>
      </c>
      <c r="G269" s="63">
        <f t="shared" si="46"/>
        <v>871.5</v>
      </c>
      <c r="H269" s="53"/>
      <c r="I269" s="50">
        <f t="shared" si="47"/>
        <v>0</v>
      </c>
    </row>
    <row r="270" spans="1:9" ht="27.6">
      <c r="A270" s="61"/>
      <c r="B270" s="62" t="s">
        <v>696</v>
      </c>
      <c r="C270" s="66" t="s">
        <v>978</v>
      </c>
      <c r="D270" s="62" t="s">
        <v>1125</v>
      </c>
      <c r="E270" s="63">
        <v>2</v>
      </c>
      <c r="F270" s="63">
        <v>531.63</v>
      </c>
      <c r="G270" s="63">
        <f t="shared" si="46"/>
        <v>1063.26</v>
      </c>
      <c r="H270" s="53"/>
      <c r="I270" s="50">
        <f t="shared" si="47"/>
        <v>0</v>
      </c>
    </row>
    <row r="271" spans="1:9">
      <c r="A271" s="61"/>
      <c r="B271" s="62" t="s">
        <v>718</v>
      </c>
      <c r="C271" s="66" t="s">
        <v>1004</v>
      </c>
      <c r="D271" s="62" t="s">
        <v>1125</v>
      </c>
      <c r="E271" s="63">
        <v>26</v>
      </c>
      <c r="F271" s="63">
        <v>2284.21</v>
      </c>
      <c r="G271" s="63">
        <f t="shared" si="46"/>
        <v>59389.46</v>
      </c>
      <c r="H271" s="53"/>
      <c r="I271" s="50">
        <f t="shared" si="47"/>
        <v>0</v>
      </c>
    </row>
    <row r="272" spans="1:9">
      <c r="A272" s="61"/>
      <c r="B272" s="62" t="s">
        <v>719</v>
      </c>
      <c r="C272" s="66" t="s">
        <v>1005</v>
      </c>
      <c r="D272" s="62" t="s">
        <v>1125</v>
      </c>
      <c r="E272" s="63">
        <v>26</v>
      </c>
      <c r="F272" s="63">
        <v>454.52</v>
      </c>
      <c r="G272" s="63">
        <f t="shared" si="46"/>
        <v>11817.52</v>
      </c>
      <c r="H272" s="53"/>
      <c r="I272" s="50">
        <f t="shared" si="47"/>
        <v>0</v>
      </c>
    </row>
    <row r="273" spans="1:9">
      <c r="A273" s="61"/>
      <c r="B273" s="62" t="s">
        <v>693</v>
      </c>
      <c r="C273" s="66" t="s">
        <v>975</v>
      </c>
      <c r="D273" s="62" t="s">
        <v>1125</v>
      </c>
      <c r="E273" s="63">
        <v>8</v>
      </c>
      <c r="F273" s="63">
        <v>385.41</v>
      </c>
      <c r="G273" s="63">
        <f t="shared" si="46"/>
        <v>3083.28</v>
      </c>
      <c r="H273" s="53"/>
      <c r="I273" s="50">
        <f t="shared" si="47"/>
        <v>0</v>
      </c>
    </row>
    <row r="274" spans="1:9">
      <c r="A274" s="61"/>
      <c r="B274" s="62" t="s">
        <v>697</v>
      </c>
      <c r="C274" s="66" t="s">
        <v>979</v>
      </c>
      <c r="D274" s="62" t="s">
        <v>1125</v>
      </c>
      <c r="E274" s="63">
        <v>1</v>
      </c>
      <c r="F274" s="63">
        <v>309.75</v>
      </c>
      <c r="G274" s="63">
        <f t="shared" si="46"/>
        <v>309.75</v>
      </c>
      <c r="H274" s="53"/>
      <c r="I274" s="50">
        <f t="shared" si="47"/>
        <v>0</v>
      </c>
    </row>
    <row r="275" spans="1:9">
      <c r="A275" s="59" t="s">
        <v>295</v>
      </c>
      <c r="B275" s="60" t="s">
        <v>295</v>
      </c>
      <c r="C275" s="65" t="s">
        <v>1006</v>
      </c>
      <c r="D275" s="60"/>
      <c r="E275" s="64"/>
      <c r="F275" s="64"/>
      <c r="G275" s="64"/>
      <c r="H275" s="52"/>
      <c r="I275" s="52"/>
    </row>
    <row r="276" spans="1:9">
      <c r="A276" s="61"/>
      <c r="B276" s="62" t="s">
        <v>720</v>
      </c>
      <c r="C276" s="66" t="s">
        <v>1007</v>
      </c>
      <c r="D276" s="62" t="s">
        <v>1125</v>
      </c>
      <c r="E276" s="63">
        <v>2</v>
      </c>
      <c r="F276" s="63">
        <v>275.82</v>
      </c>
      <c r="G276" s="63">
        <f t="shared" ref="G276:G286" si="48">ROUND(E276*F276,2)</f>
        <v>551.64</v>
      </c>
      <c r="H276" s="53"/>
      <c r="I276" s="50">
        <f t="shared" ref="I276:I286" si="49">ROUND(E276*H276,2)</f>
        <v>0</v>
      </c>
    </row>
    <row r="277" spans="1:9">
      <c r="A277" s="61"/>
      <c r="B277" s="62" t="s">
        <v>708</v>
      </c>
      <c r="C277" s="66" t="s">
        <v>991</v>
      </c>
      <c r="D277" s="62" t="s">
        <v>1125</v>
      </c>
      <c r="E277" s="63">
        <v>2</v>
      </c>
      <c r="F277" s="63">
        <v>1910.03</v>
      </c>
      <c r="G277" s="63">
        <f t="shared" si="48"/>
        <v>3820.06</v>
      </c>
      <c r="H277" s="53"/>
      <c r="I277" s="50">
        <f t="shared" si="49"/>
        <v>0</v>
      </c>
    </row>
    <row r="278" spans="1:9" ht="27.6">
      <c r="A278" s="61"/>
      <c r="B278" s="62" t="s">
        <v>709</v>
      </c>
      <c r="C278" s="66" t="s">
        <v>992</v>
      </c>
      <c r="D278" s="62" t="s">
        <v>1125</v>
      </c>
      <c r="E278" s="63">
        <v>4</v>
      </c>
      <c r="F278" s="63">
        <v>111.34</v>
      </c>
      <c r="G278" s="63">
        <f t="shared" si="48"/>
        <v>445.36</v>
      </c>
      <c r="H278" s="53"/>
      <c r="I278" s="50">
        <f t="shared" si="49"/>
        <v>0</v>
      </c>
    </row>
    <row r="279" spans="1:9" ht="55.2">
      <c r="A279" s="61"/>
      <c r="B279" s="62" t="s">
        <v>675</v>
      </c>
      <c r="C279" s="66" t="s">
        <v>956</v>
      </c>
      <c r="D279" s="62" t="s">
        <v>1125</v>
      </c>
      <c r="E279" s="63">
        <v>4</v>
      </c>
      <c r="F279" s="63">
        <v>25.91</v>
      </c>
      <c r="G279" s="63">
        <f t="shared" si="48"/>
        <v>103.64</v>
      </c>
      <c r="H279" s="53"/>
      <c r="I279" s="50">
        <f t="shared" si="49"/>
        <v>0</v>
      </c>
    </row>
    <row r="280" spans="1:9" ht="41.4">
      <c r="A280" s="61"/>
      <c r="B280" s="62" t="s">
        <v>677</v>
      </c>
      <c r="C280" s="66" t="s">
        <v>958</v>
      </c>
      <c r="D280" s="62" t="s">
        <v>1123</v>
      </c>
      <c r="E280" s="63">
        <v>595</v>
      </c>
      <c r="F280" s="63">
        <v>2.2599999999999998</v>
      </c>
      <c r="G280" s="63">
        <f t="shared" si="48"/>
        <v>1344.7</v>
      </c>
      <c r="H280" s="53"/>
      <c r="I280" s="50">
        <f t="shared" si="49"/>
        <v>0</v>
      </c>
    </row>
    <row r="281" spans="1:9" ht="27.6">
      <c r="A281" s="61"/>
      <c r="B281" s="62" t="s">
        <v>678</v>
      </c>
      <c r="C281" s="66" t="s">
        <v>959</v>
      </c>
      <c r="D281" s="62" t="s">
        <v>1123</v>
      </c>
      <c r="E281" s="63">
        <v>263</v>
      </c>
      <c r="F281" s="63">
        <v>8.4</v>
      </c>
      <c r="G281" s="63">
        <f t="shared" si="48"/>
        <v>2209.1999999999998</v>
      </c>
      <c r="H281" s="53"/>
      <c r="I281" s="50">
        <f t="shared" si="49"/>
        <v>0</v>
      </c>
    </row>
    <row r="282" spans="1:9" ht="27.6">
      <c r="A282" s="61"/>
      <c r="B282" s="62" t="s">
        <v>679</v>
      </c>
      <c r="C282" s="66" t="s">
        <v>960</v>
      </c>
      <c r="D282" s="62" t="s">
        <v>1125</v>
      </c>
      <c r="E282" s="63">
        <v>96</v>
      </c>
      <c r="F282" s="63">
        <v>62.78</v>
      </c>
      <c r="G282" s="63">
        <f t="shared" si="48"/>
        <v>6026.88</v>
      </c>
      <c r="H282" s="53"/>
      <c r="I282" s="50">
        <f t="shared" si="49"/>
        <v>0</v>
      </c>
    </row>
    <row r="283" spans="1:9">
      <c r="A283" s="61"/>
      <c r="B283" s="62" t="s">
        <v>680</v>
      </c>
      <c r="C283" s="66" t="s">
        <v>961</v>
      </c>
      <c r="D283" s="62" t="s">
        <v>1125</v>
      </c>
      <c r="E283" s="63">
        <v>96</v>
      </c>
      <c r="F283" s="63">
        <v>4.3899999999999997</v>
      </c>
      <c r="G283" s="63">
        <f t="shared" si="48"/>
        <v>421.44</v>
      </c>
      <c r="H283" s="53"/>
      <c r="I283" s="50">
        <f t="shared" si="49"/>
        <v>0</v>
      </c>
    </row>
    <row r="284" spans="1:9">
      <c r="A284" s="61"/>
      <c r="B284" s="62" t="s">
        <v>681</v>
      </c>
      <c r="C284" s="66" t="s">
        <v>962</v>
      </c>
      <c r="D284" s="62" t="s">
        <v>1125</v>
      </c>
      <c r="E284" s="63">
        <v>96</v>
      </c>
      <c r="F284" s="63">
        <v>13.05</v>
      </c>
      <c r="G284" s="63">
        <f t="shared" si="48"/>
        <v>1252.8</v>
      </c>
      <c r="H284" s="53"/>
      <c r="I284" s="50">
        <f t="shared" si="49"/>
        <v>0</v>
      </c>
    </row>
    <row r="285" spans="1:9" ht="27.6">
      <c r="A285" s="61"/>
      <c r="B285" s="62" t="s">
        <v>682</v>
      </c>
      <c r="C285" s="66" t="s">
        <v>963</v>
      </c>
      <c r="D285" s="62" t="s">
        <v>1125</v>
      </c>
      <c r="E285" s="63">
        <v>48</v>
      </c>
      <c r="F285" s="63">
        <v>17.79</v>
      </c>
      <c r="G285" s="63">
        <f t="shared" si="48"/>
        <v>853.92</v>
      </c>
      <c r="H285" s="53"/>
      <c r="I285" s="50">
        <f t="shared" si="49"/>
        <v>0</v>
      </c>
    </row>
    <row r="286" spans="1:9" ht="27.6">
      <c r="A286" s="61"/>
      <c r="B286" s="62" t="s">
        <v>721</v>
      </c>
      <c r="C286" s="66" t="s">
        <v>1008</v>
      </c>
      <c r="D286" s="62" t="s">
        <v>1125</v>
      </c>
      <c r="E286" s="63">
        <v>2</v>
      </c>
      <c r="F286" s="63">
        <v>177.82</v>
      </c>
      <c r="G286" s="63">
        <f t="shared" si="48"/>
        <v>355.64</v>
      </c>
      <c r="H286" s="53"/>
      <c r="I286" s="50">
        <f t="shared" si="49"/>
        <v>0</v>
      </c>
    </row>
    <row r="287" spans="1:9">
      <c r="A287" s="59" t="s">
        <v>307</v>
      </c>
      <c r="B287" s="60" t="s">
        <v>307</v>
      </c>
      <c r="C287" s="65" t="s">
        <v>1009</v>
      </c>
      <c r="D287" s="60"/>
      <c r="E287" s="64"/>
      <c r="F287" s="64"/>
      <c r="G287" s="64"/>
      <c r="H287" s="51"/>
      <c r="I287" s="51"/>
    </row>
    <row r="288" spans="1:9" ht="27.6">
      <c r="A288" s="61"/>
      <c r="B288" s="62" t="s">
        <v>722</v>
      </c>
      <c r="C288" s="66" t="s">
        <v>1010</v>
      </c>
      <c r="D288" s="62" t="s">
        <v>1123</v>
      </c>
      <c r="E288" s="63">
        <v>1120</v>
      </c>
      <c r="F288" s="63">
        <v>1.79</v>
      </c>
      <c r="G288" s="63">
        <f t="shared" ref="G288:G295" si="50">ROUND(E288*F288,2)</f>
        <v>2004.8</v>
      </c>
      <c r="H288" s="53"/>
      <c r="I288" s="50">
        <f t="shared" ref="I288:I295" si="51">ROUND(E288*H288,2)</f>
        <v>0</v>
      </c>
    </row>
    <row r="289" spans="1:9" ht="27.6">
      <c r="A289" s="61"/>
      <c r="B289" s="62" t="s">
        <v>723</v>
      </c>
      <c r="C289" s="66" t="s">
        <v>1011</v>
      </c>
      <c r="D289" s="62" t="s">
        <v>1123</v>
      </c>
      <c r="E289" s="63">
        <v>220</v>
      </c>
      <c r="F289" s="63">
        <v>2.37</v>
      </c>
      <c r="G289" s="63">
        <f t="shared" si="50"/>
        <v>521.4</v>
      </c>
      <c r="H289" s="53"/>
      <c r="I289" s="50">
        <f t="shared" si="51"/>
        <v>0</v>
      </c>
    </row>
    <row r="290" spans="1:9" ht="27.6">
      <c r="A290" s="61"/>
      <c r="B290" s="62" t="s">
        <v>724</v>
      </c>
      <c r="C290" s="66" t="s">
        <v>1012</v>
      </c>
      <c r="D290" s="62" t="s">
        <v>1123</v>
      </c>
      <c r="E290" s="63">
        <v>550</v>
      </c>
      <c r="F290" s="63">
        <v>4.6399999999999997</v>
      </c>
      <c r="G290" s="63">
        <f t="shared" si="50"/>
        <v>2552</v>
      </c>
      <c r="H290" s="53"/>
      <c r="I290" s="50">
        <f t="shared" si="51"/>
        <v>0</v>
      </c>
    </row>
    <row r="291" spans="1:9" ht="27.6">
      <c r="A291" s="61"/>
      <c r="B291" s="62" t="s">
        <v>725</v>
      </c>
      <c r="C291" s="66" t="s">
        <v>1013</v>
      </c>
      <c r="D291" s="62" t="s">
        <v>1131</v>
      </c>
      <c r="E291" s="63">
        <v>9</v>
      </c>
      <c r="F291" s="63">
        <v>233.28</v>
      </c>
      <c r="G291" s="63">
        <f t="shared" si="50"/>
        <v>2099.52</v>
      </c>
      <c r="H291" s="53"/>
      <c r="I291" s="50">
        <f t="shared" si="51"/>
        <v>0</v>
      </c>
    </row>
    <row r="292" spans="1:9" ht="27.6">
      <c r="A292" s="61"/>
      <c r="B292" s="62" t="s">
        <v>726</v>
      </c>
      <c r="C292" s="66" t="s">
        <v>1014</v>
      </c>
      <c r="D292" s="62" t="s">
        <v>1131</v>
      </c>
      <c r="E292" s="63">
        <v>42</v>
      </c>
      <c r="F292" s="63">
        <v>83.48</v>
      </c>
      <c r="G292" s="63">
        <f t="shared" si="50"/>
        <v>3506.16</v>
      </c>
      <c r="H292" s="53"/>
      <c r="I292" s="50">
        <f t="shared" si="51"/>
        <v>0</v>
      </c>
    </row>
    <row r="293" spans="1:9">
      <c r="A293" s="61"/>
      <c r="B293" s="62" t="s">
        <v>727</v>
      </c>
      <c r="C293" s="66" t="s">
        <v>1015</v>
      </c>
      <c r="D293" s="62" t="s">
        <v>1123</v>
      </c>
      <c r="E293" s="63">
        <v>220</v>
      </c>
      <c r="F293" s="63">
        <v>15.49</v>
      </c>
      <c r="G293" s="63">
        <f t="shared" si="50"/>
        <v>3407.8</v>
      </c>
      <c r="H293" s="53"/>
      <c r="I293" s="50">
        <f t="shared" si="51"/>
        <v>0</v>
      </c>
    </row>
    <row r="294" spans="1:9" ht="27.6">
      <c r="A294" s="61"/>
      <c r="B294" s="62" t="s">
        <v>728</v>
      </c>
      <c r="C294" s="66" t="s">
        <v>1016</v>
      </c>
      <c r="D294" s="62" t="s">
        <v>1131</v>
      </c>
      <c r="E294" s="63">
        <v>12</v>
      </c>
      <c r="F294" s="63">
        <v>65.75</v>
      </c>
      <c r="G294" s="63">
        <f t="shared" si="50"/>
        <v>789</v>
      </c>
      <c r="H294" s="53"/>
      <c r="I294" s="50">
        <f t="shared" si="51"/>
        <v>0</v>
      </c>
    </row>
    <row r="295" spans="1:9" ht="27.6">
      <c r="A295" s="61"/>
      <c r="B295" s="62" t="s">
        <v>729</v>
      </c>
      <c r="C295" s="66" t="s">
        <v>1017</v>
      </c>
      <c r="D295" s="62" t="s">
        <v>1131</v>
      </c>
      <c r="E295" s="63">
        <v>1</v>
      </c>
      <c r="F295" s="63">
        <v>1156.8900000000001</v>
      </c>
      <c r="G295" s="63">
        <f t="shared" si="50"/>
        <v>1156.8900000000001</v>
      </c>
      <c r="H295" s="53"/>
      <c r="I295" s="50">
        <f t="shared" si="51"/>
        <v>0</v>
      </c>
    </row>
    <row r="296" spans="1:9">
      <c r="A296" s="59" t="s">
        <v>316</v>
      </c>
      <c r="B296" s="60" t="s">
        <v>316</v>
      </c>
      <c r="C296" s="65" t="s">
        <v>993</v>
      </c>
      <c r="D296" s="60"/>
      <c r="E296" s="64"/>
      <c r="F296" s="64"/>
      <c r="G296" s="64"/>
      <c r="H296" s="51"/>
      <c r="I296" s="51"/>
    </row>
    <row r="297" spans="1:9">
      <c r="A297" s="59" t="s">
        <v>317</v>
      </c>
      <c r="B297" s="60" t="s">
        <v>317</v>
      </c>
      <c r="C297" s="65" t="s">
        <v>1018</v>
      </c>
      <c r="D297" s="60"/>
      <c r="E297" s="64"/>
      <c r="F297" s="64"/>
      <c r="G297" s="64"/>
      <c r="H297" s="52"/>
      <c r="I297" s="52"/>
    </row>
    <row r="298" spans="1:9" ht="27.6">
      <c r="A298" s="61"/>
      <c r="B298" s="62" t="s">
        <v>730</v>
      </c>
      <c r="C298" s="66" t="s">
        <v>1019</v>
      </c>
      <c r="D298" s="62" t="s">
        <v>1125</v>
      </c>
      <c r="E298" s="63">
        <v>6</v>
      </c>
      <c r="F298" s="63">
        <v>21.45</v>
      </c>
      <c r="G298" s="63">
        <f t="shared" ref="G298:G317" si="52">ROUND(E298*F298,2)</f>
        <v>128.69999999999999</v>
      </c>
      <c r="H298" s="53"/>
      <c r="I298" s="50">
        <f t="shared" ref="I298:I317" si="53">ROUND(E298*H298,2)</f>
        <v>0</v>
      </c>
    </row>
    <row r="299" spans="1:9">
      <c r="A299" s="61"/>
      <c r="B299" s="62" t="s">
        <v>731</v>
      </c>
      <c r="C299" s="66" t="s">
        <v>1020</v>
      </c>
      <c r="D299" s="62" t="s">
        <v>1123</v>
      </c>
      <c r="E299" s="63">
        <v>100</v>
      </c>
      <c r="F299" s="63">
        <v>0.56999999999999995</v>
      </c>
      <c r="G299" s="63">
        <f t="shared" si="52"/>
        <v>57</v>
      </c>
      <c r="H299" s="53"/>
      <c r="I299" s="50">
        <f t="shared" si="53"/>
        <v>0</v>
      </c>
    </row>
    <row r="300" spans="1:9">
      <c r="A300" s="61"/>
      <c r="B300" s="62" t="s">
        <v>732</v>
      </c>
      <c r="C300" s="66" t="s">
        <v>1021</v>
      </c>
      <c r="D300" s="62" t="s">
        <v>1123</v>
      </c>
      <c r="E300" s="63">
        <v>100</v>
      </c>
      <c r="F300" s="63">
        <v>1.08</v>
      </c>
      <c r="G300" s="63">
        <f t="shared" si="52"/>
        <v>108</v>
      </c>
      <c r="H300" s="53"/>
      <c r="I300" s="50">
        <f t="shared" si="53"/>
        <v>0</v>
      </c>
    </row>
    <row r="301" spans="1:9">
      <c r="A301" s="61"/>
      <c r="B301" s="62" t="s">
        <v>733</v>
      </c>
      <c r="C301" s="66" t="s">
        <v>1022</v>
      </c>
      <c r="D301" s="62" t="s">
        <v>1125</v>
      </c>
      <c r="E301" s="63">
        <v>20</v>
      </c>
      <c r="F301" s="63">
        <v>298.44</v>
      </c>
      <c r="G301" s="63">
        <f t="shared" si="52"/>
        <v>5968.8</v>
      </c>
      <c r="H301" s="53"/>
      <c r="I301" s="50">
        <f t="shared" si="53"/>
        <v>0</v>
      </c>
    </row>
    <row r="302" spans="1:9">
      <c r="A302" s="61"/>
      <c r="B302" s="62" t="s">
        <v>734</v>
      </c>
      <c r="C302" s="66" t="s">
        <v>1023</v>
      </c>
      <c r="D302" s="62" t="s">
        <v>1125</v>
      </c>
      <c r="E302" s="63">
        <v>20</v>
      </c>
      <c r="F302" s="63">
        <v>37.78</v>
      </c>
      <c r="G302" s="63">
        <f t="shared" si="52"/>
        <v>755.6</v>
      </c>
      <c r="H302" s="53"/>
      <c r="I302" s="50">
        <f t="shared" si="53"/>
        <v>0</v>
      </c>
    </row>
    <row r="303" spans="1:9">
      <c r="A303" s="61"/>
      <c r="B303" s="62" t="s">
        <v>735</v>
      </c>
      <c r="C303" s="66" t="s">
        <v>1024</v>
      </c>
      <c r="D303" s="62" t="s">
        <v>1123</v>
      </c>
      <c r="E303" s="63">
        <v>100</v>
      </c>
      <c r="F303" s="63">
        <v>65.66</v>
      </c>
      <c r="G303" s="63">
        <f t="shared" si="52"/>
        <v>6566</v>
      </c>
      <c r="H303" s="53"/>
      <c r="I303" s="50">
        <f t="shared" si="53"/>
        <v>0</v>
      </c>
    </row>
    <row r="304" spans="1:9">
      <c r="A304" s="61"/>
      <c r="B304" s="62" t="s">
        <v>736</v>
      </c>
      <c r="C304" s="66" t="s">
        <v>1025</v>
      </c>
      <c r="D304" s="62" t="s">
        <v>1123</v>
      </c>
      <c r="E304" s="63">
        <v>150</v>
      </c>
      <c r="F304" s="63">
        <v>5.45</v>
      </c>
      <c r="G304" s="63">
        <f t="shared" si="52"/>
        <v>817.5</v>
      </c>
      <c r="H304" s="53"/>
      <c r="I304" s="50">
        <f t="shared" si="53"/>
        <v>0</v>
      </c>
    </row>
    <row r="305" spans="1:9" ht="27.6">
      <c r="A305" s="61"/>
      <c r="B305" s="62" t="s">
        <v>737</v>
      </c>
      <c r="C305" s="66" t="s">
        <v>1026</v>
      </c>
      <c r="D305" s="62" t="s">
        <v>1123</v>
      </c>
      <c r="E305" s="63">
        <v>800</v>
      </c>
      <c r="F305" s="63">
        <v>5.45</v>
      </c>
      <c r="G305" s="63">
        <f t="shared" si="52"/>
        <v>4360</v>
      </c>
      <c r="H305" s="53"/>
      <c r="I305" s="50">
        <f t="shared" si="53"/>
        <v>0</v>
      </c>
    </row>
    <row r="306" spans="1:9" ht="27.6">
      <c r="A306" s="61"/>
      <c r="B306" s="62" t="s">
        <v>738</v>
      </c>
      <c r="C306" s="66" t="s">
        <v>1027</v>
      </c>
      <c r="D306" s="62" t="s">
        <v>1123</v>
      </c>
      <c r="E306" s="63">
        <v>800</v>
      </c>
      <c r="F306" s="63">
        <v>14.28</v>
      </c>
      <c r="G306" s="63">
        <f t="shared" si="52"/>
        <v>11424</v>
      </c>
      <c r="H306" s="53"/>
      <c r="I306" s="50">
        <f t="shared" si="53"/>
        <v>0</v>
      </c>
    </row>
    <row r="307" spans="1:9">
      <c r="A307" s="61"/>
      <c r="B307" s="62" t="s">
        <v>739</v>
      </c>
      <c r="C307" s="66" t="s">
        <v>1028</v>
      </c>
      <c r="D307" s="62" t="s">
        <v>1125</v>
      </c>
      <c r="E307" s="63">
        <v>1</v>
      </c>
      <c r="F307" s="63">
        <v>713.08</v>
      </c>
      <c r="G307" s="63">
        <f t="shared" si="52"/>
        <v>713.08</v>
      </c>
      <c r="H307" s="53"/>
      <c r="I307" s="50">
        <f t="shared" si="53"/>
        <v>0</v>
      </c>
    </row>
    <row r="308" spans="1:9">
      <c r="A308" s="61"/>
      <c r="B308" s="62" t="s">
        <v>740</v>
      </c>
      <c r="C308" s="66" t="s">
        <v>1029</v>
      </c>
      <c r="D308" s="62" t="s">
        <v>1125</v>
      </c>
      <c r="E308" s="63">
        <v>54</v>
      </c>
      <c r="F308" s="63">
        <v>109.17</v>
      </c>
      <c r="G308" s="63">
        <f t="shared" si="52"/>
        <v>5895.18</v>
      </c>
      <c r="H308" s="53"/>
      <c r="I308" s="50">
        <f t="shared" si="53"/>
        <v>0</v>
      </c>
    </row>
    <row r="309" spans="1:9">
      <c r="A309" s="61"/>
      <c r="B309" s="62" t="s">
        <v>741</v>
      </c>
      <c r="C309" s="66" t="s">
        <v>1030</v>
      </c>
      <c r="D309" s="62" t="s">
        <v>1125</v>
      </c>
      <c r="E309" s="63">
        <v>6</v>
      </c>
      <c r="F309" s="63">
        <v>246.15</v>
      </c>
      <c r="G309" s="63">
        <f t="shared" si="52"/>
        <v>1476.9</v>
      </c>
      <c r="H309" s="53"/>
      <c r="I309" s="50">
        <f t="shared" si="53"/>
        <v>0</v>
      </c>
    </row>
    <row r="310" spans="1:9">
      <c r="A310" s="61"/>
      <c r="B310" s="62" t="s">
        <v>742</v>
      </c>
      <c r="C310" s="66" t="s">
        <v>1031</v>
      </c>
      <c r="D310" s="62" t="s">
        <v>1125</v>
      </c>
      <c r="E310" s="63">
        <v>5</v>
      </c>
      <c r="F310" s="63">
        <v>749.85</v>
      </c>
      <c r="G310" s="63">
        <f t="shared" si="52"/>
        <v>3749.25</v>
      </c>
      <c r="H310" s="53"/>
      <c r="I310" s="50">
        <f t="shared" si="53"/>
        <v>0</v>
      </c>
    </row>
    <row r="311" spans="1:9" ht="27.6">
      <c r="A311" s="61"/>
      <c r="B311" s="62" t="s">
        <v>743</v>
      </c>
      <c r="C311" s="66" t="s">
        <v>1032</v>
      </c>
      <c r="D311" s="62" t="s">
        <v>1125</v>
      </c>
      <c r="E311" s="63">
        <v>9</v>
      </c>
      <c r="F311" s="63">
        <v>21053.22</v>
      </c>
      <c r="G311" s="63">
        <f t="shared" si="52"/>
        <v>189478.98</v>
      </c>
      <c r="H311" s="53"/>
      <c r="I311" s="50">
        <f t="shared" si="53"/>
        <v>0</v>
      </c>
    </row>
    <row r="312" spans="1:9">
      <c r="A312" s="61"/>
      <c r="B312" s="62" t="s">
        <v>744</v>
      </c>
      <c r="C312" s="66" t="s">
        <v>1033</v>
      </c>
      <c r="D312" s="62" t="s">
        <v>1125</v>
      </c>
      <c r="E312" s="63">
        <v>9</v>
      </c>
      <c r="F312" s="63">
        <v>68.38</v>
      </c>
      <c r="G312" s="63">
        <f t="shared" si="52"/>
        <v>615.41999999999996</v>
      </c>
      <c r="H312" s="53"/>
      <c r="I312" s="50">
        <f t="shared" si="53"/>
        <v>0</v>
      </c>
    </row>
    <row r="313" spans="1:9">
      <c r="A313" s="61"/>
      <c r="B313" s="62" t="s">
        <v>745</v>
      </c>
      <c r="C313" s="66" t="s">
        <v>1034</v>
      </c>
      <c r="D313" s="62" t="s">
        <v>1125</v>
      </c>
      <c r="E313" s="63">
        <v>25</v>
      </c>
      <c r="F313" s="63">
        <v>29.51</v>
      </c>
      <c r="G313" s="63">
        <f t="shared" si="52"/>
        <v>737.75</v>
      </c>
      <c r="H313" s="53"/>
      <c r="I313" s="50">
        <f t="shared" si="53"/>
        <v>0</v>
      </c>
    </row>
    <row r="314" spans="1:9" ht="27.6">
      <c r="A314" s="61"/>
      <c r="B314" s="62" t="s">
        <v>746</v>
      </c>
      <c r="C314" s="66" t="s">
        <v>1035</v>
      </c>
      <c r="D314" s="62" t="s">
        <v>1125</v>
      </c>
      <c r="E314" s="63">
        <v>1</v>
      </c>
      <c r="F314" s="63">
        <v>1234.72</v>
      </c>
      <c r="G314" s="63">
        <f t="shared" si="52"/>
        <v>1234.72</v>
      </c>
      <c r="H314" s="53"/>
      <c r="I314" s="50">
        <f t="shared" si="53"/>
        <v>0</v>
      </c>
    </row>
    <row r="315" spans="1:9">
      <c r="A315" s="61"/>
      <c r="B315" s="62" t="s">
        <v>747</v>
      </c>
      <c r="C315" s="66" t="s">
        <v>1036</v>
      </c>
      <c r="D315" s="62" t="s">
        <v>1125</v>
      </c>
      <c r="E315" s="63">
        <v>1</v>
      </c>
      <c r="F315" s="63">
        <v>890.74</v>
      </c>
      <c r="G315" s="63">
        <f t="shared" si="52"/>
        <v>890.74</v>
      </c>
      <c r="H315" s="53"/>
      <c r="I315" s="50">
        <f t="shared" si="53"/>
        <v>0</v>
      </c>
    </row>
    <row r="316" spans="1:9" ht="27.6">
      <c r="A316" s="61"/>
      <c r="B316" s="62" t="s">
        <v>748</v>
      </c>
      <c r="C316" s="66" t="s">
        <v>1037</v>
      </c>
      <c r="D316" s="62" t="s">
        <v>1125</v>
      </c>
      <c r="E316" s="63">
        <v>1</v>
      </c>
      <c r="F316" s="63">
        <v>7717.28</v>
      </c>
      <c r="G316" s="63">
        <f t="shared" si="52"/>
        <v>7717.28</v>
      </c>
      <c r="H316" s="53"/>
      <c r="I316" s="50">
        <f t="shared" si="53"/>
        <v>0</v>
      </c>
    </row>
    <row r="317" spans="1:9">
      <c r="A317" s="61"/>
      <c r="B317" s="62" t="s">
        <v>749</v>
      </c>
      <c r="C317" s="66" t="s">
        <v>1038</v>
      </c>
      <c r="D317" s="62" t="s">
        <v>1125</v>
      </c>
      <c r="E317" s="63">
        <v>1</v>
      </c>
      <c r="F317" s="63">
        <v>1493.67</v>
      </c>
      <c r="G317" s="63">
        <f t="shared" si="52"/>
        <v>1493.67</v>
      </c>
      <c r="H317" s="53"/>
      <c r="I317" s="50">
        <f t="shared" si="53"/>
        <v>0</v>
      </c>
    </row>
    <row r="318" spans="1:9">
      <c r="A318" s="59" t="s">
        <v>338</v>
      </c>
      <c r="B318" s="60" t="s">
        <v>338</v>
      </c>
      <c r="C318" s="65" t="s">
        <v>1039</v>
      </c>
      <c r="D318" s="60"/>
      <c r="E318" s="64"/>
      <c r="F318" s="64"/>
      <c r="G318" s="64"/>
      <c r="H318" s="52"/>
      <c r="I318" s="52"/>
    </row>
    <row r="319" spans="1:9">
      <c r="A319" s="61"/>
      <c r="B319" s="62" t="s">
        <v>750</v>
      </c>
      <c r="C319" s="66" t="s">
        <v>1040</v>
      </c>
      <c r="D319" s="62" t="s">
        <v>1125</v>
      </c>
      <c r="E319" s="63">
        <v>9</v>
      </c>
      <c r="F319" s="63">
        <v>155.22</v>
      </c>
      <c r="G319" s="63">
        <f t="shared" ref="G319:G324" si="54">ROUND(E319*F319,2)</f>
        <v>1396.98</v>
      </c>
      <c r="H319" s="53"/>
      <c r="I319" s="50">
        <f t="shared" ref="I319:I324" si="55">ROUND(E319*H319,2)</f>
        <v>0</v>
      </c>
    </row>
    <row r="320" spans="1:9">
      <c r="A320" s="61"/>
      <c r="B320" s="62" t="s">
        <v>751</v>
      </c>
      <c r="C320" s="66" t="s">
        <v>1041</v>
      </c>
      <c r="D320" s="62" t="s">
        <v>1125</v>
      </c>
      <c r="E320" s="63">
        <v>1</v>
      </c>
      <c r="F320" s="63">
        <v>5679.6</v>
      </c>
      <c r="G320" s="63">
        <f t="shared" si="54"/>
        <v>5679.6</v>
      </c>
      <c r="H320" s="53"/>
      <c r="I320" s="50">
        <f t="shared" si="55"/>
        <v>0</v>
      </c>
    </row>
    <row r="321" spans="1:9" ht="27.6">
      <c r="A321" s="61"/>
      <c r="B321" s="62" t="s">
        <v>752</v>
      </c>
      <c r="C321" s="66" t="s">
        <v>1042</v>
      </c>
      <c r="D321" s="62" t="s">
        <v>1125</v>
      </c>
      <c r="E321" s="63">
        <v>1</v>
      </c>
      <c r="F321" s="63">
        <v>82.03</v>
      </c>
      <c r="G321" s="63">
        <f t="shared" si="54"/>
        <v>82.03</v>
      </c>
      <c r="H321" s="53"/>
      <c r="I321" s="50">
        <f t="shared" si="55"/>
        <v>0</v>
      </c>
    </row>
    <row r="322" spans="1:9">
      <c r="A322" s="61"/>
      <c r="B322" s="62" t="s">
        <v>753</v>
      </c>
      <c r="C322" s="66" t="s">
        <v>1043</v>
      </c>
      <c r="D322" s="62" t="s">
        <v>1123</v>
      </c>
      <c r="E322" s="63">
        <v>500</v>
      </c>
      <c r="F322" s="63">
        <v>5.99</v>
      </c>
      <c r="G322" s="63">
        <f t="shared" si="54"/>
        <v>2995</v>
      </c>
      <c r="H322" s="53"/>
      <c r="I322" s="50">
        <f t="shared" si="55"/>
        <v>0</v>
      </c>
    </row>
    <row r="323" spans="1:9" ht="27.6">
      <c r="A323" s="61"/>
      <c r="B323" s="62" t="s">
        <v>738</v>
      </c>
      <c r="C323" s="66" t="s">
        <v>1027</v>
      </c>
      <c r="D323" s="62" t="s">
        <v>1123</v>
      </c>
      <c r="E323" s="63">
        <v>250</v>
      </c>
      <c r="F323" s="63">
        <v>14.28</v>
      </c>
      <c r="G323" s="63">
        <f t="shared" si="54"/>
        <v>3570</v>
      </c>
      <c r="H323" s="53"/>
      <c r="I323" s="50">
        <f t="shared" si="55"/>
        <v>0</v>
      </c>
    </row>
    <row r="324" spans="1:9">
      <c r="A324" s="61"/>
      <c r="B324" s="62" t="s">
        <v>754</v>
      </c>
      <c r="C324" s="66" t="s">
        <v>1044</v>
      </c>
      <c r="D324" s="62" t="s">
        <v>1125</v>
      </c>
      <c r="E324" s="63">
        <v>1</v>
      </c>
      <c r="F324" s="63">
        <v>1131.6500000000001</v>
      </c>
      <c r="G324" s="63">
        <f t="shared" si="54"/>
        <v>1131.6500000000001</v>
      </c>
      <c r="H324" s="53"/>
      <c r="I324" s="50">
        <f t="shared" si="55"/>
        <v>0</v>
      </c>
    </row>
    <row r="325" spans="1:9">
      <c r="A325" s="59" t="s">
        <v>345</v>
      </c>
      <c r="B325" s="60" t="s">
        <v>345</v>
      </c>
      <c r="C325" s="65" t="s">
        <v>1045</v>
      </c>
      <c r="D325" s="60"/>
      <c r="E325" s="64"/>
      <c r="F325" s="64"/>
      <c r="G325" s="64"/>
      <c r="H325" s="52"/>
      <c r="I325" s="52"/>
    </row>
    <row r="326" spans="1:9">
      <c r="A326" s="61"/>
      <c r="B326" s="62" t="s">
        <v>755</v>
      </c>
      <c r="C326" s="66" t="s">
        <v>1046</v>
      </c>
      <c r="D326" s="62" t="s">
        <v>1125</v>
      </c>
      <c r="E326" s="63">
        <v>50</v>
      </c>
      <c r="F326" s="63">
        <v>17.100000000000001</v>
      </c>
      <c r="G326" s="63">
        <f t="shared" ref="G326:G344" si="56">ROUND(E326*F326,2)</f>
        <v>855</v>
      </c>
      <c r="H326" s="53"/>
      <c r="I326" s="50">
        <f t="shared" ref="I326:I344" si="57">ROUND(E326*H326,2)</f>
        <v>0</v>
      </c>
    </row>
    <row r="327" spans="1:9">
      <c r="A327" s="61"/>
      <c r="B327" s="62" t="s">
        <v>756</v>
      </c>
      <c r="C327" s="66" t="s">
        <v>1047</v>
      </c>
      <c r="D327" s="62" t="s">
        <v>1125</v>
      </c>
      <c r="E327" s="63">
        <v>15</v>
      </c>
      <c r="F327" s="63">
        <v>82.18</v>
      </c>
      <c r="G327" s="63">
        <f t="shared" si="56"/>
        <v>1232.7</v>
      </c>
      <c r="H327" s="53"/>
      <c r="I327" s="50">
        <f t="shared" si="57"/>
        <v>0</v>
      </c>
    </row>
    <row r="328" spans="1:9">
      <c r="A328" s="61"/>
      <c r="B328" s="62" t="s">
        <v>757</v>
      </c>
      <c r="C328" s="66" t="s">
        <v>1048</v>
      </c>
      <c r="D328" s="62" t="s">
        <v>1125</v>
      </c>
      <c r="E328" s="63">
        <v>6</v>
      </c>
      <c r="F328" s="63">
        <v>126.35</v>
      </c>
      <c r="G328" s="63">
        <f t="shared" si="56"/>
        <v>758.1</v>
      </c>
      <c r="H328" s="53"/>
      <c r="I328" s="50">
        <f t="shared" si="57"/>
        <v>0</v>
      </c>
    </row>
    <row r="329" spans="1:9">
      <c r="A329" s="61"/>
      <c r="B329" s="62" t="s">
        <v>758</v>
      </c>
      <c r="C329" s="66" t="s">
        <v>1049</v>
      </c>
      <c r="D329" s="62" t="s">
        <v>1125</v>
      </c>
      <c r="E329" s="63">
        <v>10</v>
      </c>
      <c r="F329" s="63">
        <v>398.74</v>
      </c>
      <c r="G329" s="63">
        <f t="shared" si="56"/>
        <v>3987.4</v>
      </c>
      <c r="H329" s="53"/>
      <c r="I329" s="50">
        <f t="shared" si="57"/>
        <v>0</v>
      </c>
    </row>
    <row r="330" spans="1:9">
      <c r="A330" s="61"/>
      <c r="B330" s="62" t="s">
        <v>759</v>
      </c>
      <c r="C330" s="66" t="s">
        <v>1050</v>
      </c>
      <c r="D330" s="62" t="s">
        <v>1123</v>
      </c>
      <c r="E330" s="63">
        <v>150</v>
      </c>
      <c r="F330" s="63">
        <v>52.02</v>
      </c>
      <c r="G330" s="63">
        <f t="shared" si="56"/>
        <v>7803</v>
      </c>
      <c r="H330" s="53"/>
      <c r="I330" s="50">
        <f t="shared" si="57"/>
        <v>0</v>
      </c>
    </row>
    <row r="331" spans="1:9">
      <c r="A331" s="61"/>
      <c r="B331" s="62" t="s">
        <v>760</v>
      </c>
      <c r="C331" s="66" t="s">
        <v>1051</v>
      </c>
      <c r="D331" s="62" t="s">
        <v>1123</v>
      </c>
      <c r="E331" s="63">
        <v>14</v>
      </c>
      <c r="F331" s="63">
        <v>81.510000000000005</v>
      </c>
      <c r="G331" s="63">
        <f t="shared" si="56"/>
        <v>1141.1400000000001</v>
      </c>
      <c r="H331" s="53"/>
      <c r="I331" s="50">
        <f t="shared" si="57"/>
        <v>0</v>
      </c>
    </row>
    <row r="332" spans="1:9" ht="27.6">
      <c r="A332" s="61"/>
      <c r="B332" s="62" t="s">
        <v>761</v>
      </c>
      <c r="C332" s="66" t="s">
        <v>1052</v>
      </c>
      <c r="D332" s="62" t="s">
        <v>1125</v>
      </c>
      <c r="E332" s="63">
        <v>2</v>
      </c>
      <c r="F332" s="63">
        <v>420</v>
      </c>
      <c r="G332" s="63">
        <f t="shared" si="56"/>
        <v>840</v>
      </c>
      <c r="H332" s="53"/>
      <c r="I332" s="50">
        <f t="shared" si="57"/>
        <v>0</v>
      </c>
    </row>
    <row r="333" spans="1:9" ht="41.4">
      <c r="A333" s="61"/>
      <c r="B333" s="62" t="s">
        <v>762</v>
      </c>
      <c r="C333" s="66" t="s">
        <v>1053</v>
      </c>
      <c r="D333" s="62" t="s">
        <v>1125</v>
      </c>
      <c r="E333" s="63">
        <v>1</v>
      </c>
      <c r="F333" s="63">
        <v>472.5</v>
      </c>
      <c r="G333" s="63">
        <f t="shared" si="56"/>
        <v>472.5</v>
      </c>
      <c r="H333" s="53"/>
      <c r="I333" s="50">
        <f t="shared" si="57"/>
        <v>0</v>
      </c>
    </row>
    <row r="334" spans="1:9" ht="41.4">
      <c r="A334" s="61"/>
      <c r="B334" s="62" t="s">
        <v>763</v>
      </c>
      <c r="C334" s="66" t="s">
        <v>1054</v>
      </c>
      <c r="D334" s="62" t="s">
        <v>1125</v>
      </c>
      <c r="E334" s="63">
        <v>4</v>
      </c>
      <c r="F334" s="63">
        <v>255.58</v>
      </c>
      <c r="G334" s="63">
        <f t="shared" si="56"/>
        <v>1022.32</v>
      </c>
      <c r="H334" s="53"/>
      <c r="I334" s="50">
        <f t="shared" si="57"/>
        <v>0</v>
      </c>
    </row>
    <row r="335" spans="1:9">
      <c r="A335" s="61"/>
      <c r="B335" s="62" t="s">
        <v>764</v>
      </c>
      <c r="C335" s="66" t="s">
        <v>1055</v>
      </c>
      <c r="D335" s="62" t="s">
        <v>1125</v>
      </c>
      <c r="E335" s="63">
        <v>2</v>
      </c>
      <c r="F335" s="63">
        <v>1562.47</v>
      </c>
      <c r="G335" s="63">
        <f t="shared" si="56"/>
        <v>3124.94</v>
      </c>
      <c r="H335" s="53"/>
      <c r="I335" s="50">
        <f t="shared" si="57"/>
        <v>0</v>
      </c>
    </row>
    <row r="336" spans="1:9" ht="27.6">
      <c r="A336" s="61"/>
      <c r="B336" s="62" t="s">
        <v>765</v>
      </c>
      <c r="C336" s="66" t="s">
        <v>1056</v>
      </c>
      <c r="D336" s="62" t="s">
        <v>1125</v>
      </c>
      <c r="E336" s="63">
        <v>12</v>
      </c>
      <c r="F336" s="63">
        <v>17.100000000000001</v>
      </c>
      <c r="G336" s="63">
        <f t="shared" si="56"/>
        <v>205.2</v>
      </c>
      <c r="H336" s="53"/>
      <c r="I336" s="50">
        <f t="shared" si="57"/>
        <v>0</v>
      </c>
    </row>
    <row r="337" spans="1:9" ht="27.6">
      <c r="A337" s="61"/>
      <c r="B337" s="62" t="s">
        <v>766</v>
      </c>
      <c r="C337" s="66" t="s">
        <v>1057</v>
      </c>
      <c r="D337" s="62" t="s">
        <v>1125</v>
      </c>
      <c r="E337" s="63">
        <v>1</v>
      </c>
      <c r="F337" s="63">
        <v>236.01</v>
      </c>
      <c r="G337" s="63">
        <f t="shared" si="56"/>
        <v>236.01</v>
      </c>
      <c r="H337" s="53"/>
      <c r="I337" s="50">
        <f t="shared" si="57"/>
        <v>0</v>
      </c>
    </row>
    <row r="338" spans="1:9">
      <c r="A338" s="61"/>
      <c r="B338" s="62" t="s">
        <v>767</v>
      </c>
      <c r="C338" s="66" t="s">
        <v>1050</v>
      </c>
      <c r="D338" s="62" t="s">
        <v>1123</v>
      </c>
      <c r="E338" s="63">
        <v>60</v>
      </c>
      <c r="F338" s="63">
        <v>52.02</v>
      </c>
      <c r="G338" s="63">
        <f t="shared" si="56"/>
        <v>3121.2</v>
      </c>
      <c r="H338" s="53"/>
      <c r="I338" s="50">
        <f t="shared" si="57"/>
        <v>0</v>
      </c>
    </row>
    <row r="339" spans="1:9" ht="27.6">
      <c r="A339" s="61"/>
      <c r="B339" s="62" t="s">
        <v>768</v>
      </c>
      <c r="C339" s="66" t="s">
        <v>1052</v>
      </c>
      <c r="D339" s="62" t="s">
        <v>1125</v>
      </c>
      <c r="E339" s="63">
        <v>1</v>
      </c>
      <c r="F339" s="63">
        <v>420</v>
      </c>
      <c r="G339" s="63">
        <f t="shared" si="56"/>
        <v>420</v>
      </c>
      <c r="H339" s="53"/>
      <c r="I339" s="50">
        <f t="shared" si="57"/>
        <v>0</v>
      </c>
    </row>
    <row r="340" spans="1:9" ht="41.4">
      <c r="A340" s="61"/>
      <c r="B340" s="62" t="s">
        <v>769</v>
      </c>
      <c r="C340" s="66" t="s">
        <v>1053</v>
      </c>
      <c r="D340" s="62" t="s">
        <v>1125</v>
      </c>
      <c r="E340" s="63">
        <v>1</v>
      </c>
      <c r="F340" s="63">
        <v>472.5</v>
      </c>
      <c r="G340" s="63">
        <f t="shared" si="56"/>
        <v>472.5</v>
      </c>
      <c r="H340" s="53"/>
      <c r="I340" s="50">
        <f t="shared" si="57"/>
        <v>0</v>
      </c>
    </row>
    <row r="341" spans="1:9" ht="27.6">
      <c r="A341" s="61"/>
      <c r="B341" s="62" t="s">
        <v>770</v>
      </c>
      <c r="C341" s="66" t="s">
        <v>1058</v>
      </c>
      <c r="D341" s="62" t="s">
        <v>1125</v>
      </c>
      <c r="E341" s="63">
        <v>2</v>
      </c>
      <c r="F341" s="63">
        <v>809.34</v>
      </c>
      <c r="G341" s="63">
        <f t="shared" si="56"/>
        <v>1618.68</v>
      </c>
      <c r="H341" s="53"/>
      <c r="I341" s="50">
        <f t="shared" si="57"/>
        <v>0</v>
      </c>
    </row>
    <row r="342" spans="1:9" ht="27.6">
      <c r="A342" s="61"/>
      <c r="B342" s="62" t="s">
        <v>771</v>
      </c>
      <c r="C342" s="66" t="s">
        <v>1059</v>
      </c>
      <c r="D342" s="62" t="s">
        <v>1125</v>
      </c>
      <c r="E342" s="63">
        <v>1</v>
      </c>
      <c r="F342" s="63">
        <v>347.07</v>
      </c>
      <c r="G342" s="63">
        <f t="shared" si="56"/>
        <v>347.07</v>
      </c>
      <c r="H342" s="53"/>
      <c r="I342" s="50">
        <f t="shared" si="57"/>
        <v>0</v>
      </c>
    </row>
    <row r="343" spans="1:9">
      <c r="A343" s="61"/>
      <c r="B343" s="62" t="s">
        <v>772</v>
      </c>
      <c r="C343" s="66" t="s">
        <v>1060</v>
      </c>
      <c r="D343" s="62" t="s">
        <v>1125</v>
      </c>
      <c r="E343" s="63">
        <v>1</v>
      </c>
      <c r="F343" s="63">
        <v>347.07</v>
      </c>
      <c r="G343" s="63">
        <f t="shared" si="56"/>
        <v>347.07</v>
      </c>
      <c r="H343" s="53"/>
      <c r="I343" s="50">
        <f t="shared" si="57"/>
        <v>0</v>
      </c>
    </row>
    <row r="344" spans="1:9" ht="27.6">
      <c r="A344" s="61"/>
      <c r="B344" s="62" t="s">
        <v>773</v>
      </c>
      <c r="C344" s="66" t="s">
        <v>1061</v>
      </c>
      <c r="D344" s="62" t="s">
        <v>1125</v>
      </c>
      <c r="E344" s="63">
        <v>1</v>
      </c>
      <c r="F344" s="63">
        <v>694.13</v>
      </c>
      <c r="G344" s="63">
        <f t="shared" si="56"/>
        <v>694.13</v>
      </c>
      <c r="H344" s="53"/>
      <c r="I344" s="50">
        <f t="shared" si="57"/>
        <v>0</v>
      </c>
    </row>
    <row r="345" spans="1:9">
      <c r="A345" s="59" t="s">
        <v>365</v>
      </c>
      <c r="B345" s="60" t="s">
        <v>365</v>
      </c>
      <c r="C345" s="65" t="s">
        <v>1062</v>
      </c>
      <c r="D345" s="60"/>
      <c r="E345" s="64"/>
      <c r="F345" s="64"/>
      <c r="G345" s="64"/>
      <c r="H345" s="52"/>
      <c r="I345" s="52"/>
    </row>
    <row r="346" spans="1:9" ht="27.6">
      <c r="A346" s="61"/>
      <c r="B346" s="62" t="s">
        <v>774</v>
      </c>
      <c r="C346" s="66" t="s">
        <v>1063</v>
      </c>
      <c r="D346" s="62" t="s">
        <v>1125</v>
      </c>
      <c r="E346" s="63">
        <v>50</v>
      </c>
      <c r="F346" s="63">
        <v>2.93</v>
      </c>
      <c r="G346" s="63">
        <f t="shared" ref="G346:G348" si="58">ROUND(E346*F346,2)</f>
        <v>146.5</v>
      </c>
      <c r="H346" s="53"/>
      <c r="I346" s="50">
        <f>ROUND(E346*H346,2)</f>
        <v>0</v>
      </c>
    </row>
    <row r="347" spans="1:9" ht="27.6">
      <c r="A347" s="61"/>
      <c r="B347" s="62" t="s">
        <v>775</v>
      </c>
      <c r="C347" s="66" t="s">
        <v>1064</v>
      </c>
      <c r="D347" s="62" t="s">
        <v>1125</v>
      </c>
      <c r="E347" s="63">
        <v>60</v>
      </c>
      <c r="F347" s="63">
        <v>13.45</v>
      </c>
      <c r="G347" s="63">
        <f t="shared" si="58"/>
        <v>807</v>
      </c>
      <c r="H347" s="53"/>
      <c r="I347" s="50">
        <f>ROUND(E347*H347,2)</f>
        <v>0</v>
      </c>
    </row>
    <row r="348" spans="1:9" ht="27.6">
      <c r="A348" s="61"/>
      <c r="B348" s="62" t="s">
        <v>776</v>
      </c>
      <c r="C348" s="66" t="s">
        <v>1065</v>
      </c>
      <c r="D348" s="62" t="s">
        <v>1125</v>
      </c>
      <c r="E348" s="63">
        <v>25</v>
      </c>
      <c r="F348" s="63">
        <v>36.31</v>
      </c>
      <c r="G348" s="63">
        <f t="shared" si="58"/>
        <v>907.75</v>
      </c>
      <c r="H348" s="53"/>
      <c r="I348" s="50">
        <f>ROUND(E348*H348,2)</f>
        <v>0</v>
      </c>
    </row>
    <row r="349" spans="1:9">
      <c r="A349" s="59" t="s">
        <v>369</v>
      </c>
      <c r="B349" s="60" t="s">
        <v>369</v>
      </c>
      <c r="C349" s="65" t="s">
        <v>1066</v>
      </c>
      <c r="D349" s="60"/>
      <c r="E349" s="64"/>
      <c r="F349" s="64"/>
      <c r="G349" s="64"/>
      <c r="H349" s="52"/>
      <c r="I349" s="52"/>
    </row>
    <row r="350" spans="1:9">
      <c r="A350" s="61"/>
      <c r="B350" s="62" t="s">
        <v>777</v>
      </c>
      <c r="C350" s="66" t="s">
        <v>1067</v>
      </c>
      <c r="D350" s="62" t="s">
        <v>1132</v>
      </c>
      <c r="E350" s="63">
        <v>1</v>
      </c>
      <c r="F350" s="63">
        <v>1694.28</v>
      </c>
      <c r="G350" s="63">
        <f t="shared" ref="G350:G352" si="59">ROUND(E350*F350,2)</f>
        <v>1694.28</v>
      </c>
      <c r="H350" s="53"/>
      <c r="I350" s="50">
        <f>ROUND(E350*H350,2)</f>
        <v>0</v>
      </c>
    </row>
    <row r="351" spans="1:9">
      <c r="A351" s="61"/>
      <c r="B351" s="62" t="s">
        <v>778</v>
      </c>
      <c r="C351" s="66" t="s">
        <v>1068</v>
      </c>
      <c r="D351" s="62" t="s">
        <v>1125</v>
      </c>
      <c r="E351" s="63">
        <v>1</v>
      </c>
      <c r="F351" s="63">
        <v>122.45</v>
      </c>
      <c r="G351" s="63">
        <f t="shared" si="59"/>
        <v>122.45</v>
      </c>
      <c r="H351" s="53"/>
      <c r="I351" s="50">
        <f>ROUND(E351*H351,2)</f>
        <v>0</v>
      </c>
    </row>
    <row r="352" spans="1:9">
      <c r="A352" s="61"/>
      <c r="B352" s="62" t="s">
        <v>779</v>
      </c>
      <c r="C352" s="66" t="s">
        <v>1069</v>
      </c>
      <c r="D352" s="62" t="s">
        <v>1132</v>
      </c>
      <c r="E352" s="63">
        <v>1</v>
      </c>
      <c r="F352" s="63">
        <v>2738.61</v>
      </c>
      <c r="G352" s="63">
        <f t="shared" si="59"/>
        <v>2738.61</v>
      </c>
      <c r="H352" s="53"/>
      <c r="I352" s="50">
        <f>ROUND(E352*H352,2)</f>
        <v>0</v>
      </c>
    </row>
    <row r="353" spans="1:9">
      <c r="A353" s="59" t="s">
        <v>373</v>
      </c>
      <c r="B353" s="60" t="s">
        <v>373</v>
      </c>
      <c r="C353" s="65" t="s">
        <v>1070</v>
      </c>
      <c r="D353" s="60"/>
      <c r="E353" s="64"/>
      <c r="F353" s="64"/>
      <c r="G353" s="64"/>
      <c r="H353" s="52"/>
      <c r="I353" s="52"/>
    </row>
    <row r="354" spans="1:9" ht="41.4">
      <c r="A354" s="61"/>
      <c r="B354" s="62" t="s">
        <v>780</v>
      </c>
      <c r="C354" s="66" t="s">
        <v>1071</v>
      </c>
      <c r="D354" s="62" t="s">
        <v>1125</v>
      </c>
      <c r="E354" s="63">
        <v>1</v>
      </c>
      <c r="F354" s="63">
        <v>18680.919999999998</v>
      </c>
      <c r="G354" s="63">
        <f t="shared" ref="G354:G356" si="60">ROUND(E354*F354,2)</f>
        <v>18680.919999999998</v>
      </c>
      <c r="H354" s="53"/>
      <c r="I354" s="50">
        <f>ROUND(E354*H354,2)</f>
        <v>0</v>
      </c>
    </row>
    <row r="355" spans="1:9">
      <c r="A355" s="61"/>
      <c r="B355" s="62" t="s">
        <v>781</v>
      </c>
      <c r="C355" s="66" t="s">
        <v>1072</v>
      </c>
      <c r="D355" s="62" t="s">
        <v>1125</v>
      </c>
      <c r="E355" s="63">
        <v>1</v>
      </c>
      <c r="F355" s="63">
        <v>8634.7800000000007</v>
      </c>
      <c r="G355" s="63">
        <f t="shared" si="60"/>
        <v>8634.7800000000007</v>
      </c>
      <c r="H355" s="53"/>
      <c r="I355" s="50">
        <f>ROUND(E355*H355,2)</f>
        <v>0</v>
      </c>
    </row>
    <row r="356" spans="1:9" ht="27.6">
      <c r="A356" s="61"/>
      <c r="B356" s="62" t="s">
        <v>782</v>
      </c>
      <c r="C356" s="66" t="s">
        <v>1073</v>
      </c>
      <c r="D356" s="62" t="s">
        <v>1125</v>
      </c>
      <c r="E356" s="63">
        <v>1</v>
      </c>
      <c r="F356" s="63">
        <v>4709.88</v>
      </c>
      <c r="G356" s="63">
        <f t="shared" si="60"/>
        <v>4709.88</v>
      </c>
      <c r="H356" s="53"/>
      <c r="I356" s="50">
        <f>ROUND(E356*H356,2)</f>
        <v>0</v>
      </c>
    </row>
    <row r="357" spans="1:9" ht="27.6">
      <c r="A357" s="59" t="s">
        <v>377</v>
      </c>
      <c r="B357" s="60" t="s">
        <v>377</v>
      </c>
      <c r="C357" s="65" t="s">
        <v>1074</v>
      </c>
      <c r="D357" s="60"/>
      <c r="E357" s="64"/>
      <c r="F357" s="64"/>
      <c r="G357" s="64"/>
      <c r="H357" s="49"/>
      <c r="I357" s="49"/>
    </row>
    <row r="358" spans="1:9">
      <c r="A358" s="59" t="s">
        <v>378</v>
      </c>
      <c r="B358" s="60" t="s">
        <v>378</v>
      </c>
      <c r="C358" s="65" t="s">
        <v>936</v>
      </c>
      <c r="D358" s="60"/>
      <c r="E358" s="64"/>
      <c r="F358" s="64"/>
      <c r="G358" s="64"/>
      <c r="H358" s="51"/>
      <c r="I358" s="51"/>
    </row>
    <row r="359" spans="1:9">
      <c r="A359" s="59" t="s">
        <v>379</v>
      </c>
      <c r="B359" s="60" t="s">
        <v>379</v>
      </c>
      <c r="C359" s="65" t="s">
        <v>937</v>
      </c>
      <c r="D359" s="60"/>
      <c r="E359" s="64"/>
      <c r="F359" s="64"/>
      <c r="G359" s="64"/>
      <c r="H359" s="52"/>
      <c r="I359" s="52"/>
    </row>
    <row r="360" spans="1:9">
      <c r="A360" s="61"/>
      <c r="B360" s="62" t="s">
        <v>659</v>
      </c>
      <c r="C360" s="66" t="s">
        <v>938</v>
      </c>
      <c r="D360" s="62" t="s">
        <v>1125</v>
      </c>
      <c r="E360" s="63">
        <v>1</v>
      </c>
      <c r="F360" s="63">
        <v>1268.52</v>
      </c>
      <c r="G360" s="63">
        <f t="shared" ref="G360:G362" si="61">ROUND(E360*F360,2)</f>
        <v>1268.52</v>
      </c>
      <c r="H360" s="53"/>
      <c r="I360" s="50">
        <f>ROUND(E360*H360,2)</f>
        <v>0</v>
      </c>
    </row>
    <row r="361" spans="1:9" ht="27.6">
      <c r="A361" s="61"/>
      <c r="B361" s="62" t="s">
        <v>662</v>
      </c>
      <c r="C361" s="66" t="s">
        <v>941</v>
      </c>
      <c r="D361" s="62" t="s">
        <v>1123</v>
      </c>
      <c r="E361" s="63">
        <v>90</v>
      </c>
      <c r="F361" s="63">
        <v>6.29</v>
      </c>
      <c r="G361" s="63">
        <f t="shared" si="61"/>
        <v>566.1</v>
      </c>
      <c r="H361" s="53"/>
      <c r="I361" s="50">
        <f>ROUND(E361*H361,2)</f>
        <v>0</v>
      </c>
    </row>
    <row r="362" spans="1:9" ht="27.6">
      <c r="A362" s="61"/>
      <c r="B362" s="62" t="s">
        <v>711</v>
      </c>
      <c r="C362" s="66" t="s">
        <v>997</v>
      </c>
      <c r="D362" s="62" t="s">
        <v>1125</v>
      </c>
      <c r="E362" s="63">
        <v>1</v>
      </c>
      <c r="F362" s="63">
        <v>183.75</v>
      </c>
      <c r="G362" s="63">
        <f t="shared" si="61"/>
        <v>183.75</v>
      </c>
      <c r="H362" s="53"/>
      <c r="I362" s="50">
        <f>ROUND(E362*H362,2)</f>
        <v>0</v>
      </c>
    </row>
    <row r="363" spans="1:9">
      <c r="A363" s="59" t="s">
        <v>383</v>
      </c>
      <c r="B363" s="60" t="s">
        <v>383</v>
      </c>
      <c r="C363" s="65" t="s">
        <v>998</v>
      </c>
      <c r="D363" s="60"/>
      <c r="E363" s="64"/>
      <c r="F363" s="64"/>
      <c r="G363" s="64"/>
      <c r="H363" s="52"/>
      <c r="I363" s="52"/>
    </row>
    <row r="364" spans="1:9">
      <c r="A364" s="61"/>
      <c r="B364" s="62" t="s">
        <v>667</v>
      </c>
      <c r="C364" s="66" t="s">
        <v>947</v>
      </c>
      <c r="D364" s="62" t="s">
        <v>1125</v>
      </c>
      <c r="E364" s="63">
        <v>1</v>
      </c>
      <c r="F364" s="63">
        <v>1300.98</v>
      </c>
      <c r="G364" s="63">
        <f t="shared" ref="G364:G366" si="62">ROUND(E364*F364,2)</f>
        <v>1300.98</v>
      </c>
      <c r="H364" s="53"/>
      <c r="I364" s="50">
        <f>ROUND(E364*H364,2)</f>
        <v>0</v>
      </c>
    </row>
    <row r="365" spans="1:9" ht="27.6">
      <c r="A365" s="61"/>
      <c r="B365" s="62" t="s">
        <v>662</v>
      </c>
      <c r="C365" s="66" t="s">
        <v>941</v>
      </c>
      <c r="D365" s="62" t="s">
        <v>1123</v>
      </c>
      <c r="E365" s="63">
        <v>90</v>
      </c>
      <c r="F365" s="63">
        <v>6.29</v>
      </c>
      <c r="G365" s="63">
        <f t="shared" si="62"/>
        <v>566.1</v>
      </c>
      <c r="H365" s="53"/>
      <c r="I365" s="50">
        <f>ROUND(E365*H365,2)</f>
        <v>0</v>
      </c>
    </row>
    <row r="366" spans="1:9" ht="27.6">
      <c r="A366" s="61"/>
      <c r="B366" s="62" t="s">
        <v>712</v>
      </c>
      <c r="C366" s="66" t="s">
        <v>953</v>
      </c>
      <c r="D366" s="62" t="s">
        <v>1125</v>
      </c>
      <c r="E366" s="63">
        <v>1</v>
      </c>
      <c r="F366" s="63">
        <v>183.75</v>
      </c>
      <c r="G366" s="63">
        <f t="shared" si="62"/>
        <v>183.75</v>
      </c>
      <c r="H366" s="53"/>
      <c r="I366" s="50">
        <f>ROUND(E366*H366,2)</f>
        <v>0</v>
      </c>
    </row>
    <row r="367" spans="1:9">
      <c r="A367" s="59" t="s">
        <v>387</v>
      </c>
      <c r="B367" s="60" t="s">
        <v>387</v>
      </c>
      <c r="C367" s="65" t="s">
        <v>999</v>
      </c>
      <c r="D367" s="60"/>
      <c r="E367" s="64"/>
      <c r="F367" s="64"/>
      <c r="G367" s="64"/>
      <c r="H367" s="52"/>
      <c r="I367" s="52"/>
    </row>
    <row r="368" spans="1:9">
      <c r="A368" s="61"/>
      <c r="B368" s="62" t="s">
        <v>713</v>
      </c>
      <c r="C368" s="66" t="s">
        <v>1000</v>
      </c>
      <c r="D368" s="62" t="s">
        <v>1125</v>
      </c>
      <c r="E368" s="63">
        <v>1</v>
      </c>
      <c r="F368" s="63">
        <v>3138.57</v>
      </c>
      <c r="G368" s="63">
        <f t="shared" ref="G368:G372" si="63">ROUND(E368*F368,2)</f>
        <v>3138.57</v>
      </c>
      <c r="H368" s="53"/>
      <c r="I368" s="50">
        <f>ROUND(E368*H368,2)</f>
        <v>0</v>
      </c>
    </row>
    <row r="369" spans="1:9">
      <c r="A369" s="61"/>
      <c r="B369" s="62" t="s">
        <v>714</v>
      </c>
      <c r="C369" s="66" t="s">
        <v>1001</v>
      </c>
      <c r="D369" s="62" t="s">
        <v>1125</v>
      </c>
      <c r="E369" s="63">
        <v>1</v>
      </c>
      <c r="F369" s="63">
        <v>515.80999999999995</v>
      </c>
      <c r="G369" s="63">
        <f t="shared" si="63"/>
        <v>515.80999999999995</v>
      </c>
      <c r="H369" s="53"/>
      <c r="I369" s="50">
        <f>ROUND(E369*H369,2)</f>
        <v>0</v>
      </c>
    </row>
    <row r="370" spans="1:9" ht="27.6">
      <c r="A370" s="61"/>
      <c r="B370" s="62" t="s">
        <v>715</v>
      </c>
      <c r="C370" s="66" t="s">
        <v>1002</v>
      </c>
      <c r="D370" s="62" t="s">
        <v>1125</v>
      </c>
      <c r="E370" s="63">
        <v>1</v>
      </c>
      <c r="F370" s="63">
        <v>917.54</v>
      </c>
      <c r="G370" s="63">
        <f t="shared" si="63"/>
        <v>917.54</v>
      </c>
      <c r="H370" s="53"/>
      <c r="I370" s="50">
        <f>ROUND(E370*H370,2)</f>
        <v>0</v>
      </c>
    </row>
    <row r="371" spans="1:9">
      <c r="A371" s="61"/>
      <c r="B371" s="62" t="s">
        <v>716</v>
      </c>
      <c r="C371" s="66" t="s">
        <v>1003</v>
      </c>
      <c r="D371" s="62" t="s">
        <v>1125</v>
      </c>
      <c r="E371" s="63">
        <v>1</v>
      </c>
      <c r="F371" s="63">
        <v>498.75</v>
      </c>
      <c r="G371" s="63">
        <f t="shared" si="63"/>
        <v>498.75</v>
      </c>
      <c r="H371" s="53"/>
      <c r="I371" s="50">
        <f>ROUND(E371*H371,2)</f>
        <v>0</v>
      </c>
    </row>
    <row r="372" spans="1:9">
      <c r="A372" s="61"/>
      <c r="B372" s="62" t="s">
        <v>717</v>
      </c>
      <c r="C372" s="66" t="s">
        <v>979</v>
      </c>
      <c r="D372" s="62" t="s">
        <v>1125</v>
      </c>
      <c r="E372" s="63">
        <v>1</v>
      </c>
      <c r="F372" s="63">
        <v>325.5</v>
      </c>
      <c r="G372" s="63">
        <f t="shared" si="63"/>
        <v>325.5</v>
      </c>
      <c r="H372" s="53"/>
      <c r="I372" s="50">
        <f>ROUND(E372*H372,2)</f>
        <v>0</v>
      </c>
    </row>
    <row r="373" spans="1:9">
      <c r="A373" s="59" t="s">
        <v>393</v>
      </c>
      <c r="B373" s="60" t="s">
        <v>393</v>
      </c>
      <c r="C373" s="65" t="s">
        <v>1075</v>
      </c>
      <c r="D373" s="60"/>
      <c r="E373" s="64"/>
      <c r="F373" s="64"/>
      <c r="G373" s="64"/>
      <c r="H373" s="52"/>
      <c r="I373" s="52"/>
    </row>
    <row r="374" spans="1:9">
      <c r="A374" s="61"/>
      <c r="B374" s="62" t="s">
        <v>688</v>
      </c>
      <c r="C374" s="66" t="s">
        <v>970</v>
      </c>
      <c r="D374" s="62" t="s">
        <v>1125</v>
      </c>
      <c r="E374" s="63">
        <v>1</v>
      </c>
      <c r="F374" s="63">
        <v>3697.68</v>
      </c>
      <c r="G374" s="63">
        <f t="shared" ref="G374:G380" si="64">ROUND(E374*F374,2)</f>
        <v>3697.68</v>
      </c>
      <c r="H374" s="53"/>
      <c r="I374" s="50">
        <f t="shared" ref="I374:I380" si="65">ROUND(E374*H374,2)</f>
        <v>0</v>
      </c>
    </row>
    <row r="375" spans="1:9" ht="27.6">
      <c r="A375" s="61"/>
      <c r="B375" s="62" t="s">
        <v>689</v>
      </c>
      <c r="C375" s="66" t="s">
        <v>971</v>
      </c>
      <c r="D375" s="62" t="s">
        <v>1125</v>
      </c>
      <c r="E375" s="63">
        <v>1</v>
      </c>
      <c r="F375" s="63">
        <v>2842.67</v>
      </c>
      <c r="G375" s="63">
        <f t="shared" si="64"/>
        <v>2842.67</v>
      </c>
      <c r="H375" s="53"/>
      <c r="I375" s="50">
        <f t="shared" si="65"/>
        <v>0</v>
      </c>
    </row>
    <row r="376" spans="1:9">
      <c r="A376" s="61"/>
      <c r="B376" s="62" t="s">
        <v>690</v>
      </c>
      <c r="C376" s="66" t="s">
        <v>972</v>
      </c>
      <c r="D376" s="62" t="s">
        <v>1125</v>
      </c>
      <c r="E376" s="63">
        <v>1</v>
      </c>
      <c r="F376" s="63">
        <v>2005.82</v>
      </c>
      <c r="G376" s="63">
        <f t="shared" si="64"/>
        <v>2005.82</v>
      </c>
      <c r="H376" s="53"/>
      <c r="I376" s="50">
        <f t="shared" si="65"/>
        <v>0</v>
      </c>
    </row>
    <row r="377" spans="1:9" ht="27.6">
      <c r="A377" s="61"/>
      <c r="B377" s="62" t="s">
        <v>691</v>
      </c>
      <c r="C377" s="66" t="s">
        <v>973</v>
      </c>
      <c r="D377" s="62" t="s">
        <v>1123</v>
      </c>
      <c r="E377" s="63">
        <v>326</v>
      </c>
      <c r="F377" s="63">
        <v>4.76</v>
      </c>
      <c r="G377" s="63">
        <f t="shared" si="64"/>
        <v>1551.76</v>
      </c>
      <c r="H377" s="53"/>
      <c r="I377" s="50">
        <f t="shared" si="65"/>
        <v>0</v>
      </c>
    </row>
    <row r="378" spans="1:9" ht="27.6">
      <c r="A378" s="61"/>
      <c r="B378" s="62" t="s">
        <v>694</v>
      </c>
      <c r="C378" s="66" t="s">
        <v>976</v>
      </c>
      <c r="D378" s="62" t="s">
        <v>1125</v>
      </c>
      <c r="E378" s="63">
        <v>1</v>
      </c>
      <c r="F378" s="63">
        <v>283.5</v>
      </c>
      <c r="G378" s="63">
        <f t="shared" si="64"/>
        <v>283.5</v>
      </c>
      <c r="H378" s="53"/>
      <c r="I378" s="50">
        <f t="shared" si="65"/>
        <v>0</v>
      </c>
    </row>
    <row r="379" spans="1:9">
      <c r="A379" s="61"/>
      <c r="B379" s="62" t="s">
        <v>695</v>
      </c>
      <c r="C379" s="66" t="s">
        <v>977</v>
      </c>
      <c r="D379" s="62" t="s">
        <v>1125</v>
      </c>
      <c r="E379" s="63">
        <v>1</v>
      </c>
      <c r="F379" s="63">
        <v>871.5</v>
      </c>
      <c r="G379" s="63">
        <f t="shared" si="64"/>
        <v>871.5</v>
      </c>
      <c r="H379" s="53"/>
      <c r="I379" s="50">
        <f t="shared" si="65"/>
        <v>0</v>
      </c>
    </row>
    <row r="380" spans="1:9" ht="27.6">
      <c r="A380" s="61"/>
      <c r="B380" s="62" t="s">
        <v>696</v>
      </c>
      <c r="C380" s="66" t="s">
        <v>978</v>
      </c>
      <c r="D380" s="62" t="s">
        <v>1125</v>
      </c>
      <c r="E380" s="63">
        <v>1</v>
      </c>
      <c r="F380" s="63">
        <v>531.63</v>
      </c>
      <c r="G380" s="63">
        <f t="shared" si="64"/>
        <v>531.63</v>
      </c>
      <c r="H380" s="53"/>
      <c r="I380" s="50">
        <f t="shared" si="65"/>
        <v>0</v>
      </c>
    </row>
    <row r="381" spans="1:9">
      <c r="A381" s="59" t="s">
        <v>401</v>
      </c>
      <c r="B381" s="60" t="s">
        <v>401</v>
      </c>
      <c r="C381" s="65" t="s">
        <v>1006</v>
      </c>
      <c r="D381" s="60"/>
      <c r="E381" s="64"/>
      <c r="F381" s="64"/>
      <c r="G381" s="64"/>
      <c r="H381" s="52"/>
      <c r="I381" s="52"/>
    </row>
    <row r="382" spans="1:9">
      <c r="A382" s="61"/>
      <c r="B382" s="62" t="s">
        <v>720</v>
      </c>
      <c r="C382" s="66" t="s">
        <v>1007</v>
      </c>
      <c r="D382" s="62" t="s">
        <v>1125</v>
      </c>
      <c r="E382" s="63">
        <v>1</v>
      </c>
      <c r="F382" s="63">
        <v>275.82</v>
      </c>
      <c r="G382" s="63">
        <f t="shared" ref="G382:G392" si="66">ROUND(E382*F382,2)</f>
        <v>275.82</v>
      </c>
      <c r="H382" s="53"/>
      <c r="I382" s="50">
        <f t="shared" ref="I382:I392" si="67">ROUND(E382*H382,2)</f>
        <v>0</v>
      </c>
    </row>
    <row r="383" spans="1:9">
      <c r="A383" s="61"/>
      <c r="B383" s="62" t="s">
        <v>708</v>
      </c>
      <c r="C383" s="66" t="s">
        <v>991</v>
      </c>
      <c r="D383" s="62" t="s">
        <v>1125</v>
      </c>
      <c r="E383" s="63">
        <v>1</v>
      </c>
      <c r="F383" s="63">
        <v>1910.03</v>
      </c>
      <c r="G383" s="63">
        <f t="shared" si="66"/>
        <v>1910.03</v>
      </c>
      <c r="H383" s="53"/>
      <c r="I383" s="50">
        <f t="shared" si="67"/>
        <v>0</v>
      </c>
    </row>
    <row r="384" spans="1:9" ht="27.6">
      <c r="A384" s="61"/>
      <c r="B384" s="62" t="s">
        <v>709</v>
      </c>
      <c r="C384" s="66" t="s">
        <v>992</v>
      </c>
      <c r="D384" s="62" t="s">
        <v>1125</v>
      </c>
      <c r="E384" s="63">
        <v>2</v>
      </c>
      <c r="F384" s="63">
        <v>111.34</v>
      </c>
      <c r="G384" s="63">
        <f t="shared" si="66"/>
        <v>222.68</v>
      </c>
      <c r="H384" s="53"/>
      <c r="I384" s="50">
        <f t="shared" si="67"/>
        <v>0</v>
      </c>
    </row>
    <row r="385" spans="1:9" ht="55.2">
      <c r="A385" s="61"/>
      <c r="B385" s="62" t="s">
        <v>675</v>
      </c>
      <c r="C385" s="66" t="s">
        <v>956</v>
      </c>
      <c r="D385" s="62" t="s">
        <v>1125</v>
      </c>
      <c r="E385" s="63">
        <v>2</v>
      </c>
      <c r="F385" s="63">
        <v>25.91</v>
      </c>
      <c r="G385" s="63">
        <f t="shared" si="66"/>
        <v>51.82</v>
      </c>
      <c r="H385" s="53"/>
      <c r="I385" s="50">
        <f t="shared" si="67"/>
        <v>0</v>
      </c>
    </row>
    <row r="386" spans="1:9" ht="41.4">
      <c r="A386" s="61"/>
      <c r="B386" s="62" t="s">
        <v>677</v>
      </c>
      <c r="C386" s="66" t="s">
        <v>958</v>
      </c>
      <c r="D386" s="62" t="s">
        <v>1123</v>
      </c>
      <c r="E386" s="63">
        <v>263</v>
      </c>
      <c r="F386" s="63">
        <v>2.2599999999999998</v>
      </c>
      <c r="G386" s="63">
        <f t="shared" si="66"/>
        <v>594.38</v>
      </c>
      <c r="H386" s="53"/>
      <c r="I386" s="50">
        <f t="shared" si="67"/>
        <v>0</v>
      </c>
    </row>
    <row r="387" spans="1:9" ht="27.6">
      <c r="A387" s="61"/>
      <c r="B387" s="62" t="s">
        <v>678</v>
      </c>
      <c r="C387" s="66" t="s">
        <v>959</v>
      </c>
      <c r="D387" s="62" t="s">
        <v>1123</v>
      </c>
      <c r="E387" s="63">
        <v>263</v>
      </c>
      <c r="F387" s="63">
        <v>8.4</v>
      </c>
      <c r="G387" s="63">
        <f t="shared" si="66"/>
        <v>2209.1999999999998</v>
      </c>
      <c r="H387" s="53"/>
      <c r="I387" s="50">
        <f t="shared" si="67"/>
        <v>0</v>
      </c>
    </row>
    <row r="388" spans="1:9" ht="27.6">
      <c r="A388" s="61"/>
      <c r="B388" s="62" t="s">
        <v>679</v>
      </c>
      <c r="C388" s="66" t="s">
        <v>960</v>
      </c>
      <c r="D388" s="62" t="s">
        <v>1125</v>
      </c>
      <c r="E388" s="63">
        <v>48</v>
      </c>
      <c r="F388" s="63">
        <v>62.78</v>
      </c>
      <c r="G388" s="63">
        <f t="shared" si="66"/>
        <v>3013.44</v>
      </c>
      <c r="H388" s="53"/>
      <c r="I388" s="50">
        <f t="shared" si="67"/>
        <v>0</v>
      </c>
    </row>
    <row r="389" spans="1:9">
      <c r="A389" s="61"/>
      <c r="B389" s="62" t="s">
        <v>680</v>
      </c>
      <c r="C389" s="66" t="s">
        <v>961</v>
      </c>
      <c r="D389" s="62" t="s">
        <v>1125</v>
      </c>
      <c r="E389" s="63">
        <v>48</v>
      </c>
      <c r="F389" s="63">
        <v>4.3899999999999997</v>
      </c>
      <c r="G389" s="63">
        <f t="shared" si="66"/>
        <v>210.72</v>
      </c>
      <c r="H389" s="53"/>
      <c r="I389" s="50">
        <f t="shared" si="67"/>
        <v>0</v>
      </c>
    </row>
    <row r="390" spans="1:9">
      <c r="A390" s="61"/>
      <c r="B390" s="62" t="s">
        <v>681</v>
      </c>
      <c r="C390" s="66" t="s">
        <v>962</v>
      </c>
      <c r="D390" s="62" t="s">
        <v>1125</v>
      </c>
      <c r="E390" s="63">
        <v>48</v>
      </c>
      <c r="F390" s="63">
        <v>13.05</v>
      </c>
      <c r="G390" s="63">
        <f t="shared" si="66"/>
        <v>626.4</v>
      </c>
      <c r="H390" s="53"/>
      <c r="I390" s="50">
        <f t="shared" si="67"/>
        <v>0</v>
      </c>
    </row>
    <row r="391" spans="1:9" ht="27.6">
      <c r="A391" s="61"/>
      <c r="B391" s="62" t="s">
        <v>682</v>
      </c>
      <c r="C391" s="66" t="s">
        <v>963</v>
      </c>
      <c r="D391" s="62" t="s">
        <v>1125</v>
      </c>
      <c r="E391" s="63">
        <v>24</v>
      </c>
      <c r="F391" s="63">
        <v>17.79</v>
      </c>
      <c r="G391" s="63">
        <f t="shared" si="66"/>
        <v>426.96</v>
      </c>
      <c r="H391" s="53"/>
      <c r="I391" s="50">
        <f t="shared" si="67"/>
        <v>0</v>
      </c>
    </row>
    <row r="392" spans="1:9" ht="27.6">
      <c r="A392" s="61"/>
      <c r="B392" s="62" t="s">
        <v>721</v>
      </c>
      <c r="C392" s="66" t="s">
        <v>1008</v>
      </c>
      <c r="D392" s="62" t="s">
        <v>1125</v>
      </c>
      <c r="E392" s="63">
        <v>1</v>
      </c>
      <c r="F392" s="63">
        <v>177.82</v>
      </c>
      <c r="G392" s="63">
        <f t="shared" si="66"/>
        <v>177.82</v>
      </c>
      <c r="H392" s="53"/>
      <c r="I392" s="50">
        <f t="shared" si="67"/>
        <v>0</v>
      </c>
    </row>
    <row r="393" spans="1:9">
      <c r="A393" s="59" t="s">
        <v>413</v>
      </c>
      <c r="B393" s="60" t="s">
        <v>413</v>
      </c>
      <c r="C393" s="65" t="s">
        <v>1009</v>
      </c>
      <c r="D393" s="60"/>
      <c r="E393" s="64"/>
      <c r="F393" s="64"/>
      <c r="G393" s="64"/>
      <c r="H393" s="51"/>
      <c r="I393" s="51"/>
    </row>
    <row r="394" spans="1:9" ht="27.6">
      <c r="A394" s="61"/>
      <c r="B394" s="62" t="s">
        <v>722</v>
      </c>
      <c r="C394" s="66" t="s">
        <v>1010</v>
      </c>
      <c r="D394" s="62" t="s">
        <v>1123</v>
      </c>
      <c r="E394" s="63">
        <v>180</v>
      </c>
      <c r="F394" s="63">
        <v>1.79</v>
      </c>
      <c r="G394" s="63">
        <f t="shared" ref="G394:G408" si="68">ROUND(E394*F394,2)</f>
        <v>322.2</v>
      </c>
      <c r="H394" s="53"/>
      <c r="I394" s="50">
        <f t="shared" ref="I394:I408" si="69">ROUND(E394*H394,2)</f>
        <v>0</v>
      </c>
    </row>
    <row r="395" spans="1:9" ht="27.6">
      <c r="A395" s="61"/>
      <c r="B395" s="62" t="s">
        <v>723</v>
      </c>
      <c r="C395" s="66" t="s">
        <v>1011</v>
      </c>
      <c r="D395" s="62" t="s">
        <v>1123</v>
      </c>
      <c r="E395" s="63">
        <v>140</v>
      </c>
      <c r="F395" s="63">
        <v>2.37</v>
      </c>
      <c r="G395" s="63">
        <f t="shared" si="68"/>
        <v>331.8</v>
      </c>
      <c r="H395" s="53"/>
      <c r="I395" s="50">
        <f t="shared" si="69"/>
        <v>0</v>
      </c>
    </row>
    <row r="396" spans="1:9" ht="27.6">
      <c r="A396" s="61"/>
      <c r="B396" s="62" t="s">
        <v>724</v>
      </c>
      <c r="C396" s="66" t="s">
        <v>1012</v>
      </c>
      <c r="D396" s="62" t="s">
        <v>1123</v>
      </c>
      <c r="E396" s="63">
        <v>200</v>
      </c>
      <c r="F396" s="63">
        <v>4.6399999999999997</v>
      </c>
      <c r="G396" s="63">
        <f t="shared" si="68"/>
        <v>928</v>
      </c>
      <c r="H396" s="53"/>
      <c r="I396" s="50">
        <f t="shared" si="69"/>
        <v>0</v>
      </c>
    </row>
    <row r="397" spans="1:9" ht="27.6">
      <c r="A397" s="61"/>
      <c r="B397" s="62" t="s">
        <v>726</v>
      </c>
      <c r="C397" s="66" t="s">
        <v>1014</v>
      </c>
      <c r="D397" s="62" t="s">
        <v>1131</v>
      </c>
      <c r="E397" s="63">
        <v>26</v>
      </c>
      <c r="F397" s="63">
        <v>83.48</v>
      </c>
      <c r="G397" s="63">
        <f t="shared" si="68"/>
        <v>2170.48</v>
      </c>
      <c r="H397" s="53"/>
      <c r="I397" s="50">
        <f t="shared" si="69"/>
        <v>0</v>
      </c>
    </row>
    <row r="398" spans="1:9" ht="27.6">
      <c r="A398" s="61"/>
      <c r="B398" s="62" t="s">
        <v>728</v>
      </c>
      <c r="C398" s="66" t="s">
        <v>1016</v>
      </c>
      <c r="D398" s="62" t="s">
        <v>1131</v>
      </c>
      <c r="E398" s="63">
        <v>12</v>
      </c>
      <c r="F398" s="63">
        <v>65.75</v>
      </c>
      <c r="G398" s="63">
        <f t="shared" si="68"/>
        <v>789</v>
      </c>
      <c r="H398" s="53"/>
      <c r="I398" s="50">
        <f t="shared" si="69"/>
        <v>0</v>
      </c>
    </row>
    <row r="399" spans="1:9" ht="27.6">
      <c r="A399" s="61"/>
      <c r="B399" s="62" t="s">
        <v>783</v>
      </c>
      <c r="C399" s="66" t="s">
        <v>1076</v>
      </c>
      <c r="D399" s="62" t="s">
        <v>1131</v>
      </c>
      <c r="E399" s="63">
        <v>6</v>
      </c>
      <c r="F399" s="63">
        <v>441.41</v>
      </c>
      <c r="G399" s="63">
        <f t="shared" si="68"/>
        <v>2648.46</v>
      </c>
      <c r="H399" s="53"/>
      <c r="I399" s="50">
        <f t="shared" si="69"/>
        <v>0</v>
      </c>
    </row>
    <row r="400" spans="1:9" ht="27.6">
      <c r="A400" s="61"/>
      <c r="B400" s="62" t="s">
        <v>784</v>
      </c>
      <c r="C400" s="66" t="s">
        <v>1077</v>
      </c>
      <c r="D400" s="62" t="s">
        <v>1123</v>
      </c>
      <c r="E400" s="63">
        <v>40</v>
      </c>
      <c r="F400" s="63">
        <v>16.399999999999999</v>
      </c>
      <c r="G400" s="63">
        <f t="shared" si="68"/>
        <v>656</v>
      </c>
      <c r="H400" s="53"/>
      <c r="I400" s="50">
        <f t="shared" si="69"/>
        <v>0</v>
      </c>
    </row>
    <row r="401" spans="1:9">
      <c r="A401" s="61"/>
      <c r="B401" s="62" t="s">
        <v>785</v>
      </c>
      <c r="C401" s="66" t="s">
        <v>1078</v>
      </c>
      <c r="D401" s="62" t="s">
        <v>1123</v>
      </c>
      <c r="E401" s="63">
        <v>130</v>
      </c>
      <c r="F401" s="63">
        <v>7.29</v>
      </c>
      <c r="G401" s="63">
        <f t="shared" si="68"/>
        <v>947.7</v>
      </c>
      <c r="H401" s="53"/>
      <c r="I401" s="50">
        <f t="shared" si="69"/>
        <v>0</v>
      </c>
    </row>
    <row r="402" spans="1:9" ht="27.6">
      <c r="A402" s="61"/>
      <c r="B402" s="62" t="s">
        <v>786</v>
      </c>
      <c r="C402" s="66" t="s">
        <v>1079</v>
      </c>
      <c r="D402" s="62" t="s">
        <v>1123</v>
      </c>
      <c r="E402" s="63">
        <v>30</v>
      </c>
      <c r="F402" s="63">
        <v>43.25</v>
      </c>
      <c r="G402" s="63">
        <f t="shared" si="68"/>
        <v>1297.5</v>
      </c>
      <c r="H402" s="53"/>
      <c r="I402" s="50">
        <f t="shared" si="69"/>
        <v>0</v>
      </c>
    </row>
    <row r="403" spans="1:9" ht="27.6">
      <c r="A403" s="61"/>
      <c r="B403" s="62" t="s">
        <v>787</v>
      </c>
      <c r="C403" s="66" t="s">
        <v>1080</v>
      </c>
      <c r="D403" s="62" t="s">
        <v>1131</v>
      </c>
      <c r="E403" s="63">
        <v>6</v>
      </c>
      <c r="F403" s="63">
        <v>15.28</v>
      </c>
      <c r="G403" s="63">
        <f t="shared" si="68"/>
        <v>91.68</v>
      </c>
      <c r="H403" s="53"/>
      <c r="I403" s="50">
        <f t="shared" si="69"/>
        <v>0</v>
      </c>
    </row>
    <row r="404" spans="1:9" ht="41.4">
      <c r="A404" s="61"/>
      <c r="B404" s="62" t="s">
        <v>788</v>
      </c>
      <c r="C404" s="66" t="s">
        <v>1081</v>
      </c>
      <c r="D404" s="62" t="s">
        <v>1125</v>
      </c>
      <c r="E404" s="63">
        <v>3</v>
      </c>
      <c r="F404" s="63">
        <v>91.54</v>
      </c>
      <c r="G404" s="63">
        <f t="shared" si="68"/>
        <v>274.62</v>
      </c>
      <c r="H404" s="53"/>
      <c r="I404" s="50">
        <f t="shared" si="69"/>
        <v>0</v>
      </c>
    </row>
    <row r="405" spans="1:9" ht="27.6">
      <c r="A405" s="61"/>
      <c r="B405" s="62" t="s">
        <v>789</v>
      </c>
      <c r="C405" s="66" t="s">
        <v>1082</v>
      </c>
      <c r="D405" s="62" t="s">
        <v>1131</v>
      </c>
      <c r="E405" s="63">
        <v>12</v>
      </c>
      <c r="F405" s="63">
        <v>17.88</v>
      </c>
      <c r="G405" s="63">
        <f t="shared" si="68"/>
        <v>214.56</v>
      </c>
      <c r="H405" s="53"/>
      <c r="I405" s="50">
        <f t="shared" si="69"/>
        <v>0</v>
      </c>
    </row>
    <row r="406" spans="1:9" ht="27.6">
      <c r="A406" s="61"/>
      <c r="B406" s="62" t="s">
        <v>790</v>
      </c>
      <c r="C406" s="66" t="s">
        <v>1083</v>
      </c>
      <c r="D406" s="62" t="s">
        <v>1131</v>
      </c>
      <c r="E406" s="63">
        <v>16</v>
      </c>
      <c r="F406" s="63">
        <v>317.61</v>
      </c>
      <c r="G406" s="63">
        <f t="shared" si="68"/>
        <v>5081.76</v>
      </c>
      <c r="H406" s="53"/>
      <c r="I406" s="50">
        <f t="shared" si="69"/>
        <v>0</v>
      </c>
    </row>
    <row r="407" spans="1:9" ht="41.4">
      <c r="A407" s="61"/>
      <c r="B407" s="62" t="s">
        <v>791</v>
      </c>
      <c r="C407" s="66" t="s">
        <v>1084</v>
      </c>
      <c r="D407" s="62" t="s">
        <v>1131</v>
      </c>
      <c r="E407" s="63">
        <v>1</v>
      </c>
      <c r="F407" s="63">
        <v>720.62</v>
      </c>
      <c r="G407" s="63">
        <f t="shared" si="68"/>
        <v>720.62</v>
      </c>
      <c r="H407" s="53"/>
      <c r="I407" s="50">
        <f t="shared" si="69"/>
        <v>0</v>
      </c>
    </row>
    <row r="408" spans="1:9" ht="41.4">
      <c r="A408" s="61"/>
      <c r="B408" s="62" t="s">
        <v>792</v>
      </c>
      <c r="C408" s="66" t="s">
        <v>1085</v>
      </c>
      <c r="D408" s="62" t="s">
        <v>1131</v>
      </c>
      <c r="E408" s="63">
        <v>1</v>
      </c>
      <c r="F408" s="63">
        <v>694.13</v>
      </c>
      <c r="G408" s="63">
        <f t="shared" si="68"/>
        <v>694.13</v>
      </c>
      <c r="H408" s="53"/>
      <c r="I408" s="50">
        <f t="shared" si="69"/>
        <v>0</v>
      </c>
    </row>
    <row r="409" spans="1:9">
      <c r="A409" s="59" t="s">
        <v>429</v>
      </c>
      <c r="B409" s="60" t="s">
        <v>429</v>
      </c>
      <c r="C409" s="65" t="s">
        <v>993</v>
      </c>
      <c r="D409" s="60"/>
      <c r="E409" s="64"/>
      <c r="F409" s="64"/>
      <c r="G409" s="64"/>
      <c r="H409" s="51"/>
      <c r="I409" s="51"/>
    </row>
    <row r="410" spans="1:9">
      <c r="A410" s="61"/>
      <c r="B410" s="62" t="s">
        <v>781</v>
      </c>
      <c r="C410" s="66" t="s">
        <v>1072</v>
      </c>
      <c r="D410" s="62" t="s">
        <v>1125</v>
      </c>
      <c r="E410" s="63">
        <v>1</v>
      </c>
      <c r="F410" s="63">
        <v>8634.7800000000007</v>
      </c>
      <c r="G410" s="63">
        <f t="shared" ref="G410:G421" si="70">ROUND(E410*F410,2)</f>
        <v>8634.7800000000007</v>
      </c>
      <c r="H410" s="53"/>
      <c r="I410" s="50">
        <f t="shared" ref="I410:I421" si="71">ROUND(E410*H410,2)</f>
        <v>0</v>
      </c>
    </row>
    <row r="411" spans="1:9" ht="27.6">
      <c r="A411" s="61"/>
      <c r="B411" s="62" t="s">
        <v>782</v>
      </c>
      <c r="C411" s="66" t="s">
        <v>1073</v>
      </c>
      <c r="D411" s="62" t="s">
        <v>1125</v>
      </c>
      <c r="E411" s="63">
        <v>1</v>
      </c>
      <c r="F411" s="63">
        <v>4709.88</v>
      </c>
      <c r="G411" s="63">
        <f t="shared" si="70"/>
        <v>4709.88</v>
      </c>
      <c r="H411" s="53"/>
      <c r="I411" s="50">
        <f t="shared" si="71"/>
        <v>0</v>
      </c>
    </row>
    <row r="412" spans="1:9">
      <c r="A412" s="61"/>
      <c r="B412" s="62" t="s">
        <v>755</v>
      </c>
      <c r="C412" s="66" t="s">
        <v>1046</v>
      </c>
      <c r="D412" s="62" t="s">
        <v>1125</v>
      </c>
      <c r="E412" s="63">
        <v>50</v>
      </c>
      <c r="F412" s="63">
        <v>17.100000000000001</v>
      </c>
      <c r="G412" s="63">
        <f t="shared" si="70"/>
        <v>855</v>
      </c>
      <c r="H412" s="53"/>
      <c r="I412" s="50">
        <f t="shared" si="71"/>
        <v>0</v>
      </c>
    </row>
    <row r="413" spans="1:9">
      <c r="A413" s="61"/>
      <c r="B413" s="62" t="s">
        <v>756</v>
      </c>
      <c r="C413" s="66" t="s">
        <v>1047</v>
      </c>
      <c r="D413" s="62" t="s">
        <v>1125</v>
      </c>
      <c r="E413" s="63">
        <v>15</v>
      </c>
      <c r="F413" s="63">
        <v>82.18</v>
      </c>
      <c r="G413" s="63">
        <f t="shared" si="70"/>
        <v>1232.7</v>
      </c>
      <c r="H413" s="53"/>
      <c r="I413" s="50">
        <f t="shared" si="71"/>
        <v>0</v>
      </c>
    </row>
    <row r="414" spans="1:9">
      <c r="A414" s="61"/>
      <c r="B414" s="62" t="s">
        <v>757</v>
      </c>
      <c r="C414" s="66" t="s">
        <v>1048</v>
      </c>
      <c r="D414" s="62" t="s">
        <v>1125</v>
      </c>
      <c r="E414" s="63">
        <v>6</v>
      </c>
      <c r="F414" s="63">
        <v>126.35</v>
      </c>
      <c r="G414" s="63">
        <f t="shared" si="70"/>
        <v>758.1</v>
      </c>
      <c r="H414" s="53"/>
      <c r="I414" s="50">
        <f t="shared" si="71"/>
        <v>0</v>
      </c>
    </row>
    <row r="415" spans="1:9" ht="27.6">
      <c r="A415" s="61"/>
      <c r="B415" s="62" t="s">
        <v>774</v>
      </c>
      <c r="C415" s="66" t="s">
        <v>1063</v>
      </c>
      <c r="D415" s="62" t="s">
        <v>1125</v>
      </c>
      <c r="E415" s="63">
        <v>50</v>
      </c>
      <c r="F415" s="63">
        <v>2.93</v>
      </c>
      <c r="G415" s="63">
        <f t="shared" si="70"/>
        <v>146.5</v>
      </c>
      <c r="H415" s="53"/>
      <c r="I415" s="50">
        <f t="shared" si="71"/>
        <v>0</v>
      </c>
    </row>
    <row r="416" spans="1:9" ht="27.6">
      <c r="A416" s="61"/>
      <c r="B416" s="62" t="s">
        <v>775</v>
      </c>
      <c r="C416" s="66" t="s">
        <v>1064</v>
      </c>
      <c r="D416" s="62" t="s">
        <v>1125</v>
      </c>
      <c r="E416" s="63">
        <v>50</v>
      </c>
      <c r="F416" s="63">
        <v>13.45</v>
      </c>
      <c r="G416" s="63">
        <f t="shared" si="70"/>
        <v>672.5</v>
      </c>
      <c r="H416" s="53"/>
      <c r="I416" s="50">
        <f t="shared" si="71"/>
        <v>0</v>
      </c>
    </row>
    <row r="417" spans="1:9" ht="27.6">
      <c r="A417" s="61"/>
      <c r="B417" s="62" t="s">
        <v>776</v>
      </c>
      <c r="C417" s="66" t="s">
        <v>1065</v>
      </c>
      <c r="D417" s="62" t="s">
        <v>1125</v>
      </c>
      <c r="E417" s="63">
        <v>25</v>
      </c>
      <c r="F417" s="63">
        <v>36.31</v>
      </c>
      <c r="G417" s="63">
        <f t="shared" si="70"/>
        <v>907.75</v>
      </c>
      <c r="H417" s="53"/>
      <c r="I417" s="50">
        <f t="shared" si="71"/>
        <v>0</v>
      </c>
    </row>
    <row r="418" spans="1:9" ht="27.6">
      <c r="A418" s="61"/>
      <c r="B418" s="62" t="s">
        <v>737</v>
      </c>
      <c r="C418" s="66" t="s">
        <v>1026</v>
      </c>
      <c r="D418" s="62" t="s">
        <v>1123</v>
      </c>
      <c r="E418" s="63">
        <v>700</v>
      </c>
      <c r="F418" s="63">
        <v>5.45</v>
      </c>
      <c r="G418" s="63">
        <f t="shared" si="70"/>
        <v>3815</v>
      </c>
      <c r="H418" s="53"/>
      <c r="I418" s="50">
        <f t="shared" si="71"/>
        <v>0</v>
      </c>
    </row>
    <row r="419" spans="1:9" ht="27.6">
      <c r="A419" s="61"/>
      <c r="B419" s="62" t="s">
        <v>738</v>
      </c>
      <c r="C419" s="66" t="s">
        <v>1027</v>
      </c>
      <c r="D419" s="62" t="s">
        <v>1123</v>
      </c>
      <c r="E419" s="63">
        <v>700</v>
      </c>
      <c r="F419" s="63">
        <v>14.28</v>
      </c>
      <c r="G419" s="63">
        <f t="shared" si="70"/>
        <v>9996</v>
      </c>
      <c r="H419" s="53"/>
      <c r="I419" s="50">
        <f t="shared" si="71"/>
        <v>0</v>
      </c>
    </row>
    <row r="420" spans="1:9">
      <c r="A420" s="61"/>
      <c r="B420" s="62" t="s">
        <v>740</v>
      </c>
      <c r="C420" s="66" t="s">
        <v>1029</v>
      </c>
      <c r="D420" s="62" t="s">
        <v>1125</v>
      </c>
      <c r="E420" s="63">
        <v>15</v>
      </c>
      <c r="F420" s="63">
        <v>109.17</v>
      </c>
      <c r="G420" s="63">
        <f t="shared" si="70"/>
        <v>1637.55</v>
      </c>
      <c r="H420" s="53"/>
      <c r="I420" s="50">
        <f t="shared" si="71"/>
        <v>0</v>
      </c>
    </row>
    <row r="421" spans="1:9">
      <c r="A421" s="61"/>
      <c r="B421" s="62" t="s">
        <v>741</v>
      </c>
      <c r="C421" s="66" t="s">
        <v>1030</v>
      </c>
      <c r="D421" s="62" t="s">
        <v>1125</v>
      </c>
      <c r="E421" s="63">
        <v>5</v>
      </c>
      <c r="F421" s="63">
        <v>246.15</v>
      </c>
      <c r="G421" s="63">
        <f t="shared" si="70"/>
        <v>1230.75</v>
      </c>
      <c r="H421" s="53"/>
      <c r="I421" s="50">
        <f t="shared" si="71"/>
        <v>0</v>
      </c>
    </row>
    <row r="422" spans="1:9" ht="27.6">
      <c r="A422" s="59" t="s">
        <v>442</v>
      </c>
      <c r="B422" s="60" t="s">
        <v>442</v>
      </c>
      <c r="C422" s="65" t="s">
        <v>1086</v>
      </c>
      <c r="D422" s="60"/>
      <c r="E422" s="64"/>
      <c r="F422" s="64"/>
      <c r="G422" s="64"/>
      <c r="H422" s="49"/>
      <c r="I422" s="49"/>
    </row>
    <row r="423" spans="1:9">
      <c r="A423" s="59" t="s">
        <v>443</v>
      </c>
      <c r="B423" s="60" t="s">
        <v>443</v>
      </c>
      <c r="C423" s="65" t="s">
        <v>936</v>
      </c>
      <c r="D423" s="60"/>
      <c r="E423" s="64"/>
      <c r="F423" s="64"/>
      <c r="G423" s="64"/>
      <c r="H423" s="51"/>
      <c r="I423" s="51"/>
    </row>
    <row r="424" spans="1:9">
      <c r="A424" s="59" t="s">
        <v>444</v>
      </c>
      <c r="B424" s="60" t="s">
        <v>444</v>
      </c>
      <c r="C424" s="65" t="s">
        <v>937</v>
      </c>
      <c r="D424" s="60"/>
      <c r="E424" s="64"/>
      <c r="F424" s="64"/>
      <c r="G424" s="64"/>
      <c r="H424" s="52"/>
      <c r="I424" s="52"/>
    </row>
    <row r="425" spans="1:9">
      <c r="A425" s="61"/>
      <c r="B425" s="62" t="s">
        <v>659</v>
      </c>
      <c r="C425" s="66" t="s">
        <v>938</v>
      </c>
      <c r="D425" s="62" t="s">
        <v>1125</v>
      </c>
      <c r="E425" s="63">
        <v>1</v>
      </c>
      <c r="F425" s="63">
        <v>1268.52</v>
      </c>
      <c r="G425" s="63">
        <f t="shared" ref="G425:G427" si="72">ROUND(E425*F425,2)</f>
        <v>1268.52</v>
      </c>
      <c r="H425" s="53"/>
      <c r="I425" s="50">
        <f>ROUND(E425*H425,2)</f>
        <v>0</v>
      </c>
    </row>
    <row r="426" spans="1:9" ht="27.6">
      <c r="A426" s="61"/>
      <c r="B426" s="62" t="s">
        <v>662</v>
      </c>
      <c r="C426" s="66" t="s">
        <v>941</v>
      </c>
      <c r="D426" s="62" t="s">
        <v>1123</v>
      </c>
      <c r="E426" s="63">
        <v>90</v>
      </c>
      <c r="F426" s="63">
        <v>6.29</v>
      </c>
      <c r="G426" s="63">
        <f t="shared" si="72"/>
        <v>566.1</v>
      </c>
      <c r="H426" s="53"/>
      <c r="I426" s="50">
        <f>ROUND(E426*H426,2)</f>
        <v>0</v>
      </c>
    </row>
    <row r="427" spans="1:9" ht="27.6">
      <c r="A427" s="61"/>
      <c r="B427" s="62" t="s">
        <v>711</v>
      </c>
      <c r="C427" s="66" t="s">
        <v>997</v>
      </c>
      <c r="D427" s="62" t="s">
        <v>1125</v>
      </c>
      <c r="E427" s="63">
        <v>1</v>
      </c>
      <c r="F427" s="63">
        <v>183.75</v>
      </c>
      <c r="G427" s="63">
        <f t="shared" si="72"/>
        <v>183.75</v>
      </c>
      <c r="H427" s="53"/>
      <c r="I427" s="50">
        <f>ROUND(E427*H427,2)</f>
        <v>0</v>
      </c>
    </row>
    <row r="428" spans="1:9">
      <c r="A428" s="59" t="s">
        <v>448</v>
      </c>
      <c r="B428" s="60" t="s">
        <v>448</v>
      </c>
      <c r="C428" s="65" t="s">
        <v>998</v>
      </c>
      <c r="D428" s="60"/>
      <c r="E428" s="64"/>
      <c r="F428" s="64"/>
      <c r="G428" s="64"/>
      <c r="H428" s="52"/>
      <c r="I428" s="52"/>
    </row>
    <row r="429" spans="1:9">
      <c r="A429" s="61"/>
      <c r="B429" s="62" t="s">
        <v>667</v>
      </c>
      <c r="C429" s="66" t="s">
        <v>947</v>
      </c>
      <c r="D429" s="62" t="s">
        <v>1125</v>
      </c>
      <c r="E429" s="63">
        <v>1</v>
      </c>
      <c r="F429" s="63">
        <v>1300.98</v>
      </c>
      <c r="G429" s="63">
        <f t="shared" ref="G429:G431" si="73">ROUND(E429*F429,2)</f>
        <v>1300.98</v>
      </c>
      <c r="H429" s="53"/>
      <c r="I429" s="50">
        <f>ROUND(E429*H429,2)</f>
        <v>0</v>
      </c>
    </row>
    <row r="430" spans="1:9" ht="27.6">
      <c r="A430" s="61"/>
      <c r="B430" s="62" t="s">
        <v>662</v>
      </c>
      <c r="C430" s="66" t="s">
        <v>941</v>
      </c>
      <c r="D430" s="62" t="s">
        <v>1123</v>
      </c>
      <c r="E430" s="63">
        <v>90</v>
      </c>
      <c r="F430" s="63">
        <v>6.29</v>
      </c>
      <c r="G430" s="63">
        <f t="shared" si="73"/>
        <v>566.1</v>
      </c>
      <c r="H430" s="53"/>
      <c r="I430" s="50">
        <f>ROUND(E430*H430,2)</f>
        <v>0</v>
      </c>
    </row>
    <row r="431" spans="1:9" ht="27.6">
      <c r="A431" s="61"/>
      <c r="B431" s="62" t="s">
        <v>712</v>
      </c>
      <c r="C431" s="66" t="s">
        <v>953</v>
      </c>
      <c r="D431" s="62" t="s">
        <v>1125</v>
      </c>
      <c r="E431" s="63">
        <v>1</v>
      </c>
      <c r="F431" s="63">
        <v>183.75</v>
      </c>
      <c r="G431" s="63">
        <f t="shared" si="73"/>
        <v>183.75</v>
      </c>
      <c r="H431" s="53"/>
      <c r="I431" s="50">
        <f>ROUND(E431*H431,2)</f>
        <v>0</v>
      </c>
    </row>
    <row r="432" spans="1:9">
      <c r="A432" s="59" t="s">
        <v>452</v>
      </c>
      <c r="B432" s="60" t="s">
        <v>452</v>
      </c>
      <c r="C432" s="65" t="s">
        <v>999</v>
      </c>
      <c r="D432" s="60"/>
      <c r="E432" s="64"/>
      <c r="F432" s="64"/>
      <c r="G432" s="64"/>
      <c r="H432" s="52"/>
      <c r="I432" s="52"/>
    </row>
    <row r="433" spans="1:9">
      <c r="A433" s="61"/>
      <c r="B433" s="62" t="s">
        <v>713</v>
      </c>
      <c r="C433" s="66" t="s">
        <v>1000</v>
      </c>
      <c r="D433" s="62" t="s">
        <v>1125</v>
      </c>
      <c r="E433" s="63">
        <v>1</v>
      </c>
      <c r="F433" s="63">
        <v>3138.57</v>
      </c>
      <c r="G433" s="63">
        <f t="shared" ref="G433:G437" si="74">ROUND(E433*F433,2)</f>
        <v>3138.57</v>
      </c>
      <c r="H433" s="53"/>
      <c r="I433" s="50">
        <f>ROUND(E433*H433,2)</f>
        <v>0</v>
      </c>
    </row>
    <row r="434" spans="1:9">
      <c r="A434" s="61"/>
      <c r="B434" s="62" t="s">
        <v>714</v>
      </c>
      <c r="C434" s="66" t="s">
        <v>1001</v>
      </c>
      <c r="D434" s="62" t="s">
        <v>1125</v>
      </c>
      <c r="E434" s="63">
        <v>1</v>
      </c>
      <c r="F434" s="63">
        <v>515.80999999999995</v>
      </c>
      <c r="G434" s="63">
        <f t="shared" si="74"/>
        <v>515.80999999999995</v>
      </c>
      <c r="H434" s="53"/>
      <c r="I434" s="50">
        <f>ROUND(E434*H434,2)</f>
        <v>0</v>
      </c>
    </row>
    <row r="435" spans="1:9" ht="27.6">
      <c r="A435" s="61"/>
      <c r="B435" s="62" t="s">
        <v>715</v>
      </c>
      <c r="C435" s="66" t="s">
        <v>1002</v>
      </c>
      <c r="D435" s="62" t="s">
        <v>1125</v>
      </c>
      <c r="E435" s="63">
        <v>1</v>
      </c>
      <c r="F435" s="63">
        <v>917.54</v>
      </c>
      <c r="G435" s="63">
        <f t="shared" si="74"/>
        <v>917.54</v>
      </c>
      <c r="H435" s="53"/>
      <c r="I435" s="50">
        <f>ROUND(E435*H435,2)</f>
        <v>0</v>
      </c>
    </row>
    <row r="436" spans="1:9">
      <c r="A436" s="61"/>
      <c r="B436" s="62" t="s">
        <v>716</v>
      </c>
      <c r="C436" s="66" t="s">
        <v>1003</v>
      </c>
      <c r="D436" s="62" t="s">
        <v>1125</v>
      </c>
      <c r="E436" s="63">
        <v>1</v>
      </c>
      <c r="F436" s="63">
        <v>498.75</v>
      </c>
      <c r="G436" s="63">
        <f t="shared" si="74"/>
        <v>498.75</v>
      </c>
      <c r="H436" s="53"/>
      <c r="I436" s="50">
        <f>ROUND(E436*H436,2)</f>
        <v>0</v>
      </c>
    </row>
    <row r="437" spans="1:9">
      <c r="A437" s="61"/>
      <c r="B437" s="62" t="s">
        <v>717</v>
      </c>
      <c r="C437" s="66" t="s">
        <v>979</v>
      </c>
      <c r="D437" s="62" t="s">
        <v>1125</v>
      </c>
      <c r="E437" s="63">
        <v>1</v>
      </c>
      <c r="F437" s="63">
        <v>325.5</v>
      </c>
      <c r="G437" s="63">
        <f t="shared" si="74"/>
        <v>325.5</v>
      </c>
      <c r="H437" s="53"/>
      <c r="I437" s="50">
        <f>ROUND(E437*H437,2)</f>
        <v>0</v>
      </c>
    </row>
    <row r="438" spans="1:9">
      <c r="A438" s="59" t="s">
        <v>458</v>
      </c>
      <c r="B438" s="60" t="s">
        <v>458</v>
      </c>
      <c r="C438" s="65" t="s">
        <v>969</v>
      </c>
      <c r="D438" s="60"/>
      <c r="E438" s="64"/>
      <c r="F438" s="64"/>
      <c r="G438" s="64"/>
      <c r="H438" s="52"/>
      <c r="I438" s="52"/>
    </row>
    <row r="439" spans="1:9">
      <c r="A439" s="61"/>
      <c r="B439" s="62" t="s">
        <v>688</v>
      </c>
      <c r="C439" s="66" t="s">
        <v>970</v>
      </c>
      <c r="D439" s="62" t="s">
        <v>1125</v>
      </c>
      <c r="E439" s="63">
        <v>1</v>
      </c>
      <c r="F439" s="63">
        <v>3697.68</v>
      </c>
      <c r="G439" s="63">
        <f t="shared" ref="G439:G445" si="75">ROUND(E439*F439,2)</f>
        <v>3697.68</v>
      </c>
      <c r="H439" s="53"/>
      <c r="I439" s="50">
        <f t="shared" ref="I439:I445" si="76">ROUND(E439*H439,2)</f>
        <v>0</v>
      </c>
    </row>
    <row r="440" spans="1:9" ht="27.6">
      <c r="A440" s="61"/>
      <c r="B440" s="62" t="s">
        <v>689</v>
      </c>
      <c r="C440" s="66" t="s">
        <v>971</v>
      </c>
      <c r="D440" s="62" t="s">
        <v>1125</v>
      </c>
      <c r="E440" s="63">
        <v>1</v>
      </c>
      <c r="F440" s="63">
        <v>2842.67</v>
      </c>
      <c r="G440" s="63">
        <f t="shared" si="75"/>
        <v>2842.67</v>
      </c>
      <c r="H440" s="53"/>
      <c r="I440" s="50">
        <f t="shared" si="76"/>
        <v>0</v>
      </c>
    </row>
    <row r="441" spans="1:9">
      <c r="A441" s="61"/>
      <c r="B441" s="62" t="s">
        <v>690</v>
      </c>
      <c r="C441" s="66" t="s">
        <v>972</v>
      </c>
      <c r="D441" s="62" t="s">
        <v>1125</v>
      </c>
      <c r="E441" s="63">
        <v>1</v>
      </c>
      <c r="F441" s="63">
        <v>2005.82</v>
      </c>
      <c r="G441" s="63">
        <f t="shared" si="75"/>
        <v>2005.82</v>
      </c>
      <c r="H441" s="53"/>
      <c r="I441" s="50">
        <f t="shared" si="76"/>
        <v>0</v>
      </c>
    </row>
    <row r="442" spans="1:9" ht="27.6">
      <c r="A442" s="61"/>
      <c r="B442" s="62" t="s">
        <v>691</v>
      </c>
      <c r="C442" s="66" t="s">
        <v>973</v>
      </c>
      <c r="D442" s="62" t="s">
        <v>1123</v>
      </c>
      <c r="E442" s="63">
        <v>326</v>
      </c>
      <c r="F442" s="63">
        <v>4.76</v>
      </c>
      <c r="G442" s="63">
        <f t="shared" si="75"/>
        <v>1551.76</v>
      </c>
      <c r="H442" s="53"/>
      <c r="I442" s="50">
        <f t="shared" si="76"/>
        <v>0</v>
      </c>
    </row>
    <row r="443" spans="1:9" ht="27.6">
      <c r="A443" s="61"/>
      <c r="B443" s="62" t="s">
        <v>694</v>
      </c>
      <c r="C443" s="66" t="s">
        <v>976</v>
      </c>
      <c r="D443" s="62" t="s">
        <v>1125</v>
      </c>
      <c r="E443" s="63">
        <v>1</v>
      </c>
      <c r="F443" s="63">
        <v>283.5</v>
      </c>
      <c r="G443" s="63">
        <f t="shared" si="75"/>
        <v>283.5</v>
      </c>
      <c r="H443" s="53"/>
      <c r="I443" s="50">
        <f t="shared" si="76"/>
        <v>0</v>
      </c>
    </row>
    <row r="444" spans="1:9">
      <c r="A444" s="61"/>
      <c r="B444" s="62" t="s">
        <v>695</v>
      </c>
      <c r="C444" s="66" t="s">
        <v>977</v>
      </c>
      <c r="D444" s="62" t="s">
        <v>1125</v>
      </c>
      <c r="E444" s="63">
        <v>1</v>
      </c>
      <c r="F444" s="63">
        <v>871.5</v>
      </c>
      <c r="G444" s="63">
        <f t="shared" si="75"/>
        <v>871.5</v>
      </c>
      <c r="H444" s="53"/>
      <c r="I444" s="50">
        <f t="shared" si="76"/>
        <v>0</v>
      </c>
    </row>
    <row r="445" spans="1:9" ht="27.6">
      <c r="A445" s="61"/>
      <c r="B445" s="62" t="s">
        <v>696</v>
      </c>
      <c r="C445" s="66" t="s">
        <v>978</v>
      </c>
      <c r="D445" s="62" t="s">
        <v>1125</v>
      </c>
      <c r="E445" s="63">
        <v>1</v>
      </c>
      <c r="F445" s="63">
        <v>531.63</v>
      </c>
      <c r="G445" s="63">
        <f t="shared" si="75"/>
        <v>531.63</v>
      </c>
      <c r="H445" s="53"/>
      <c r="I445" s="50">
        <f t="shared" si="76"/>
        <v>0</v>
      </c>
    </row>
    <row r="446" spans="1:9">
      <c r="A446" s="59" t="s">
        <v>466</v>
      </c>
      <c r="B446" s="60" t="s">
        <v>466</v>
      </c>
      <c r="C446" s="65" t="s">
        <v>1006</v>
      </c>
      <c r="D446" s="60"/>
      <c r="E446" s="64"/>
      <c r="F446" s="64"/>
      <c r="G446" s="64"/>
      <c r="H446" s="52"/>
      <c r="I446" s="52"/>
    </row>
    <row r="447" spans="1:9">
      <c r="A447" s="61"/>
      <c r="B447" s="62" t="s">
        <v>720</v>
      </c>
      <c r="C447" s="66" t="s">
        <v>1007</v>
      </c>
      <c r="D447" s="62" t="s">
        <v>1125</v>
      </c>
      <c r="E447" s="63">
        <v>1</v>
      </c>
      <c r="F447" s="63">
        <v>275.82</v>
      </c>
      <c r="G447" s="63">
        <f t="shared" ref="G447:G457" si="77">ROUND(E447*F447,2)</f>
        <v>275.82</v>
      </c>
      <c r="H447" s="53"/>
      <c r="I447" s="50">
        <f t="shared" ref="I447:I457" si="78">ROUND(E447*H447,2)</f>
        <v>0</v>
      </c>
    </row>
    <row r="448" spans="1:9">
      <c r="A448" s="61"/>
      <c r="B448" s="62" t="s">
        <v>708</v>
      </c>
      <c r="C448" s="66" t="s">
        <v>991</v>
      </c>
      <c r="D448" s="62" t="s">
        <v>1125</v>
      </c>
      <c r="E448" s="63">
        <v>1</v>
      </c>
      <c r="F448" s="63">
        <v>1910.03</v>
      </c>
      <c r="G448" s="63">
        <f t="shared" si="77"/>
        <v>1910.03</v>
      </c>
      <c r="H448" s="53"/>
      <c r="I448" s="50">
        <f t="shared" si="78"/>
        <v>0</v>
      </c>
    </row>
    <row r="449" spans="1:9" ht="27.6">
      <c r="A449" s="61"/>
      <c r="B449" s="62" t="s">
        <v>709</v>
      </c>
      <c r="C449" s="66" t="s">
        <v>992</v>
      </c>
      <c r="D449" s="62" t="s">
        <v>1125</v>
      </c>
      <c r="E449" s="63">
        <v>2</v>
      </c>
      <c r="F449" s="63">
        <v>111.34</v>
      </c>
      <c r="G449" s="63">
        <f t="shared" si="77"/>
        <v>222.68</v>
      </c>
      <c r="H449" s="53"/>
      <c r="I449" s="50">
        <f t="shared" si="78"/>
        <v>0</v>
      </c>
    </row>
    <row r="450" spans="1:9" ht="55.2">
      <c r="A450" s="61"/>
      <c r="B450" s="62" t="s">
        <v>675</v>
      </c>
      <c r="C450" s="66" t="s">
        <v>956</v>
      </c>
      <c r="D450" s="62" t="s">
        <v>1125</v>
      </c>
      <c r="E450" s="63">
        <v>2</v>
      </c>
      <c r="F450" s="63">
        <v>25.91</v>
      </c>
      <c r="G450" s="63">
        <f t="shared" si="77"/>
        <v>51.82</v>
      </c>
      <c r="H450" s="53"/>
      <c r="I450" s="50">
        <f t="shared" si="78"/>
        <v>0</v>
      </c>
    </row>
    <row r="451" spans="1:9" ht="41.4">
      <c r="A451" s="61"/>
      <c r="B451" s="62" t="s">
        <v>677</v>
      </c>
      <c r="C451" s="66" t="s">
        <v>958</v>
      </c>
      <c r="D451" s="62" t="s">
        <v>1123</v>
      </c>
      <c r="E451" s="63">
        <v>286</v>
      </c>
      <c r="F451" s="63">
        <v>2.2599999999999998</v>
      </c>
      <c r="G451" s="63">
        <f t="shared" si="77"/>
        <v>646.36</v>
      </c>
      <c r="H451" s="53"/>
      <c r="I451" s="50">
        <f t="shared" si="78"/>
        <v>0</v>
      </c>
    </row>
    <row r="452" spans="1:9" ht="27.6">
      <c r="A452" s="61"/>
      <c r="B452" s="62" t="s">
        <v>678</v>
      </c>
      <c r="C452" s="66" t="s">
        <v>959</v>
      </c>
      <c r="D452" s="62" t="s">
        <v>1123</v>
      </c>
      <c r="E452" s="63">
        <v>286</v>
      </c>
      <c r="F452" s="63">
        <v>8.4</v>
      </c>
      <c r="G452" s="63">
        <f t="shared" si="77"/>
        <v>2402.4</v>
      </c>
      <c r="H452" s="53"/>
      <c r="I452" s="50">
        <f t="shared" si="78"/>
        <v>0</v>
      </c>
    </row>
    <row r="453" spans="1:9" ht="27.6">
      <c r="A453" s="61"/>
      <c r="B453" s="62" t="s">
        <v>679</v>
      </c>
      <c r="C453" s="66" t="s">
        <v>960</v>
      </c>
      <c r="D453" s="62" t="s">
        <v>1125</v>
      </c>
      <c r="E453" s="63">
        <v>48</v>
      </c>
      <c r="F453" s="63">
        <v>62.78</v>
      </c>
      <c r="G453" s="63">
        <f t="shared" si="77"/>
        <v>3013.44</v>
      </c>
      <c r="H453" s="53"/>
      <c r="I453" s="50">
        <f t="shared" si="78"/>
        <v>0</v>
      </c>
    </row>
    <row r="454" spans="1:9">
      <c r="A454" s="61"/>
      <c r="B454" s="62" t="s">
        <v>680</v>
      </c>
      <c r="C454" s="66" t="s">
        <v>961</v>
      </c>
      <c r="D454" s="62" t="s">
        <v>1125</v>
      </c>
      <c r="E454" s="63">
        <v>48</v>
      </c>
      <c r="F454" s="63">
        <v>4.3899999999999997</v>
      </c>
      <c r="G454" s="63">
        <f t="shared" si="77"/>
        <v>210.72</v>
      </c>
      <c r="H454" s="53"/>
      <c r="I454" s="50">
        <f t="shared" si="78"/>
        <v>0</v>
      </c>
    </row>
    <row r="455" spans="1:9">
      <c r="A455" s="61"/>
      <c r="B455" s="62" t="s">
        <v>681</v>
      </c>
      <c r="C455" s="66" t="s">
        <v>962</v>
      </c>
      <c r="D455" s="62" t="s">
        <v>1125</v>
      </c>
      <c r="E455" s="63">
        <v>48</v>
      </c>
      <c r="F455" s="63">
        <v>13.05</v>
      </c>
      <c r="G455" s="63">
        <f t="shared" si="77"/>
        <v>626.4</v>
      </c>
      <c r="H455" s="53"/>
      <c r="I455" s="50">
        <f t="shared" si="78"/>
        <v>0</v>
      </c>
    </row>
    <row r="456" spans="1:9" ht="27.6">
      <c r="A456" s="61"/>
      <c r="B456" s="62" t="s">
        <v>682</v>
      </c>
      <c r="C456" s="66" t="s">
        <v>963</v>
      </c>
      <c r="D456" s="62" t="s">
        <v>1125</v>
      </c>
      <c r="E456" s="63">
        <v>24</v>
      </c>
      <c r="F456" s="63">
        <v>17.79</v>
      </c>
      <c r="G456" s="63">
        <f t="shared" si="77"/>
        <v>426.96</v>
      </c>
      <c r="H456" s="53"/>
      <c r="I456" s="50">
        <f t="shared" si="78"/>
        <v>0</v>
      </c>
    </row>
    <row r="457" spans="1:9" ht="27.6">
      <c r="A457" s="61"/>
      <c r="B457" s="62" t="s">
        <v>721</v>
      </c>
      <c r="C457" s="66" t="s">
        <v>1008</v>
      </c>
      <c r="D457" s="62" t="s">
        <v>1125</v>
      </c>
      <c r="E457" s="63">
        <v>1</v>
      </c>
      <c r="F457" s="63">
        <v>177.82</v>
      </c>
      <c r="G457" s="63">
        <f t="shared" si="77"/>
        <v>177.82</v>
      </c>
      <c r="H457" s="53"/>
      <c r="I457" s="50">
        <f t="shared" si="78"/>
        <v>0</v>
      </c>
    </row>
    <row r="458" spans="1:9">
      <c r="A458" s="59" t="s">
        <v>478</v>
      </c>
      <c r="B458" s="60" t="s">
        <v>478</v>
      </c>
      <c r="C458" s="65" t="s">
        <v>1009</v>
      </c>
      <c r="D458" s="60"/>
      <c r="E458" s="64"/>
      <c r="F458" s="64"/>
      <c r="G458" s="64"/>
      <c r="H458" s="51"/>
      <c r="I458" s="51"/>
    </row>
    <row r="459" spans="1:9" ht="27.6">
      <c r="A459" s="61"/>
      <c r="B459" s="62" t="s">
        <v>722</v>
      </c>
      <c r="C459" s="66" t="s">
        <v>1010</v>
      </c>
      <c r="D459" s="62" t="s">
        <v>1123</v>
      </c>
      <c r="E459" s="63">
        <v>165</v>
      </c>
      <c r="F459" s="63">
        <v>1.79</v>
      </c>
      <c r="G459" s="63">
        <f t="shared" ref="G459:G469" si="79">ROUND(E459*F459,2)</f>
        <v>295.35000000000002</v>
      </c>
      <c r="H459" s="53"/>
      <c r="I459" s="50">
        <f t="shared" ref="I459:I469" si="80">ROUND(E459*H459,2)</f>
        <v>0</v>
      </c>
    </row>
    <row r="460" spans="1:9" ht="27.6">
      <c r="A460" s="61"/>
      <c r="B460" s="62" t="s">
        <v>723</v>
      </c>
      <c r="C460" s="66" t="s">
        <v>1011</v>
      </c>
      <c r="D460" s="62" t="s">
        <v>1123</v>
      </c>
      <c r="E460" s="63">
        <v>80</v>
      </c>
      <c r="F460" s="63">
        <v>2.37</v>
      </c>
      <c r="G460" s="63">
        <f t="shared" si="79"/>
        <v>189.6</v>
      </c>
      <c r="H460" s="53"/>
      <c r="I460" s="50">
        <f t="shared" si="80"/>
        <v>0</v>
      </c>
    </row>
    <row r="461" spans="1:9" ht="27.6">
      <c r="A461" s="61"/>
      <c r="B461" s="62" t="s">
        <v>793</v>
      </c>
      <c r="C461" s="66" t="s">
        <v>1087</v>
      </c>
      <c r="D461" s="62" t="s">
        <v>1123</v>
      </c>
      <c r="E461" s="63">
        <v>60</v>
      </c>
      <c r="F461" s="63">
        <v>7.17</v>
      </c>
      <c r="G461" s="63">
        <f t="shared" si="79"/>
        <v>430.2</v>
      </c>
      <c r="H461" s="53"/>
      <c r="I461" s="50">
        <f t="shared" si="80"/>
        <v>0</v>
      </c>
    </row>
    <row r="462" spans="1:9" ht="27.6">
      <c r="A462" s="61"/>
      <c r="B462" s="62" t="s">
        <v>726</v>
      </c>
      <c r="C462" s="66" t="s">
        <v>1014</v>
      </c>
      <c r="D462" s="62" t="s">
        <v>1131</v>
      </c>
      <c r="E462" s="63">
        <v>20</v>
      </c>
      <c r="F462" s="63">
        <v>83.48</v>
      </c>
      <c r="G462" s="63">
        <f t="shared" si="79"/>
        <v>1669.6</v>
      </c>
      <c r="H462" s="53"/>
      <c r="I462" s="50">
        <f t="shared" si="80"/>
        <v>0</v>
      </c>
    </row>
    <row r="463" spans="1:9" ht="27.6">
      <c r="A463" s="61"/>
      <c r="B463" s="62" t="s">
        <v>728</v>
      </c>
      <c r="C463" s="66" t="s">
        <v>1016</v>
      </c>
      <c r="D463" s="62" t="s">
        <v>1131</v>
      </c>
      <c r="E463" s="63">
        <v>12</v>
      </c>
      <c r="F463" s="63">
        <v>65.75</v>
      </c>
      <c r="G463" s="63">
        <f t="shared" si="79"/>
        <v>789</v>
      </c>
      <c r="H463" s="53"/>
      <c r="I463" s="50">
        <f t="shared" si="80"/>
        <v>0</v>
      </c>
    </row>
    <row r="464" spans="1:9" ht="41.4">
      <c r="A464" s="61"/>
      <c r="B464" s="62" t="s">
        <v>794</v>
      </c>
      <c r="C464" s="66" t="s">
        <v>1088</v>
      </c>
      <c r="D464" s="62" t="s">
        <v>1131</v>
      </c>
      <c r="E464" s="63">
        <v>5</v>
      </c>
      <c r="F464" s="63">
        <v>441.41</v>
      </c>
      <c r="G464" s="63">
        <f t="shared" si="79"/>
        <v>2207.0500000000002</v>
      </c>
      <c r="H464" s="53"/>
      <c r="I464" s="50">
        <f t="shared" si="80"/>
        <v>0</v>
      </c>
    </row>
    <row r="465" spans="1:9">
      <c r="A465" s="61"/>
      <c r="B465" s="62" t="s">
        <v>785</v>
      </c>
      <c r="C465" s="66" t="s">
        <v>1078</v>
      </c>
      <c r="D465" s="62" t="s">
        <v>1123</v>
      </c>
      <c r="E465" s="63">
        <v>245</v>
      </c>
      <c r="F465" s="63">
        <v>7.29</v>
      </c>
      <c r="G465" s="63">
        <f t="shared" si="79"/>
        <v>1786.05</v>
      </c>
      <c r="H465" s="53"/>
      <c r="I465" s="50">
        <f t="shared" si="80"/>
        <v>0</v>
      </c>
    </row>
    <row r="466" spans="1:9" ht="27.6">
      <c r="A466" s="61"/>
      <c r="B466" s="62" t="s">
        <v>787</v>
      </c>
      <c r="C466" s="66" t="s">
        <v>1080</v>
      </c>
      <c r="D466" s="62" t="s">
        <v>1131</v>
      </c>
      <c r="E466" s="63">
        <v>12</v>
      </c>
      <c r="F466" s="63">
        <v>15.28</v>
      </c>
      <c r="G466" s="63">
        <f t="shared" si="79"/>
        <v>183.36</v>
      </c>
      <c r="H466" s="53"/>
      <c r="I466" s="50">
        <f t="shared" si="80"/>
        <v>0</v>
      </c>
    </row>
    <row r="467" spans="1:9" ht="27.6">
      <c r="A467" s="61"/>
      <c r="B467" s="62" t="s">
        <v>789</v>
      </c>
      <c r="C467" s="66" t="s">
        <v>1082</v>
      </c>
      <c r="D467" s="62" t="s">
        <v>1131</v>
      </c>
      <c r="E467" s="63">
        <v>8</v>
      </c>
      <c r="F467" s="63">
        <v>17.88</v>
      </c>
      <c r="G467" s="63">
        <f t="shared" si="79"/>
        <v>143.04</v>
      </c>
      <c r="H467" s="53"/>
      <c r="I467" s="50">
        <f t="shared" si="80"/>
        <v>0</v>
      </c>
    </row>
    <row r="468" spans="1:9" ht="41.4">
      <c r="A468" s="61"/>
      <c r="B468" s="62" t="s">
        <v>795</v>
      </c>
      <c r="C468" s="66" t="s">
        <v>1089</v>
      </c>
      <c r="D468" s="62" t="s">
        <v>1131</v>
      </c>
      <c r="E468" s="63">
        <v>1</v>
      </c>
      <c r="F468" s="63">
        <v>867.67</v>
      </c>
      <c r="G468" s="63">
        <f t="shared" si="79"/>
        <v>867.67</v>
      </c>
      <c r="H468" s="53"/>
      <c r="I468" s="50">
        <f t="shared" si="80"/>
        <v>0</v>
      </c>
    </row>
    <row r="469" spans="1:9" ht="41.4">
      <c r="A469" s="61"/>
      <c r="B469" s="62" t="s">
        <v>791</v>
      </c>
      <c r="C469" s="66" t="s">
        <v>1084</v>
      </c>
      <c r="D469" s="62" t="s">
        <v>1131</v>
      </c>
      <c r="E469" s="63">
        <v>1</v>
      </c>
      <c r="F469" s="63">
        <v>720.62</v>
      </c>
      <c r="G469" s="63">
        <f t="shared" si="79"/>
        <v>720.62</v>
      </c>
      <c r="H469" s="53"/>
      <c r="I469" s="50">
        <f t="shared" si="80"/>
        <v>0</v>
      </c>
    </row>
    <row r="470" spans="1:9">
      <c r="A470" s="59" t="s">
        <v>490</v>
      </c>
      <c r="B470" s="60" t="s">
        <v>490</v>
      </c>
      <c r="C470" s="65" t="s">
        <v>1090</v>
      </c>
      <c r="D470" s="60"/>
      <c r="E470" s="64"/>
      <c r="F470" s="64"/>
      <c r="G470" s="64"/>
      <c r="H470" s="51"/>
      <c r="I470" s="51"/>
    </row>
    <row r="471" spans="1:9">
      <c r="A471" s="61"/>
      <c r="B471" s="62" t="s">
        <v>781</v>
      </c>
      <c r="C471" s="66" t="s">
        <v>1072</v>
      </c>
      <c r="D471" s="62" t="s">
        <v>1125</v>
      </c>
      <c r="E471" s="63">
        <v>1</v>
      </c>
      <c r="F471" s="63">
        <v>8634.7800000000007</v>
      </c>
      <c r="G471" s="63">
        <f t="shared" ref="G471:G482" si="81">ROUND(E471*F471,2)</f>
        <v>8634.7800000000007</v>
      </c>
      <c r="H471" s="53"/>
      <c r="I471" s="50">
        <f t="shared" ref="I471:I482" si="82">ROUND(E471*H471,2)</f>
        <v>0</v>
      </c>
    </row>
    <row r="472" spans="1:9" ht="27.6">
      <c r="A472" s="61"/>
      <c r="B472" s="62" t="s">
        <v>782</v>
      </c>
      <c r="C472" s="66" t="s">
        <v>1073</v>
      </c>
      <c r="D472" s="62" t="s">
        <v>1125</v>
      </c>
      <c r="E472" s="63">
        <v>1</v>
      </c>
      <c r="F472" s="63">
        <v>4709.88</v>
      </c>
      <c r="G472" s="63">
        <f t="shared" si="81"/>
        <v>4709.88</v>
      </c>
      <c r="H472" s="53"/>
      <c r="I472" s="50">
        <f t="shared" si="82"/>
        <v>0</v>
      </c>
    </row>
    <row r="473" spans="1:9">
      <c r="A473" s="61"/>
      <c r="B473" s="62" t="s">
        <v>755</v>
      </c>
      <c r="C473" s="66" t="s">
        <v>1046</v>
      </c>
      <c r="D473" s="62" t="s">
        <v>1125</v>
      </c>
      <c r="E473" s="63">
        <v>45</v>
      </c>
      <c r="F473" s="63">
        <v>17.100000000000001</v>
      </c>
      <c r="G473" s="63">
        <f t="shared" si="81"/>
        <v>769.5</v>
      </c>
      <c r="H473" s="53"/>
      <c r="I473" s="50">
        <f t="shared" si="82"/>
        <v>0</v>
      </c>
    </row>
    <row r="474" spans="1:9">
      <c r="A474" s="61"/>
      <c r="B474" s="62" t="s">
        <v>756</v>
      </c>
      <c r="C474" s="66" t="s">
        <v>1047</v>
      </c>
      <c r="D474" s="62" t="s">
        <v>1125</v>
      </c>
      <c r="E474" s="63">
        <v>16</v>
      </c>
      <c r="F474" s="63">
        <v>82.18</v>
      </c>
      <c r="G474" s="63">
        <f t="shared" si="81"/>
        <v>1314.88</v>
      </c>
      <c r="H474" s="53"/>
      <c r="I474" s="50">
        <f t="shared" si="82"/>
        <v>0</v>
      </c>
    </row>
    <row r="475" spans="1:9">
      <c r="A475" s="61"/>
      <c r="B475" s="62" t="s">
        <v>757</v>
      </c>
      <c r="C475" s="66" t="s">
        <v>1048</v>
      </c>
      <c r="D475" s="62" t="s">
        <v>1125</v>
      </c>
      <c r="E475" s="63">
        <v>5</v>
      </c>
      <c r="F475" s="63">
        <v>126.35</v>
      </c>
      <c r="G475" s="63">
        <f t="shared" si="81"/>
        <v>631.75</v>
      </c>
      <c r="H475" s="53"/>
      <c r="I475" s="50">
        <f t="shared" si="82"/>
        <v>0</v>
      </c>
    </row>
    <row r="476" spans="1:9" ht="27.6">
      <c r="A476" s="61"/>
      <c r="B476" s="62" t="s">
        <v>774</v>
      </c>
      <c r="C476" s="66" t="s">
        <v>1063</v>
      </c>
      <c r="D476" s="62" t="s">
        <v>1125</v>
      </c>
      <c r="E476" s="63">
        <v>60</v>
      </c>
      <c r="F476" s="63">
        <v>2.93</v>
      </c>
      <c r="G476" s="63">
        <f t="shared" si="81"/>
        <v>175.8</v>
      </c>
      <c r="H476" s="53"/>
      <c r="I476" s="50">
        <f t="shared" si="82"/>
        <v>0</v>
      </c>
    </row>
    <row r="477" spans="1:9" ht="27.6">
      <c r="A477" s="61"/>
      <c r="B477" s="62" t="s">
        <v>775</v>
      </c>
      <c r="C477" s="66" t="s">
        <v>1064</v>
      </c>
      <c r="D477" s="62" t="s">
        <v>1125</v>
      </c>
      <c r="E477" s="63">
        <v>45</v>
      </c>
      <c r="F477" s="63">
        <v>13.45</v>
      </c>
      <c r="G477" s="63">
        <f t="shared" si="81"/>
        <v>605.25</v>
      </c>
      <c r="H477" s="53"/>
      <c r="I477" s="50">
        <f t="shared" si="82"/>
        <v>0</v>
      </c>
    </row>
    <row r="478" spans="1:9" ht="27.6">
      <c r="A478" s="61"/>
      <c r="B478" s="62" t="s">
        <v>776</v>
      </c>
      <c r="C478" s="66" t="s">
        <v>1065</v>
      </c>
      <c r="D478" s="62" t="s">
        <v>1125</v>
      </c>
      <c r="E478" s="63">
        <v>20</v>
      </c>
      <c r="F478" s="63">
        <v>36.31</v>
      </c>
      <c r="G478" s="63">
        <f t="shared" si="81"/>
        <v>726.2</v>
      </c>
      <c r="H478" s="53"/>
      <c r="I478" s="50">
        <f t="shared" si="82"/>
        <v>0</v>
      </c>
    </row>
    <row r="479" spans="1:9" ht="27.6">
      <c r="A479" s="61"/>
      <c r="B479" s="62" t="s">
        <v>737</v>
      </c>
      <c r="C479" s="66" t="s">
        <v>1026</v>
      </c>
      <c r="D479" s="62" t="s">
        <v>1123</v>
      </c>
      <c r="E479" s="63">
        <v>800</v>
      </c>
      <c r="F479" s="63">
        <v>5.45</v>
      </c>
      <c r="G479" s="63">
        <f t="shared" si="81"/>
        <v>4360</v>
      </c>
      <c r="H479" s="53"/>
      <c r="I479" s="50">
        <f t="shared" si="82"/>
        <v>0</v>
      </c>
    </row>
    <row r="480" spans="1:9" ht="27.6">
      <c r="A480" s="61"/>
      <c r="B480" s="62" t="s">
        <v>738</v>
      </c>
      <c r="C480" s="66" t="s">
        <v>1027</v>
      </c>
      <c r="D480" s="62" t="s">
        <v>1123</v>
      </c>
      <c r="E480" s="63">
        <v>800</v>
      </c>
      <c r="F480" s="63">
        <v>14.28</v>
      </c>
      <c r="G480" s="63">
        <f t="shared" si="81"/>
        <v>11424</v>
      </c>
      <c r="H480" s="53"/>
      <c r="I480" s="50">
        <f t="shared" si="82"/>
        <v>0</v>
      </c>
    </row>
    <row r="481" spans="1:9">
      <c r="A481" s="61"/>
      <c r="B481" s="62" t="s">
        <v>740</v>
      </c>
      <c r="C481" s="66" t="s">
        <v>1029</v>
      </c>
      <c r="D481" s="62" t="s">
        <v>1125</v>
      </c>
      <c r="E481" s="63">
        <v>17</v>
      </c>
      <c r="F481" s="63">
        <v>109.17</v>
      </c>
      <c r="G481" s="63">
        <f t="shared" si="81"/>
        <v>1855.89</v>
      </c>
      <c r="H481" s="53"/>
      <c r="I481" s="50">
        <f t="shared" si="82"/>
        <v>0</v>
      </c>
    </row>
    <row r="482" spans="1:9">
      <c r="A482" s="61"/>
      <c r="B482" s="62" t="s">
        <v>741</v>
      </c>
      <c r="C482" s="66" t="s">
        <v>1030</v>
      </c>
      <c r="D482" s="62" t="s">
        <v>1125</v>
      </c>
      <c r="E482" s="63">
        <v>6</v>
      </c>
      <c r="F482" s="63">
        <v>246.15</v>
      </c>
      <c r="G482" s="63">
        <f t="shared" si="81"/>
        <v>1476.9</v>
      </c>
      <c r="H482" s="53"/>
      <c r="I482" s="50">
        <f t="shared" si="82"/>
        <v>0</v>
      </c>
    </row>
    <row r="483" spans="1:9">
      <c r="A483" s="59" t="s">
        <v>503</v>
      </c>
      <c r="B483" s="60" t="s">
        <v>503</v>
      </c>
      <c r="C483" s="65" t="s">
        <v>869</v>
      </c>
      <c r="D483" s="60"/>
      <c r="E483" s="64"/>
      <c r="F483" s="64"/>
      <c r="G483" s="64"/>
      <c r="H483" s="49"/>
      <c r="I483" s="49"/>
    </row>
    <row r="484" spans="1:9">
      <c r="A484" s="61"/>
      <c r="B484" s="62" t="s">
        <v>796</v>
      </c>
      <c r="C484" s="66" t="s">
        <v>1091</v>
      </c>
      <c r="D484" s="62" t="s">
        <v>1125</v>
      </c>
      <c r="E484" s="63">
        <v>1</v>
      </c>
      <c r="F484" s="63">
        <v>861</v>
      </c>
      <c r="G484" s="63">
        <f t="shared" ref="G484:G493" si="83">ROUND(E484*F484,2)</f>
        <v>861</v>
      </c>
      <c r="H484" s="53"/>
      <c r="I484" s="50">
        <f t="shared" ref="I484:I493" si="84">ROUND(E484*H484,2)</f>
        <v>0</v>
      </c>
    </row>
    <row r="485" spans="1:9" ht="27.6">
      <c r="A485" s="61"/>
      <c r="B485" s="62" t="s">
        <v>797</v>
      </c>
      <c r="C485" s="66" t="s">
        <v>1092</v>
      </c>
      <c r="D485" s="62" t="s">
        <v>1125</v>
      </c>
      <c r="E485" s="63">
        <v>1</v>
      </c>
      <c r="F485" s="63">
        <v>745.5</v>
      </c>
      <c r="G485" s="63">
        <f t="shared" si="83"/>
        <v>745.5</v>
      </c>
      <c r="H485" s="53"/>
      <c r="I485" s="50">
        <f t="shared" si="84"/>
        <v>0</v>
      </c>
    </row>
    <row r="486" spans="1:9" ht="27.6">
      <c r="A486" s="61"/>
      <c r="B486" s="62" t="s">
        <v>798</v>
      </c>
      <c r="C486" s="66" t="s">
        <v>1093</v>
      </c>
      <c r="D486" s="62" t="s">
        <v>1125</v>
      </c>
      <c r="E486" s="63">
        <v>1</v>
      </c>
      <c r="F486" s="63">
        <v>6982.5</v>
      </c>
      <c r="G486" s="63">
        <f t="shared" si="83"/>
        <v>6982.5</v>
      </c>
      <c r="H486" s="53"/>
      <c r="I486" s="50">
        <f t="shared" si="84"/>
        <v>0</v>
      </c>
    </row>
    <row r="487" spans="1:9" ht="27.6">
      <c r="A487" s="61"/>
      <c r="B487" s="62" t="s">
        <v>799</v>
      </c>
      <c r="C487" s="66" t="s">
        <v>1094</v>
      </c>
      <c r="D487" s="62" t="s">
        <v>1125</v>
      </c>
      <c r="E487" s="63">
        <v>4</v>
      </c>
      <c r="F487" s="63">
        <v>105</v>
      </c>
      <c r="G487" s="63">
        <f t="shared" si="83"/>
        <v>420</v>
      </c>
      <c r="H487" s="53"/>
      <c r="I487" s="50">
        <f t="shared" si="84"/>
        <v>0</v>
      </c>
    </row>
    <row r="488" spans="1:9" ht="27.6">
      <c r="A488" s="61"/>
      <c r="B488" s="62" t="s">
        <v>800</v>
      </c>
      <c r="C488" s="66" t="s">
        <v>1095</v>
      </c>
      <c r="D488" s="62" t="s">
        <v>1125</v>
      </c>
      <c r="E488" s="63">
        <v>4</v>
      </c>
      <c r="F488" s="63">
        <v>105</v>
      </c>
      <c r="G488" s="63">
        <f t="shared" si="83"/>
        <v>420</v>
      </c>
      <c r="H488" s="53"/>
      <c r="I488" s="50">
        <f t="shared" si="84"/>
        <v>0</v>
      </c>
    </row>
    <row r="489" spans="1:9" ht="27.6">
      <c r="A489" s="61"/>
      <c r="B489" s="62" t="s">
        <v>801</v>
      </c>
      <c r="C489" s="66" t="s">
        <v>1096</v>
      </c>
      <c r="D489" s="62" t="s">
        <v>1125</v>
      </c>
      <c r="E489" s="63">
        <v>4</v>
      </c>
      <c r="F489" s="63">
        <v>183.75</v>
      </c>
      <c r="G489" s="63">
        <f t="shared" si="83"/>
        <v>735</v>
      </c>
      <c r="H489" s="53"/>
      <c r="I489" s="50">
        <f t="shared" si="84"/>
        <v>0</v>
      </c>
    </row>
    <row r="490" spans="1:9" ht="27.6">
      <c r="A490" s="61"/>
      <c r="B490" s="62" t="s">
        <v>802</v>
      </c>
      <c r="C490" s="66" t="s">
        <v>1097</v>
      </c>
      <c r="D490" s="62" t="s">
        <v>1125</v>
      </c>
      <c r="E490" s="63">
        <v>4</v>
      </c>
      <c r="F490" s="63">
        <v>110.25</v>
      </c>
      <c r="G490" s="63">
        <f t="shared" si="83"/>
        <v>441</v>
      </c>
      <c r="H490" s="53"/>
      <c r="I490" s="50">
        <f t="shared" si="84"/>
        <v>0</v>
      </c>
    </row>
    <row r="491" spans="1:9" ht="27.6">
      <c r="A491" s="61"/>
      <c r="B491" s="62" t="s">
        <v>803</v>
      </c>
      <c r="C491" s="66" t="s">
        <v>1098</v>
      </c>
      <c r="D491" s="62" t="s">
        <v>1125</v>
      </c>
      <c r="E491" s="63">
        <v>1</v>
      </c>
      <c r="F491" s="63">
        <v>5213.25</v>
      </c>
      <c r="G491" s="63">
        <f t="shared" si="83"/>
        <v>5213.25</v>
      </c>
      <c r="H491" s="53"/>
      <c r="I491" s="50">
        <f t="shared" si="84"/>
        <v>0</v>
      </c>
    </row>
    <row r="492" spans="1:9" ht="27.6">
      <c r="A492" s="61"/>
      <c r="B492" s="62" t="s">
        <v>804</v>
      </c>
      <c r="C492" s="66" t="s">
        <v>1099</v>
      </c>
      <c r="D492" s="62" t="s">
        <v>1125</v>
      </c>
      <c r="E492" s="63">
        <v>1</v>
      </c>
      <c r="F492" s="63">
        <v>446.25</v>
      </c>
      <c r="G492" s="63">
        <f t="shared" si="83"/>
        <v>446.25</v>
      </c>
      <c r="H492" s="53"/>
      <c r="I492" s="50">
        <f t="shared" si="84"/>
        <v>0</v>
      </c>
    </row>
    <row r="493" spans="1:9" ht="41.4">
      <c r="A493" s="61"/>
      <c r="B493" s="62" t="s">
        <v>805</v>
      </c>
      <c r="C493" s="66" t="s">
        <v>1100</v>
      </c>
      <c r="D493" s="62" t="s">
        <v>1125</v>
      </c>
      <c r="E493" s="63">
        <v>2</v>
      </c>
      <c r="F493" s="63">
        <v>525</v>
      </c>
      <c r="G493" s="63">
        <f t="shared" si="83"/>
        <v>1050</v>
      </c>
      <c r="H493" s="53"/>
      <c r="I493" s="50">
        <f t="shared" si="84"/>
        <v>0</v>
      </c>
    </row>
    <row r="494" spans="1:9">
      <c r="A494" s="59" t="s">
        <v>514</v>
      </c>
      <c r="B494" s="60" t="s">
        <v>806</v>
      </c>
      <c r="C494" s="65" t="s">
        <v>1101</v>
      </c>
      <c r="D494" s="60"/>
      <c r="E494" s="64"/>
      <c r="F494" s="64"/>
      <c r="G494" s="64"/>
      <c r="H494" s="47"/>
      <c r="I494" s="47"/>
    </row>
    <row r="495" spans="1:9">
      <c r="A495" s="61"/>
      <c r="B495" s="62" t="s">
        <v>807</v>
      </c>
      <c r="C495" s="66" t="s">
        <v>1102</v>
      </c>
      <c r="D495" s="62" t="s">
        <v>1125</v>
      </c>
      <c r="E495" s="63">
        <v>1</v>
      </c>
      <c r="F495" s="63">
        <v>49931.7</v>
      </c>
      <c r="G495" s="63">
        <f>ROUND(E495*F495,2)</f>
        <v>49931.7</v>
      </c>
      <c r="H495" s="53"/>
      <c r="I495" s="50">
        <f>ROUND(E495*H495,2)</f>
        <v>0</v>
      </c>
    </row>
    <row r="496" spans="1:9">
      <c r="A496" s="59" t="s">
        <v>516</v>
      </c>
      <c r="B496" s="60" t="s">
        <v>808</v>
      </c>
      <c r="C496" s="65" t="s">
        <v>1103</v>
      </c>
      <c r="D496" s="60"/>
      <c r="E496" s="64"/>
      <c r="F496" s="64"/>
      <c r="G496" s="64"/>
      <c r="H496" s="47"/>
      <c r="I496" s="47"/>
    </row>
    <row r="497" spans="1:9" ht="27.6">
      <c r="A497" s="59" t="s">
        <v>517</v>
      </c>
      <c r="B497" s="60" t="s">
        <v>517</v>
      </c>
      <c r="C497" s="65" t="s">
        <v>1104</v>
      </c>
      <c r="D497" s="60"/>
      <c r="E497" s="64"/>
      <c r="F497" s="64"/>
      <c r="G497" s="64"/>
      <c r="H497" s="48"/>
      <c r="I497" s="48"/>
    </row>
    <row r="498" spans="1:9" ht="27.6">
      <c r="A498" s="61"/>
      <c r="B498" s="62" t="s">
        <v>809</v>
      </c>
      <c r="C498" s="66" t="s">
        <v>1105</v>
      </c>
      <c r="D498" s="62" t="s">
        <v>1133</v>
      </c>
      <c r="E498" s="63">
        <v>3</v>
      </c>
      <c r="F498" s="63">
        <v>96.12</v>
      </c>
      <c r="G498" s="63">
        <f t="shared" ref="G498:G503" si="85">ROUND(E498*F498,2)</f>
        <v>288.36</v>
      </c>
      <c r="H498" s="53"/>
      <c r="I498" s="50">
        <f t="shared" ref="I498:I503" si="86">ROUND(E498*H498,2)</f>
        <v>0</v>
      </c>
    </row>
    <row r="499" spans="1:9" ht="27.6">
      <c r="A499" s="61"/>
      <c r="B499" s="62" t="s">
        <v>810</v>
      </c>
      <c r="C499" s="66" t="s">
        <v>1106</v>
      </c>
      <c r="D499" s="62" t="s">
        <v>1133</v>
      </c>
      <c r="E499" s="63">
        <v>3</v>
      </c>
      <c r="F499" s="63">
        <v>210.45</v>
      </c>
      <c r="G499" s="63">
        <f t="shared" si="85"/>
        <v>631.35</v>
      </c>
      <c r="H499" s="53"/>
      <c r="I499" s="50">
        <f t="shared" si="86"/>
        <v>0</v>
      </c>
    </row>
    <row r="500" spans="1:9" ht="27.6">
      <c r="A500" s="61"/>
      <c r="B500" s="62" t="s">
        <v>811</v>
      </c>
      <c r="C500" s="66" t="s">
        <v>1107</v>
      </c>
      <c r="D500" s="62" t="s">
        <v>1133</v>
      </c>
      <c r="E500" s="63">
        <v>3</v>
      </c>
      <c r="F500" s="63">
        <v>210.45</v>
      </c>
      <c r="G500" s="63">
        <f t="shared" si="85"/>
        <v>631.35</v>
      </c>
      <c r="H500" s="53"/>
      <c r="I500" s="50">
        <f t="shared" si="86"/>
        <v>0</v>
      </c>
    </row>
    <row r="501" spans="1:9">
      <c r="A501" s="61"/>
      <c r="B501" s="62" t="s">
        <v>812</v>
      </c>
      <c r="C501" s="66" t="s">
        <v>1108</v>
      </c>
      <c r="D501" s="62" t="s">
        <v>1129</v>
      </c>
      <c r="E501" s="63">
        <v>38.6</v>
      </c>
      <c r="F501" s="63">
        <v>-164.83</v>
      </c>
      <c r="G501" s="63">
        <f t="shared" si="85"/>
        <v>-6362.44</v>
      </c>
      <c r="H501" s="53"/>
      <c r="I501" s="50">
        <f t="shared" si="86"/>
        <v>0</v>
      </c>
    </row>
    <row r="502" spans="1:9" ht="27.6">
      <c r="A502" s="61"/>
      <c r="B502" s="62" t="s">
        <v>813</v>
      </c>
      <c r="C502" s="66" t="s">
        <v>1109</v>
      </c>
      <c r="D502" s="62" t="s">
        <v>1129</v>
      </c>
      <c r="E502" s="63">
        <v>79.5</v>
      </c>
      <c r="F502" s="63">
        <v>67.63</v>
      </c>
      <c r="G502" s="63">
        <f t="shared" si="85"/>
        <v>5376.59</v>
      </c>
      <c r="H502" s="53"/>
      <c r="I502" s="50">
        <f t="shared" si="86"/>
        <v>0</v>
      </c>
    </row>
    <row r="503" spans="1:9" ht="27.6">
      <c r="A503" s="61"/>
      <c r="B503" s="62" t="s">
        <v>814</v>
      </c>
      <c r="C503" s="66" t="s">
        <v>1110</v>
      </c>
      <c r="D503" s="62" t="s">
        <v>1129</v>
      </c>
      <c r="E503" s="63">
        <v>100.4</v>
      </c>
      <c r="F503" s="63">
        <v>72.03</v>
      </c>
      <c r="G503" s="63">
        <f t="shared" si="85"/>
        <v>7231.81</v>
      </c>
      <c r="H503" s="53"/>
      <c r="I503" s="50">
        <f t="shared" si="86"/>
        <v>0</v>
      </c>
    </row>
    <row r="504" spans="1:9" ht="27.6">
      <c r="A504" s="59" t="s">
        <v>524</v>
      </c>
      <c r="B504" s="60" t="s">
        <v>524</v>
      </c>
      <c r="C504" s="65" t="s">
        <v>1111</v>
      </c>
      <c r="D504" s="60"/>
      <c r="E504" s="64"/>
      <c r="F504" s="64"/>
      <c r="G504" s="64"/>
      <c r="H504" s="48"/>
      <c r="I504" s="48"/>
    </row>
    <row r="505" spans="1:9" ht="27.6">
      <c r="A505" s="59" t="s">
        <v>525</v>
      </c>
      <c r="B505" s="60" t="s">
        <v>815</v>
      </c>
      <c r="C505" s="65" t="s">
        <v>1112</v>
      </c>
      <c r="D505" s="60"/>
      <c r="E505" s="64"/>
      <c r="F505" s="64"/>
      <c r="G505" s="64"/>
      <c r="H505" s="49"/>
      <c r="I505" s="49"/>
    </row>
    <row r="506" spans="1:9" ht="27.6">
      <c r="A506" s="61"/>
      <c r="B506" s="62" t="s">
        <v>816</v>
      </c>
      <c r="C506" s="66" t="s">
        <v>1113</v>
      </c>
      <c r="D506" s="62" t="s">
        <v>1129</v>
      </c>
      <c r="E506" s="63">
        <v>2.5</v>
      </c>
      <c r="F506" s="63">
        <v>7.19</v>
      </c>
      <c r="G506" s="63">
        <f t="shared" ref="G506:G509" si="87">ROUND(E506*F506,2)</f>
        <v>17.98</v>
      </c>
      <c r="H506" s="53"/>
      <c r="I506" s="50">
        <f>ROUND(E506*H506,2)</f>
        <v>0</v>
      </c>
    </row>
    <row r="507" spans="1:9" ht="27.6">
      <c r="A507" s="61"/>
      <c r="B507" s="62" t="s">
        <v>817</v>
      </c>
      <c r="C507" s="66" t="s">
        <v>1114</v>
      </c>
      <c r="D507" s="62" t="s">
        <v>1133</v>
      </c>
      <c r="E507" s="63">
        <v>6</v>
      </c>
      <c r="F507" s="63">
        <v>210.45</v>
      </c>
      <c r="G507" s="63">
        <f t="shared" si="87"/>
        <v>1262.7</v>
      </c>
      <c r="H507" s="53"/>
      <c r="I507" s="50">
        <f>ROUND(E507*H507,2)</f>
        <v>0</v>
      </c>
    </row>
    <row r="508" spans="1:9" ht="27.6">
      <c r="A508" s="61"/>
      <c r="B508" s="62" t="s">
        <v>818</v>
      </c>
      <c r="C508" s="66" t="s">
        <v>1115</v>
      </c>
      <c r="D508" s="62" t="s">
        <v>1133</v>
      </c>
      <c r="E508" s="63">
        <v>6</v>
      </c>
      <c r="F508" s="63">
        <v>210.45</v>
      </c>
      <c r="G508" s="63">
        <f t="shared" si="87"/>
        <v>1262.7</v>
      </c>
      <c r="H508" s="53"/>
      <c r="I508" s="50">
        <f>ROUND(E508*H508,2)</f>
        <v>0</v>
      </c>
    </row>
    <row r="509" spans="1:9" ht="27.6">
      <c r="A509" s="61"/>
      <c r="B509" s="62" t="s">
        <v>819</v>
      </c>
      <c r="C509" s="66" t="s">
        <v>1116</v>
      </c>
      <c r="D509" s="62" t="s">
        <v>1133</v>
      </c>
      <c r="E509" s="63">
        <v>6</v>
      </c>
      <c r="F509" s="63">
        <v>210.45</v>
      </c>
      <c r="G509" s="63">
        <f t="shared" si="87"/>
        <v>1262.7</v>
      </c>
      <c r="H509" s="53"/>
      <c r="I509" s="50">
        <f>ROUND(E509*H509,2)</f>
        <v>0</v>
      </c>
    </row>
    <row r="510" spans="1:9">
      <c r="A510" s="59" t="s">
        <v>530</v>
      </c>
      <c r="B510" s="60" t="s">
        <v>820</v>
      </c>
      <c r="C510" s="65" t="s">
        <v>1117</v>
      </c>
      <c r="D510" s="60"/>
      <c r="E510" s="64"/>
      <c r="F510" s="64"/>
      <c r="G510" s="64"/>
      <c r="H510" s="49"/>
      <c r="I510" s="49"/>
    </row>
    <row r="511" spans="1:9" ht="27.6">
      <c r="A511" s="61"/>
      <c r="B511" s="62" t="s">
        <v>821</v>
      </c>
      <c r="C511" s="66" t="s">
        <v>1118</v>
      </c>
      <c r="D511" s="62" t="s">
        <v>1134</v>
      </c>
      <c r="E511" s="63">
        <v>75</v>
      </c>
      <c r="F511" s="63">
        <v>12.95</v>
      </c>
      <c r="G511" s="63">
        <f t="shared" ref="G511:G514" si="88">ROUND(E511*F511,2)</f>
        <v>971.25</v>
      </c>
      <c r="H511" s="53"/>
      <c r="I511" s="50">
        <f>ROUND(E511*H511,2)</f>
        <v>0</v>
      </c>
    </row>
    <row r="512" spans="1:9" ht="27.6">
      <c r="A512" s="61"/>
      <c r="B512" s="62" t="s">
        <v>822</v>
      </c>
      <c r="C512" s="66" t="s">
        <v>1119</v>
      </c>
      <c r="D512" s="62" t="s">
        <v>1134</v>
      </c>
      <c r="E512" s="63">
        <v>75</v>
      </c>
      <c r="F512" s="63">
        <v>4.6500000000000004</v>
      </c>
      <c r="G512" s="63">
        <f t="shared" si="88"/>
        <v>348.75</v>
      </c>
      <c r="H512" s="53"/>
      <c r="I512" s="50">
        <f>ROUND(E512*H512,2)</f>
        <v>0</v>
      </c>
    </row>
    <row r="513" spans="1:9" ht="27.6">
      <c r="A513" s="61"/>
      <c r="B513" s="62" t="s">
        <v>823</v>
      </c>
      <c r="C513" s="66" t="s">
        <v>1120</v>
      </c>
      <c r="D513" s="62" t="s">
        <v>1134</v>
      </c>
      <c r="E513" s="63">
        <v>75</v>
      </c>
      <c r="F513" s="63">
        <v>2.57</v>
      </c>
      <c r="G513" s="63">
        <f t="shared" si="88"/>
        <v>192.75</v>
      </c>
      <c r="H513" s="53"/>
      <c r="I513" s="50">
        <f>ROUND(E513*H513,2)</f>
        <v>0</v>
      </c>
    </row>
    <row r="514" spans="1:9" ht="27.6">
      <c r="A514" s="61"/>
      <c r="B514" s="62" t="s">
        <v>824</v>
      </c>
      <c r="C514" s="66" t="s">
        <v>1121</v>
      </c>
      <c r="D514" s="62" t="s">
        <v>1134</v>
      </c>
      <c r="E514" s="63">
        <v>50</v>
      </c>
      <c r="F514" s="63">
        <v>5.73</v>
      </c>
      <c r="G514" s="63">
        <f t="shared" si="88"/>
        <v>286.5</v>
      </c>
      <c r="H514" s="53"/>
      <c r="I514" s="50">
        <f>ROUND(E514*H514,2)</f>
        <v>0</v>
      </c>
    </row>
  </sheetData>
  <sheetProtection algorithmName="SHA-512" hashValue="zZqSMZa6uwv0gYCeGTfNkasqa0Rrwx12vwXf8LEf062maiiC1t6yqfCTEeYjzNouyYn0/K5Q+8AI99f2RgGYOA==" saltValue="KQRbFQqgw0PQLb+Ve3ktCw==" spinCount="100000" sheet="1" objects="1" scenarios="1" selectLockedCells="1"/>
  <autoFilter ref="A11:I515" xr:uid="{FBAEECAB-E67A-420F-8C87-EC37E1C7D740}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dataValidations count="1">
    <dataValidation type="custom" allowBlank="1" showInputMessage="1" showErrorMessage="1" error="Máximo dos decimales/Superior al de Licitación" prompt="Valor inferior la de Licitación" sqref="H15:H18 H20:H25 H27 H29:H35 H37:H46 H48:H49 H51:H55 H57 H59:H68 H71:H76 H78 H80:H84 H86:H90 H92:H97 H99:H102 H104:H105 H107:H108 H110 H113:H117 H119:H129 H131:H140 H142:H152 H154:H158 H160 H162:H163 H165 H167:H170 H175:H182 H184:H191 H195:H203 H205:H213 H215:H224 H226:H242 H244 H249:H251 H253:H255 H257:H261 H263:H274 H276:H286 H288:H295 H298:H317 H319:H324 H326:H344 H346:H348 H350:H352 H354:H356 H360:H362 H364:H366 H368:H372 H374:H380 H382:H392 H394:H408 H410:H421 H425:H427 H429:H431 H433:H437 H439:H445 H447:H457 H459:H469 H471:H482 H484:H493 H495 H498:H503 H506:H509 H511:H514" xr:uid="{428D6F36-085B-44F6-9877-1E01CD6B0A37}">
      <formula1>AND(INT(H15*100)=H15*100, H15&lt;&gt;"",H15&lt;=F15)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DDB58-03C2-46DC-A78A-F84D4DFE5BDE}">
  <sheetPr codeName="Hoja2"/>
  <dimension ref="B1:C3"/>
  <sheetViews>
    <sheetView workbookViewId="0">
      <selection activeCell="B3" sqref="B3"/>
    </sheetView>
  </sheetViews>
  <sheetFormatPr baseColWidth="10" defaultRowHeight="13.8"/>
  <cols>
    <col min="2" max="2" width="67.69921875" customWidth="1"/>
  </cols>
  <sheetData>
    <row r="1" spans="2:3" ht="15" thickBot="1">
      <c r="B1" s="8" t="s">
        <v>27</v>
      </c>
      <c r="C1" s="80"/>
    </row>
    <row r="2" spans="2:3" ht="15" thickBot="1">
      <c r="B2" s="1" t="s">
        <v>28</v>
      </c>
    </row>
    <row r="3" spans="2:3">
      <c r="B3" s="50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2024-07-29T08:24:48Z</dcterms:created>
  <dcterms:modified xsi:type="dcterms:W3CDTF">2026-01-13T13:31:55Z</dcterms:modified>
</cp:coreProperties>
</file>