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naldeisabelsegunda-my.sharepoint.com/personal/fssanchez_canal_madrid/Documents/104_2020 MTTO HIG SAN SGS TECNOS/01 CONTRATO 216_2025/contrato 216_2025/"/>
    </mc:Choice>
  </mc:AlternateContent>
  <xr:revisionPtr revIDLastSave="7" documentId="8_{A6040C42-930D-4FA2-AF6E-B03B2B094301}" xr6:coauthVersionLast="47" xr6:coauthVersionMax="47" xr10:uidLastSave="{F4A98A07-0CB9-478D-8B79-78102F1D03AD}"/>
  <bookViews>
    <workbookView xWindow="-120" yWindow="-120" windowWidth="29040" windowHeight="15720" activeTab="1" xr2:uid="{3F2B62EF-F91B-4776-8D72-659A86A39F3F}"/>
  </bookViews>
  <sheets>
    <sheet name="lote 1" sheetId="2" r:id="rId1"/>
    <sheet name="lote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2" l="1"/>
  <c r="F54" i="2" s="1"/>
  <c r="F55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4" i="2"/>
  <c r="F14" i="2" s="1"/>
  <c r="E9" i="2"/>
  <c r="F9" i="2" s="1"/>
  <c r="E8" i="2"/>
  <c r="F8" i="2" s="1"/>
  <c r="E7" i="2"/>
  <c r="F7" i="2" s="1"/>
  <c r="E6" i="2"/>
  <c r="F6" i="2" s="1"/>
  <c r="E5" i="2"/>
  <c r="F5" i="2" s="1"/>
  <c r="E34" i="1"/>
  <c r="F34" i="1" s="1"/>
  <c r="E37" i="1"/>
  <c r="F37" i="1" s="1"/>
  <c r="E43" i="1"/>
  <c r="F43" i="1" s="1"/>
  <c r="E37" i="2" l="1"/>
  <c r="E15" i="2"/>
  <c r="E50" i="2"/>
  <c r="F50" i="2"/>
  <c r="E55" i="2"/>
  <c r="F37" i="2"/>
  <c r="F10" i="2"/>
  <c r="F15" i="2"/>
  <c r="E10" i="2"/>
  <c r="E20" i="1"/>
  <c r="F20" i="1" s="1"/>
  <c r="E18" i="1"/>
  <c r="F18" i="1" s="1"/>
  <c r="F57" i="2" l="1"/>
  <c r="E7" i="1"/>
  <c r="F7" i="1" s="1"/>
  <c r="E42" i="1"/>
  <c r="F42" i="1" s="1"/>
  <c r="E36" i="1"/>
  <c r="F36" i="1" s="1"/>
  <c r="E29" i="1"/>
  <c r="F29" i="1" s="1"/>
  <c r="E11" i="1"/>
  <c r="F11" i="1" s="1"/>
  <c r="F44" i="1" l="1"/>
  <c r="E44" i="1"/>
  <c r="E35" i="1"/>
  <c r="E17" i="1"/>
  <c r="F17" i="1" s="1"/>
  <c r="E19" i="1"/>
  <c r="F19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16" i="1"/>
  <c r="F16" i="1" s="1"/>
  <c r="E6" i="1"/>
  <c r="F6" i="1" s="1"/>
  <c r="E8" i="1"/>
  <c r="F8" i="1" s="1"/>
  <c r="E9" i="1"/>
  <c r="F9" i="1" s="1"/>
  <c r="E10" i="1"/>
  <c r="F10" i="1" s="1"/>
  <c r="E5" i="1"/>
  <c r="F35" i="1" l="1"/>
  <c r="F38" i="1" s="1"/>
  <c r="E38" i="1"/>
  <c r="F30" i="1"/>
  <c r="E12" i="1"/>
  <c r="F5" i="1"/>
  <c r="F12" i="1" s="1"/>
  <c r="E30" i="1"/>
  <c r="F46" i="1" l="1"/>
</calcChain>
</file>

<file path=xl/sharedStrings.xml><?xml version="1.0" encoding="utf-8"?>
<sst xmlns="http://schemas.openxmlformats.org/spreadsheetml/2006/main" count="139" uniqueCount="82">
  <si>
    <t>unidades</t>
  </si>
  <si>
    <t>nº actuaciones</t>
  </si>
  <si>
    <t>total</t>
  </si>
  <si>
    <t>p. unitario</t>
  </si>
  <si>
    <t>total 4 años</t>
  </si>
  <si>
    <t>Concepto</t>
  </si>
  <si>
    <t>suma</t>
  </si>
  <si>
    <t>TOTAL 4 AÑOS</t>
  </si>
  <si>
    <t>Consultoría</t>
  </si>
  <si>
    <t>Nuevas instalaciones</t>
  </si>
  <si>
    <t>Planes, documentación y equipos portátiles</t>
  </si>
  <si>
    <t>Nuevas instalaciones, retirada amianto en instalaciones técnicas</t>
  </si>
  <si>
    <t>Inspecciones periódicas, revisiones, ensayos y documentación</t>
  </si>
  <si>
    <t>Ud. sistema agua sanitaria (acs) choque térmico o químico en termo eléctrico</t>
  </si>
  <si>
    <t>Ud. sistema agua sanitaria (acs) choque químico en acumulador&gt;750 l</t>
  </si>
  <si>
    <t>Ud. sistema agua fria de consumo humano, red de agua fría sin depósito, elementos desmontables</t>
  </si>
  <si>
    <t>Ud. sistema agua fria de consumo humano, depósito de agua potable</t>
  </si>
  <si>
    <t>Ud.fuente ornamental Bravo Murillo</t>
  </si>
  <si>
    <t>Ud.fuente ornamental edificio 1</t>
  </si>
  <si>
    <t>Ud.fuente ornamental de gresite parque canal</t>
  </si>
  <si>
    <t>Ud.fuente ornamental estanque plaza castilla</t>
  </si>
  <si>
    <t>Ud.fuente ornamental elevadora plaza castilla</t>
  </si>
  <si>
    <t>Ud.fuente ornamental antiguo depósito elevado plaza castilla</t>
  </si>
  <si>
    <t>Ud.fuente agua fría consumo humano para beber</t>
  </si>
  <si>
    <t>Ud.Aljibe incendios, no incluye limpieza ni vaciado</t>
  </si>
  <si>
    <t>Ud.Depósitos e instalaciones de riego</t>
  </si>
  <si>
    <t>Limpieza y desinfección instalaciones agua en:</t>
  </si>
  <si>
    <t>Toma de muestra y control analítico en:</t>
  </si>
  <si>
    <t>Ud. torre refrigeración</t>
  </si>
  <si>
    <t>Ud. sistema afch</t>
  </si>
  <si>
    <t>Ud. sistema acs</t>
  </si>
  <si>
    <t>Ud. sci aljibe y bie</t>
  </si>
  <si>
    <t>Ud. fuente ornamental</t>
  </si>
  <si>
    <t>Ud. aljibe agua potable grupo presión</t>
  </si>
  <si>
    <t>Ud. riego por aspersión</t>
  </si>
  <si>
    <t>Ud. Plan de gestión y sostenibilidad del agua</t>
  </si>
  <si>
    <t>Ud. Actualización y control anual de toda  la documentación (inventarios, ppcl, psl...)</t>
  </si>
  <si>
    <t>Ud.Elaboración de PSL por edificio para las instalaciones con riesgo legionela, revisión y auditoría.</t>
  </si>
  <si>
    <t>Ud. Suministro de equipos portátiles y consumibles según apartado 2.6.1 del PPT</t>
  </si>
  <si>
    <t>Ud. mantenimiento higiénico, limpieza  y desinfección torre de refrigeración en continuo con biocida y desincrustante incluidos según apartado 2.4 del PPT</t>
  </si>
  <si>
    <t>Ud. Suministro e instalación de sondas de tª para depósitos de agua fría de consumo humano, integración, conectividad, mantenimiento hosting y comunicaciones durante 4 años</t>
  </si>
  <si>
    <t>Ud. test de corrosión en ambiente</t>
  </si>
  <si>
    <t>Ud. test de cloro en ambiente</t>
  </si>
  <si>
    <t>Ud. test de humos diésel en ambiente</t>
  </si>
  <si>
    <t>Ud. test de suelos, análisis de un parámetro según PPT</t>
  </si>
  <si>
    <t>Limpieza y desinfección conductos de aire</t>
  </si>
  <si>
    <t>Toma de muestra y control analítico en instalaciones técnicas</t>
  </si>
  <si>
    <t>Ud. Inspección calidad de aire en interiores de instalaciónes térmicas con P&gt; 70 kW</t>
  </si>
  <si>
    <t>Ud. Inspección de eficiencia energética por instalación térmica (calor o frío) con P&gt; 70 kW</t>
  </si>
  <si>
    <t>Ud. Inspección y elaboración de informe de medición en ambiente de corrosión, cloro, humo diesel</t>
  </si>
  <si>
    <t>Ud. Inspección de instalaciones infantiles y deportivas en parque canal tercer depósito</t>
  </si>
  <si>
    <t>Ud. Inspección de instalaciones infantiles y deportivas en parque Ríos Rosas o Bravo Murillo, plaza Castilla</t>
  </si>
  <si>
    <t>Ud. Programa control higiene covid 19 oficinas centrales</t>
  </si>
  <si>
    <t>Ud. Programa control higiene covid 19 oficina Cáceres</t>
  </si>
  <si>
    <t>Ud. Ensayo nivel ruido ambiental</t>
  </si>
  <si>
    <t>Ud. Inventario, elaboración de informe determinación amianto (evaluación del riesgo, protocolo actuación)</t>
  </si>
  <si>
    <t>Ud. Retirada y gestión de materiales con amianto en edificio 1</t>
  </si>
  <si>
    <t>Ud. Retirada y gestión de materiales con amianto en edificio 2</t>
  </si>
  <si>
    <t>Ud. Retirada y gestión de materiales con amianto en edificio 3</t>
  </si>
  <si>
    <t>Ud. Retirada y gestión de materiales con amianto en edificio cantón casa campo</t>
  </si>
  <si>
    <t>Ud. Retirada y gestión de materiales con amianto en edificio cantón Moratalaz</t>
  </si>
  <si>
    <t>Ud. Retirada y gestión de materiales con amianto en Jose Abascal 9</t>
  </si>
  <si>
    <t>Ud. Retirada y gestión de materiales con amianto en archivo de Bravo Murillo 49</t>
  </si>
  <si>
    <t>Ud. ingeniero industrial jornada completa</t>
  </si>
  <si>
    <t>Ud. Jornada de limpieza y desinfección de conductos, rejillas y difusores en jornada festiva formado por dos operarios y equipos limpieza de conductos</t>
  </si>
  <si>
    <t>Ud. Inspección análisis de suelos, incluido elaboración de informe</t>
  </si>
  <si>
    <t>Ud. Inspección de sistema de ventilacion de un edificio hasta 2.500 m2</t>
  </si>
  <si>
    <t>Ud. Programa control higiene covid en 19 estaciones de tratamiento agua potable</t>
  </si>
  <si>
    <t>Ud. Programa control higiene covid en 19 edares</t>
  </si>
  <si>
    <t>Ud. Programa control higiene covid en 19 cantones</t>
  </si>
  <si>
    <t>Ud. Programa control higiene covid 19 en sala de arte plaza castilla</t>
  </si>
  <si>
    <t>Ud. Programa control higiene covid 19 en complejo Majadahonda</t>
  </si>
  <si>
    <t>Ud. Revisión de cabina de seguridad en laboratorio</t>
  </si>
  <si>
    <t>Ud. Certificados de calibración equipos de CANAL por laboratorio ENAC según apartado 2.6.15 del PPT</t>
  </si>
  <si>
    <t>Ud. Determinación de amianto en material por método microscopía de luz polarizada</t>
  </si>
  <si>
    <t>Ud. Suministro e instalacion de dispositivo calidad ambiental, incluido Hub, acceso a datos y monitorización</t>
  </si>
  <si>
    <t>Ud. Informe trimestral, incluyendo mantenimiento todo riesgo y calibración de dispositivo de medición de calidad ambiental instalado</t>
  </si>
  <si>
    <t>Ud. Suministro e instalación de sondas de tª para termos eléctricos,integración, conectividad, mantenimiento hosting y comunicaciones durante 4 años</t>
  </si>
  <si>
    <t>LOTE 1</t>
  </si>
  <si>
    <t>CUADRO DE PRECIOS ANEXO 1.2.</t>
  </si>
  <si>
    <t>LOTE 2</t>
  </si>
  <si>
    <t>CUADRO DE PRECIOS ANEXO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</si>
</sst>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3" fontId="1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NumberFormat="1"/>
    <xf numFmtId="4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4B0B-C5BA-4C0B-9346-EF436CB2BEB4}">
  <dimension ref="A1:H67"/>
  <sheetViews>
    <sheetView workbookViewId="0">
      <selection activeCell="D14" sqref="D14"/>
    </sheetView>
  </sheetViews>
  <sheetFormatPr baseColWidth="10" defaultRowHeight="15" x14ac:dyDescent="0.25"/>
  <cols>
    <col min="1" max="1" width="30.28515625" customWidth="1"/>
    <col min="2" max="2" width="11.85546875" customWidth="1"/>
    <col min="3" max="3" width="8.7109375" bestFit="1" customWidth="1"/>
    <col min="4" max="4" width="13.42578125" bestFit="1" customWidth="1"/>
    <col min="5" max="5" width="7.5703125" bestFit="1" customWidth="1"/>
    <col min="6" max="6" width="12.5703125" bestFit="1" customWidth="1"/>
  </cols>
  <sheetData>
    <row r="1" spans="1:7" x14ac:dyDescent="0.25">
      <c r="A1" s="1" t="s">
        <v>79</v>
      </c>
      <c r="F1" s="1">
        <v>4</v>
      </c>
    </row>
    <row r="2" spans="1:7" x14ac:dyDescent="0.25">
      <c r="A2" s="1" t="s">
        <v>78</v>
      </c>
      <c r="F2" s="1"/>
    </row>
    <row r="3" spans="1:7" x14ac:dyDescent="0.25">
      <c r="A3" s="1" t="s">
        <v>46</v>
      </c>
      <c r="F3" s="1"/>
    </row>
    <row r="4" spans="1:7" x14ac:dyDescent="0.25">
      <c r="A4" s="10" t="s">
        <v>5</v>
      </c>
      <c r="B4" s="11" t="s">
        <v>3</v>
      </c>
      <c r="C4" s="11" t="s">
        <v>0</v>
      </c>
      <c r="D4" s="11" t="s">
        <v>1</v>
      </c>
      <c r="E4" s="11" t="s">
        <v>2</v>
      </c>
      <c r="F4" s="11" t="s">
        <v>4</v>
      </c>
    </row>
    <row r="5" spans="1:7" ht="30" x14ac:dyDescent="0.25">
      <c r="A5" s="15" t="s">
        <v>41</v>
      </c>
      <c r="B5" s="13">
        <v>825</v>
      </c>
      <c r="C5" s="13">
        <v>4</v>
      </c>
      <c r="D5" s="13">
        <v>2</v>
      </c>
      <c r="E5" s="14">
        <f t="shared" ref="E5:E9" si="0">B5*C5*D5</f>
        <v>6600</v>
      </c>
      <c r="F5" s="14">
        <f t="shared" ref="F5:F9" si="1">$F$1*E5</f>
        <v>26400</v>
      </c>
    </row>
    <row r="6" spans="1:7" x14ac:dyDescent="0.25">
      <c r="A6" s="15" t="s">
        <v>42</v>
      </c>
      <c r="B6" s="13">
        <v>100</v>
      </c>
      <c r="C6" s="13">
        <v>4</v>
      </c>
      <c r="D6" s="13">
        <v>2</v>
      </c>
      <c r="E6" s="14">
        <f t="shared" si="0"/>
        <v>800</v>
      </c>
      <c r="F6" s="14">
        <f t="shared" si="1"/>
        <v>3200</v>
      </c>
    </row>
    <row r="7" spans="1:7" ht="30" x14ac:dyDescent="0.25">
      <c r="A7" s="12" t="s">
        <v>43</v>
      </c>
      <c r="B7" s="13">
        <v>310</v>
      </c>
      <c r="C7" s="13">
        <v>4</v>
      </c>
      <c r="D7" s="13">
        <v>2</v>
      </c>
      <c r="E7" s="14">
        <f t="shared" si="0"/>
        <v>2480</v>
      </c>
      <c r="F7" s="14">
        <f t="shared" si="1"/>
        <v>9920</v>
      </c>
    </row>
    <row r="8" spans="1:7" ht="48" customHeight="1" x14ac:dyDescent="0.25">
      <c r="A8" s="12" t="s">
        <v>44</v>
      </c>
      <c r="B8" s="13">
        <v>320</v>
      </c>
      <c r="C8" s="13">
        <v>22</v>
      </c>
      <c r="D8" s="13">
        <v>1</v>
      </c>
      <c r="E8" s="14">
        <f t="shared" si="0"/>
        <v>7040</v>
      </c>
      <c r="F8" s="14">
        <f t="shared" si="1"/>
        <v>28160</v>
      </c>
    </row>
    <row r="9" spans="1:7" ht="45" x14ac:dyDescent="0.25">
      <c r="A9" s="12" t="s">
        <v>74</v>
      </c>
      <c r="B9" s="13">
        <v>120</v>
      </c>
      <c r="C9" s="13">
        <v>120</v>
      </c>
      <c r="D9" s="13">
        <v>0.25</v>
      </c>
      <c r="E9" s="14">
        <f t="shared" si="0"/>
        <v>3600</v>
      </c>
      <c r="F9" s="14">
        <f t="shared" si="1"/>
        <v>14400</v>
      </c>
      <c r="G9" s="3"/>
    </row>
    <row r="10" spans="1:7" x14ac:dyDescent="0.25">
      <c r="D10" s="1" t="s">
        <v>6</v>
      </c>
      <c r="E10" s="4">
        <f>SUM(E5:E9)</f>
        <v>20520</v>
      </c>
      <c r="F10" s="4">
        <f>SUM(F5:F9)</f>
        <v>82080</v>
      </c>
    </row>
    <row r="12" spans="1:7" x14ac:dyDescent="0.25">
      <c r="A12" s="1" t="s">
        <v>45</v>
      </c>
    </row>
    <row r="13" spans="1:7" x14ac:dyDescent="0.25">
      <c r="A13" s="1" t="s">
        <v>5</v>
      </c>
      <c r="B13" s="11" t="s">
        <v>3</v>
      </c>
      <c r="C13" s="11" t="s">
        <v>0</v>
      </c>
      <c r="D13" s="11" t="s">
        <v>1</v>
      </c>
      <c r="E13" s="11" t="s">
        <v>2</v>
      </c>
      <c r="F13" s="11" t="s">
        <v>4</v>
      </c>
    </row>
    <row r="14" spans="1:7" ht="90" x14ac:dyDescent="0.25">
      <c r="A14" s="12" t="s">
        <v>64</v>
      </c>
      <c r="B14" s="14">
        <v>1300</v>
      </c>
      <c r="C14" s="13">
        <v>20</v>
      </c>
      <c r="D14" s="13">
        <v>1</v>
      </c>
      <c r="E14" s="14">
        <f t="shared" ref="E14" si="2">B14*C14*D14</f>
        <v>26000</v>
      </c>
      <c r="F14" s="14">
        <f t="shared" ref="F14" si="3">$F$1*E14</f>
        <v>104000</v>
      </c>
    </row>
    <row r="15" spans="1:7" x14ac:dyDescent="0.25">
      <c r="B15" s="2"/>
      <c r="C15" s="2"/>
      <c r="D15" s="1" t="s">
        <v>6</v>
      </c>
      <c r="E15" s="4">
        <f>SUM(E14:E14)</f>
        <v>26000</v>
      </c>
      <c r="F15" s="4">
        <f>SUM(F14:F14)</f>
        <v>104000</v>
      </c>
      <c r="G15" s="2"/>
    </row>
    <row r="16" spans="1:7" x14ac:dyDescent="0.25">
      <c r="A16" s="2"/>
      <c r="F16" s="1"/>
    </row>
    <row r="17" spans="1:6" x14ac:dyDescent="0.25">
      <c r="A17" s="1" t="s">
        <v>12</v>
      </c>
    </row>
    <row r="18" spans="1:6" x14ac:dyDescent="0.25">
      <c r="A18" s="10" t="s">
        <v>5</v>
      </c>
      <c r="B18" s="11" t="s">
        <v>3</v>
      </c>
      <c r="C18" s="11" t="s">
        <v>0</v>
      </c>
      <c r="D18" s="11" t="s">
        <v>1</v>
      </c>
      <c r="E18" s="11" t="s">
        <v>2</v>
      </c>
      <c r="F18" s="11" t="s">
        <v>4</v>
      </c>
    </row>
    <row r="19" spans="1:6" ht="47.45" customHeight="1" x14ac:dyDescent="0.25">
      <c r="A19" s="12" t="s">
        <v>47</v>
      </c>
      <c r="B19" s="14">
        <v>1800</v>
      </c>
      <c r="C19" s="13">
        <v>30</v>
      </c>
      <c r="D19" s="13">
        <v>1</v>
      </c>
      <c r="E19" s="14">
        <f t="shared" ref="E19:E54" si="4">B19*C19*D19</f>
        <v>54000</v>
      </c>
      <c r="F19" s="14">
        <f t="shared" ref="F19:F54" si="5">$F$1*E19</f>
        <v>216000</v>
      </c>
    </row>
    <row r="20" spans="1:6" ht="64.5" customHeight="1" x14ac:dyDescent="0.25">
      <c r="A20" s="15" t="s">
        <v>48</v>
      </c>
      <c r="B20" s="14">
        <v>1000</v>
      </c>
      <c r="C20" s="14">
        <v>30</v>
      </c>
      <c r="D20" s="13">
        <v>0.25</v>
      </c>
      <c r="E20" s="14">
        <f t="shared" si="4"/>
        <v>7500</v>
      </c>
      <c r="F20" s="14">
        <f t="shared" si="5"/>
        <v>30000</v>
      </c>
    </row>
    <row r="21" spans="1:6" ht="32.25" customHeight="1" x14ac:dyDescent="0.25">
      <c r="A21" s="12" t="s">
        <v>65</v>
      </c>
      <c r="B21" s="14">
        <v>7000</v>
      </c>
      <c r="C21" s="13">
        <v>1</v>
      </c>
      <c r="D21" s="13">
        <v>1</v>
      </c>
      <c r="E21" s="14">
        <f t="shared" si="4"/>
        <v>7000</v>
      </c>
      <c r="F21" s="14">
        <f t="shared" si="5"/>
        <v>28000</v>
      </c>
    </row>
    <row r="22" spans="1:6" ht="60" x14ac:dyDescent="0.25">
      <c r="A22" s="16" t="s">
        <v>49</v>
      </c>
      <c r="B22" s="14">
        <v>1500</v>
      </c>
      <c r="C22" s="13">
        <v>1</v>
      </c>
      <c r="D22" s="13">
        <v>2</v>
      </c>
      <c r="E22" s="14">
        <f t="shared" si="4"/>
        <v>3000</v>
      </c>
      <c r="F22" s="14">
        <f t="shared" si="5"/>
        <v>12000</v>
      </c>
    </row>
    <row r="23" spans="1:6" ht="50.25" customHeight="1" x14ac:dyDescent="0.25">
      <c r="A23" s="12" t="s">
        <v>66</v>
      </c>
      <c r="B23" s="14">
        <v>2500</v>
      </c>
      <c r="C23" s="13">
        <v>5</v>
      </c>
      <c r="D23" s="13">
        <v>1</v>
      </c>
      <c r="E23" s="14">
        <f t="shared" si="4"/>
        <v>12500</v>
      </c>
      <c r="F23" s="14">
        <f t="shared" si="5"/>
        <v>50000</v>
      </c>
    </row>
    <row r="24" spans="1:6" ht="48" customHeight="1" x14ac:dyDescent="0.25">
      <c r="A24" s="16" t="s">
        <v>50</v>
      </c>
      <c r="B24" s="14">
        <v>3500</v>
      </c>
      <c r="C24" s="13">
        <v>1</v>
      </c>
      <c r="D24" s="13">
        <v>1</v>
      </c>
      <c r="E24" s="14">
        <f t="shared" si="4"/>
        <v>3500</v>
      </c>
      <c r="F24" s="14">
        <f t="shared" si="5"/>
        <v>14000</v>
      </c>
    </row>
    <row r="25" spans="1:6" ht="63.75" customHeight="1" x14ac:dyDescent="0.25">
      <c r="A25" s="16" t="s">
        <v>51</v>
      </c>
      <c r="B25" s="14">
        <v>1500</v>
      </c>
      <c r="C25" s="13">
        <v>3</v>
      </c>
      <c r="D25" s="13">
        <v>1</v>
      </c>
      <c r="E25" s="14">
        <f t="shared" si="4"/>
        <v>4500</v>
      </c>
      <c r="F25" s="14">
        <f t="shared" si="5"/>
        <v>18000</v>
      </c>
    </row>
    <row r="26" spans="1:6" ht="35.25" customHeight="1" x14ac:dyDescent="0.25">
      <c r="A26" s="16" t="s">
        <v>52</v>
      </c>
      <c r="B26" s="14">
        <v>16000</v>
      </c>
      <c r="C26" s="13">
        <v>1</v>
      </c>
      <c r="D26" s="13">
        <v>2</v>
      </c>
      <c r="E26" s="14">
        <f t="shared" si="4"/>
        <v>32000</v>
      </c>
      <c r="F26" s="14">
        <f t="shared" si="5"/>
        <v>128000</v>
      </c>
    </row>
    <row r="27" spans="1:6" ht="49.5" customHeight="1" x14ac:dyDescent="0.25">
      <c r="A27" s="16" t="s">
        <v>67</v>
      </c>
      <c r="B27" s="14">
        <v>6000</v>
      </c>
      <c r="C27" s="13">
        <v>1</v>
      </c>
      <c r="D27" s="13">
        <v>2</v>
      </c>
      <c r="E27" s="14">
        <f t="shared" si="4"/>
        <v>12000</v>
      </c>
      <c r="F27" s="14">
        <f t="shared" si="5"/>
        <v>48000</v>
      </c>
    </row>
    <row r="28" spans="1:6" ht="30" x14ac:dyDescent="0.25">
      <c r="A28" s="16" t="s">
        <v>68</v>
      </c>
      <c r="B28" s="14">
        <v>12000</v>
      </c>
      <c r="C28" s="13">
        <v>1</v>
      </c>
      <c r="D28" s="13">
        <v>2</v>
      </c>
      <c r="E28" s="14">
        <f t="shared" si="4"/>
        <v>24000</v>
      </c>
      <c r="F28" s="14">
        <f t="shared" si="5"/>
        <v>96000</v>
      </c>
    </row>
    <row r="29" spans="1:6" ht="30" x14ac:dyDescent="0.25">
      <c r="A29" s="16" t="s">
        <v>69</v>
      </c>
      <c r="B29" s="14">
        <v>7000</v>
      </c>
      <c r="C29" s="13">
        <v>1</v>
      </c>
      <c r="D29" s="13">
        <v>2</v>
      </c>
      <c r="E29" s="14">
        <f t="shared" si="4"/>
        <v>14000</v>
      </c>
      <c r="F29" s="14">
        <f t="shared" si="5"/>
        <v>56000</v>
      </c>
    </row>
    <row r="30" spans="1:6" ht="45" x14ac:dyDescent="0.25">
      <c r="A30" s="16" t="s">
        <v>70</v>
      </c>
      <c r="B30" s="14">
        <v>800</v>
      </c>
      <c r="C30" s="13">
        <v>1</v>
      </c>
      <c r="D30" s="13">
        <v>2</v>
      </c>
      <c r="E30" s="14">
        <f t="shared" si="4"/>
        <v>1600</v>
      </c>
      <c r="F30" s="14">
        <f t="shared" si="5"/>
        <v>6400</v>
      </c>
    </row>
    <row r="31" spans="1:6" ht="45" x14ac:dyDescent="0.25">
      <c r="A31" s="16" t="s">
        <v>71</v>
      </c>
      <c r="B31" s="14">
        <v>4000</v>
      </c>
      <c r="C31" s="13">
        <v>1</v>
      </c>
      <c r="D31" s="13">
        <v>2</v>
      </c>
      <c r="E31" s="14">
        <f t="shared" si="4"/>
        <v>8000</v>
      </c>
      <c r="F31" s="14">
        <f t="shared" si="5"/>
        <v>32000</v>
      </c>
    </row>
    <row r="32" spans="1:6" ht="30" x14ac:dyDescent="0.25">
      <c r="A32" s="16" t="s">
        <v>53</v>
      </c>
      <c r="B32" s="14">
        <v>800</v>
      </c>
      <c r="C32" s="13">
        <v>1</v>
      </c>
      <c r="D32" s="13">
        <v>2</v>
      </c>
      <c r="E32" s="14">
        <f t="shared" si="4"/>
        <v>1600</v>
      </c>
      <c r="F32" s="14">
        <f t="shared" si="5"/>
        <v>6400</v>
      </c>
    </row>
    <row r="33" spans="1:6" ht="19.5" customHeight="1" x14ac:dyDescent="0.25">
      <c r="A33" s="16" t="s">
        <v>54</v>
      </c>
      <c r="B33" s="14">
        <v>2000</v>
      </c>
      <c r="C33" s="14">
        <v>4</v>
      </c>
      <c r="D33" s="14">
        <v>1</v>
      </c>
      <c r="E33" s="14">
        <f t="shared" si="4"/>
        <v>8000</v>
      </c>
      <c r="F33" s="14">
        <f t="shared" si="5"/>
        <v>32000</v>
      </c>
    </row>
    <row r="34" spans="1:6" ht="30" x14ac:dyDescent="0.25">
      <c r="A34" s="12" t="s">
        <v>72</v>
      </c>
      <c r="B34" s="14">
        <v>400</v>
      </c>
      <c r="C34" s="13">
        <v>30</v>
      </c>
      <c r="D34" s="13">
        <v>1</v>
      </c>
      <c r="E34" s="14">
        <f t="shared" si="4"/>
        <v>12000</v>
      </c>
      <c r="F34" s="14">
        <f t="shared" si="5"/>
        <v>48000</v>
      </c>
    </row>
    <row r="35" spans="1:6" ht="62.25" customHeight="1" x14ac:dyDescent="0.25">
      <c r="A35" s="12" t="s">
        <v>73</v>
      </c>
      <c r="B35" s="14">
        <v>12000</v>
      </c>
      <c r="C35" s="13">
        <v>2</v>
      </c>
      <c r="D35" s="13">
        <v>0.5</v>
      </c>
      <c r="E35" s="14">
        <f t="shared" si="4"/>
        <v>12000</v>
      </c>
      <c r="F35" s="14">
        <f t="shared" si="5"/>
        <v>48000</v>
      </c>
    </row>
    <row r="36" spans="1:6" ht="80.25" customHeight="1" x14ac:dyDescent="0.25">
      <c r="A36" s="12" t="s">
        <v>76</v>
      </c>
      <c r="B36" s="14">
        <v>250</v>
      </c>
      <c r="C36" s="14">
        <v>7</v>
      </c>
      <c r="D36" s="14">
        <v>4</v>
      </c>
      <c r="E36" s="14">
        <f>B36*C36*D36</f>
        <v>7000</v>
      </c>
      <c r="F36" s="14">
        <f>$F$1*E36</f>
        <v>28000</v>
      </c>
    </row>
    <row r="37" spans="1:6" ht="14.45" customHeight="1" x14ac:dyDescent="0.25">
      <c r="B37" s="3"/>
      <c r="D37" s="1" t="s">
        <v>6</v>
      </c>
      <c r="E37" s="4">
        <f>SUM(E19:E36)</f>
        <v>224200</v>
      </c>
      <c r="F37" s="4">
        <f>SUM(F19:F36)</f>
        <v>896800</v>
      </c>
    </row>
    <row r="38" spans="1:6" ht="14.45" customHeight="1" x14ac:dyDescent="0.25">
      <c r="B38" s="3"/>
      <c r="D38" s="1"/>
      <c r="E38" s="4"/>
      <c r="F38" s="4"/>
    </row>
    <row r="39" spans="1:6" x14ac:dyDescent="0.25">
      <c r="A39" s="1" t="s">
        <v>11</v>
      </c>
      <c r="B39" s="3"/>
    </row>
    <row r="40" spans="1:6" x14ac:dyDescent="0.25">
      <c r="A40" s="10" t="s">
        <v>5</v>
      </c>
      <c r="B40" s="11" t="s">
        <v>3</v>
      </c>
      <c r="C40" s="11" t="s">
        <v>0</v>
      </c>
      <c r="D40" s="11" t="s">
        <v>1</v>
      </c>
      <c r="E40" s="11" t="s">
        <v>2</v>
      </c>
      <c r="F40" s="11" t="s">
        <v>4</v>
      </c>
    </row>
    <row r="41" spans="1:6" ht="60" x14ac:dyDescent="0.25">
      <c r="A41" s="12" t="s">
        <v>75</v>
      </c>
      <c r="B41" s="14">
        <v>600</v>
      </c>
      <c r="C41" s="13">
        <v>10</v>
      </c>
      <c r="D41" s="13">
        <v>1</v>
      </c>
      <c r="E41" s="14">
        <f t="shared" si="4"/>
        <v>6000</v>
      </c>
      <c r="F41" s="14">
        <f t="shared" si="5"/>
        <v>24000</v>
      </c>
    </row>
    <row r="42" spans="1:6" ht="60" x14ac:dyDescent="0.25">
      <c r="A42" s="12" t="s">
        <v>55</v>
      </c>
      <c r="B42" s="14">
        <v>1000</v>
      </c>
      <c r="C42" s="13">
        <v>6</v>
      </c>
      <c r="D42" s="13">
        <v>0.25</v>
      </c>
      <c r="E42" s="14">
        <f t="shared" si="4"/>
        <v>1500</v>
      </c>
      <c r="F42" s="14">
        <f t="shared" si="5"/>
        <v>6000</v>
      </c>
    </row>
    <row r="43" spans="1:6" ht="45" x14ac:dyDescent="0.25">
      <c r="A43" s="15" t="s">
        <v>56</v>
      </c>
      <c r="B43" s="14">
        <v>20000</v>
      </c>
      <c r="C43" s="13">
        <v>1</v>
      </c>
      <c r="D43" s="13">
        <v>0.25</v>
      </c>
      <c r="E43" s="14">
        <f t="shared" si="4"/>
        <v>5000</v>
      </c>
      <c r="F43" s="14">
        <f t="shared" si="5"/>
        <v>20000</v>
      </c>
    </row>
    <row r="44" spans="1:6" ht="45" x14ac:dyDescent="0.25">
      <c r="A44" s="15" t="s">
        <v>57</v>
      </c>
      <c r="B44" s="14">
        <v>22000</v>
      </c>
      <c r="C44" s="13">
        <v>1</v>
      </c>
      <c r="D44" s="13">
        <v>0.25</v>
      </c>
      <c r="E44" s="14">
        <f t="shared" si="4"/>
        <v>5500</v>
      </c>
      <c r="F44" s="14">
        <f t="shared" si="5"/>
        <v>22000</v>
      </c>
    </row>
    <row r="45" spans="1:6" ht="45" x14ac:dyDescent="0.25">
      <c r="A45" s="15" t="s">
        <v>58</v>
      </c>
      <c r="B45" s="14">
        <v>23000</v>
      </c>
      <c r="C45" s="13">
        <v>1</v>
      </c>
      <c r="D45" s="13">
        <v>0.25</v>
      </c>
      <c r="E45" s="14">
        <f t="shared" si="4"/>
        <v>5750</v>
      </c>
      <c r="F45" s="14">
        <f t="shared" si="5"/>
        <v>23000</v>
      </c>
    </row>
    <row r="46" spans="1:6" ht="45" x14ac:dyDescent="0.25">
      <c r="A46" s="15" t="s">
        <v>59</v>
      </c>
      <c r="B46" s="14">
        <v>21000</v>
      </c>
      <c r="C46" s="13">
        <v>1</v>
      </c>
      <c r="D46" s="13">
        <v>0.25</v>
      </c>
      <c r="E46" s="14">
        <f t="shared" si="4"/>
        <v>5250</v>
      </c>
      <c r="F46" s="14">
        <f t="shared" si="5"/>
        <v>21000</v>
      </c>
    </row>
    <row r="47" spans="1:6" ht="45" x14ac:dyDescent="0.25">
      <c r="A47" s="15" t="s">
        <v>60</v>
      </c>
      <c r="B47" s="14">
        <v>9000</v>
      </c>
      <c r="C47" s="13">
        <v>1</v>
      </c>
      <c r="D47" s="13">
        <v>0.25</v>
      </c>
      <c r="E47" s="14">
        <f t="shared" si="4"/>
        <v>2250</v>
      </c>
      <c r="F47" s="14">
        <f t="shared" si="5"/>
        <v>9000</v>
      </c>
    </row>
    <row r="48" spans="1:6" ht="45" x14ac:dyDescent="0.25">
      <c r="A48" s="15" t="s">
        <v>61</v>
      </c>
      <c r="B48" s="14">
        <v>20000</v>
      </c>
      <c r="C48" s="13">
        <v>1</v>
      </c>
      <c r="D48" s="13">
        <v>0.25</v>
      </c>
      <c r="E48" s="14">
        <f t="shared" si="4"/>
        <v>5000</v>
      </c>
      <c r="F48" s="14">
        <f t="shared" si="5"/>
        <v>20000</v>
      </c>
    </row>
    <row r="49" spans="1:8" ht="45" x14ac:dyDescent="0.25">
      <c r="A49" s="15" t="s">
        <v>62</v>
      </c>
      <c r="B49" s="14">
        <v>14000</v>
      </c>
      <c r="C49" s="13">
        <v>1</v>
      </c>
      <c r="D49" s="13">
        <v>0.25</v>
      </c>
      <c r="E49" s="14">
        <f t="shared" si="4"/>
        <v>3500</v>
      </c>
      <c r="F49" s="14">
        <f t="shared" si="5"/>
        <v>14000</v>
      </c>
    </row>
    <row r="50" spans="1:8" x14ac:dyDescent="0.25">
      <c r="B50" s="3"/>
      <c r="C50" s="6"/>
      <c r="D50" s="1" t="s">
        <v>6</v>
      </c>
      <c r="E50" s="4">
        <f>SUM(E41:E49)</f>
        <v>39750</v>
      </c>
      <c r="F50" s="4">
        <f>SUM(F41:F49)</f>
        <v>159000</v>
      </c>
    </row>
    <row r="51" spans="1:8" x14ac:dyDescent="0.25">
      <c r="B51" s="3"/>
      <c r="C51" s="6"/>
      <c r="D51" s="1"/>
      <c r="E51" s="4"/>
      <c r="F51" s="4"/>
    </row>
    <row r="52" spans="1:8" x14ac:dyDescent="0.25">
      <c r="A52" s="1" t="s">
        <v>8</v>
      </c>
      <c r="B52" s="3"/>
      <c r="C52" s="6"/>
      <c r="D52" s="6"/>
      <c r="E52" s="6"/>
      <c r="F52" s="6"/>
    </row>
    <row r="53" spans="1:8" x14ac:dyDescent="0.25">
      <c r="A53" s="10" t="s">
        <v>5</v>
      </c>
      <c r="B53" s="11" t="s">
        <v>3</v>
      </c>
      <c r="C53" s="11" t="s">
        <v>0</v>
      </c>
      <c r="D53" s="11" t="s">
        <v>1</v>
      </c>
      <c r="E53" s="11" t="s">
        <v>2</v>
      </c>
      <c r="F53" s="11" t="s">
        <v>4</v>
      </c>
    </row>
    <row r="54" spans="1:8" ht="30" x14ac:dyDescent="0.25">
      <c r="A54" s="12" t="s">
        <v>63</v>
      </c>
      <c r="B54" s="14">
        <v>60000</v>
      </c>
      <c r="C54" s="13">
        <v>1</v>
      </c>
      <c r="D54" s="13">
        <v>1</v>
      </c>
      <c r="E54" s="14">
        <f t="shared" si="4"/>
        <v>60000</v>
      </c>
      <c r="F54" s="14">
        <f t="shared" si="5"/>
        <v>240000</v>
      </c>
    </row>
    <row r="55" spans="1:8" x14ac:dyDescent="0.25">
      <c r="D55" s="1" t="s">
        <v>6</v>
      </c>
      <c r="E55" s="4">
        <f>SUM(E54:E54)</f>
        <v>60000</v>
      </c>
      <c r="F55" s="4">
        <f>SUM(F54:F54)</f>
        <v>240000</v>
      </c>
    </row>
    <row r="56" spans="1:8" x14ac:dyDescent="0.25">
      <c r="F56" s="8"/>
    </row>
    <row r="57" spans="1:8" x14ac:dyDescent="0.25">
      <c r="D57" s="1" t="s">
        <v>7</v>
      </c>
      <c r="F57" s="4">
        <f>F55+F37+F15+F50+F10</f>
        <v>1481880</v>
      </c>
      <c r="H57" s="9"/>
    </row>
    <row r="58" spans="1:8" x14ac:dyDescent="0.25">
      <c r="H58" s="9"/>
    </row>
    <row r="59" spans="1:8" x14ac:dyDescent="0.25">
      <c r="H59" s="9"/>
    </row>
    <row r="60" spans="1:8" x14ac:dyDescent="0.25">
      <c r="H60" s="9"/>
    </row>
    <row r="61" spans="1:8" x14ac:dyDescent="0.25">
      <c r="H61" s="9"/>
    </row>
    <row r="62" spans="1:8" x14ac:dyDescent="0.25">
      <c r="B62" s="9"/>
    </row>
    <row r="63" spans="1:8" x14ac:dyDescent="0.25">
      <c r="B63" s="9"/>
    </row>
    <row r="64" spans="1:8" x14ac:dyDescent="0.25">
      <c r="B64" s="9"/>
    </row>
    <row r="65" spans="2:2" x14ac:dyDescent="0.25">
      <c r="B65" s="9"/>
    </row>
    <row r="66" spans="2:2" x14ac:dyDescent="0.25">
      <c r="B66" s="9"/>
    </row>
    <row r="67" spans="2:2" x14ac:dyDescent="0.25">
      <c r="B67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AB5EE-99E6-4461-89C7-DA4546F2997C}">
  <dimension ref="A1:H56"/>
  <sheetViews>
    <sheetView tabSelected="1" topLeftCell="A18" workbookViewId="0">
      <selection activeCell="I13" sqref="I13"/>
    </sheetView>
  </sheetViews>
  <sheetFormatPr baseColWidth="10" defaultRowHeight="15" x14ac:dyDescent="0.25"/>
  <cols>
    <col min="1" max="1" width="31.7109375" customWidth="1"/>
    <col min="2" max="2" width="11.85546875" customWidth="1"/>
    <col min="3" max="3" width="8.7109375" bestFit="1" customWidth="1"/>
    <col min="4" max="4" width="13.42578125" bestFit="1" customWidth="1"/>
    <col min="5" max="5" width="10" customWidth="1"/>
    <col min="6" max="6" width="12.5703125" bestFit="1" customWidth="1"/>
  </cols>
  <sheetData>
    <row r="1" spans="1:7" x14ac:dyDescent="0.25">
      <c r="A1" s="1" t="s">
        <v>81</v>
      </c>
    </row>
    <row r="2" spans="1:7" x14ac:dyDescent="0.25">
      <c r="A2" s="1" t="s">
        <v>80</v>
      </c>
    </row>
    <row r="3" spans="1:7" x14ac:dyDescent="0.25">
      <c r="A3" s="1" t="s">
        <v>27</v>
      </c>
      <c r="F3" s="1">
        <v>4</v>
      </c>
    </row>
    <row r="4" spans="1:7" x14ac:dyDescent="0.25">
      <c r="A4" s="10" t="s">
        <v>5</v>
      </c>
      <c r="B4" s="11" t="s">
        <v>3</v>
      </c>
      <c r="C4" s="11" t="s">
        <v>0</v>
      </c>
      <c r="D4" s="11" t="s">
        <v>1</v>
      </c>
      <c r="E4" s="11" t="s">
        <v>2</v>
      </c>
      <c r="F4" s="11" t="s">
        <v>4</v>
      </c>
    </row>
    <row r="5" spans="1:7" x14ac:dyDescent="0.25">
      <c r="A5" s="12" t="s">
        <v>28</v>
      </c>
      <c r="B5" s="13">
        <v>130</v>
      </c>
      <c r="C5" s="13">
        <v>5</v>
      </c>
      <c r="D5" s="13">
        <v>15</v>
      </c>
      <c r="E5" s="14">
        <f t="shared" ref="E5:E11" si="0">B5*C5*D5</f>
        <v>9750</v>
      </c>
      <c r="F5" s="14">
        <f t="shared" ref="F5:F11" si="1">$F$3*E5</f>
        <v>39000</v>
      </c>
    </row>
    <row r="6" spans="1:7" x14ac:dyDescent="0.25">
      <c r="A6" s="12" t="s">
        <v>30</v>
      </c>
      <c r="B6" s="13">
        <v>100</v>
      </c>
      <c r="C6" s="13">
        <v>210</v>
      </c>
      <c r="D6" s="13">
        <v>4</v>
      </c>
      <c r="E6" s="14">
        <f t="shared" si="0"/>
        <v>84000</v>
      </c>
      <c r="F6" s="14">
        <f t="shared" si="1"/>
        <v>336000</v>
      </c>
    </row>
    <row r="7" spans="1:7" x14ac:dyDescent="0.25">
      <c r="A7" s="12" t="s">
        <v>29</v>
      </c>
      <c r="B7" s="13">
        <v>100</v>
      </c>
      <c r="C7" s="13">
        <v>100</v>
      </c>
      <c r="D7" s="13">
        <v>4</v>
      </c>
      <c r="E7" s="14">
        <f t="shared" si="0"/>
        <v>40000</v>
      </c>
      <c r="F7" s="14">
        <f t="shared" si="1"/>
        <v>160000</v>
      </c>
    </row>
    <row r="8" spans="1:7" x14ac:dyDescent="0.25">
      <c r="A8" s="12" t="s">
        <v>31</v>
      </c>
      <c r="B8" s="13">
        <v>100</v>
      </c>
      <c r="C8" s="13">
        <v>12</v>
      </c>
      <c r="D8" s="13">
        <v>1</v>
      </c>
      <c r="E8" s="14">
        <f t="shared" si="0"/>
        <v>1200</v>
      </c>
      <c r="F8" s="14">
        <f t="shared" si="1"/>
        <v>4800</v>
      </c>
    </row>
    <row r="9" spans="1:7" x14ac:dyDescent="0.25">
      <c r="A9" s="12" t="s">
        <v>32</v>
      </c>
      <c r="B9" s="13">
        <v>100</v>
      </c>
      <c r="C9" s="13">
        <v>12</v>
      </c>
      <c r="D9" s="13">
        <v>2</v>
      </c>
      <c r="E9" s="14">
        <f t="shared" si="0"/>
        <v>2400</v>
      </c>
      <c r="F9" s="14">
        <f t="shared" si="1"/>
        <v>9600</v>
      </c>
    </row>
    <row r="10" spans="1:7" ht="30" x14ac:dyDescent="0.25">
      <c r="A10" s="12" t="s">
        <v>33</v>
      </c>
      <c r="B10" s="13">
        <v>100</v>
      </c>
      <c r="C10" s="13">
        <v>6</v>
      </c>
      <c r="D10" s="13">
        <v>2</v>
      </c>
      <c r="E10" s="14">
        <f t="shared" si="0"/>
        <v>1200</v>
      </c>
      <c r="F10" s="14">
        <f t="shared" si="1"/>
        <v>4800</v>
      </c>
    </row>
    <row r="11" spans="1:7" x14ac:dyDescent="0.25">
      <c r="A11" s="12" t="s">
        <v>34</v>
      </c>
      <c r="B11" s="13">
        <v>100</v>
      </c>
      <c r="C11" s="13">
        <v>40</v>
      </c>
      <c r="D11" s="13">
        <v>1</v>
      </c>
      <c r="E11" s="14">
        <f t="shared" si="0"/>
        <v>4000</v>
      </c>
      <c r="F11" s="14">
        <f t="shared" si="1"/>
        <v>16000</v>
      </c>
    </row>
    <row r="12" spans="1:7" x14ac:dyDescent="0.25">
      <c r="D12" s="1" t="s">
        <v>6</v>
      </c>
      <c r="E12" s="4">
        <f>SUM(E5:E11)</f>
        <v>142550</v>
      </c>
      <c r="F12" s="4">
        <f>SUM(F5:F11)</f>
        <v>570200</v>
      </c>
      <c r="G12" s="3"/>
    </row>
    <row r="14" spans="1:7" x14ac:dyDescent="0.25">
      <c r="A14" s="1" t="s">
        <v>26</v>
      </c>
    </row>
    <row r="15" spans="1:7" x14ac:dyDescent="0.25">
      <c r="A15" s="10" t="s">
        <v>5</v>
      </c>
      <c r="B15" s="11" t="s">
        <v>3</v>
      </c>
      <c r="C15" s="11" t="s">
        <v>0</v>
      </c>
      <c r="D15" s="11" t="s">
        <v>1</v>
      </c>
      <c r="E15" s="11" t="s">
        <v>2</v>
      </c>
      <c r="F15" s="11" t="s">
        <v>4</v>
      </c>
    </row>
    <row r="16" spans="1:7" ht="75" x14ac:dyDescent="0.25">
      <c r="A16" s="16" t="s">
        <v>39</v>
      </c>
      <c r="B16" s="14">
        <v>1000</v>
      </c>
      <c r="C16" s="13">
        <v>5</v>
      </c>
      <c r="D16" s="13">
        <v>3</v>
      </c>
      <c r="E16" s="14">
        <f t="shared" ref="E16:E29" si="2">B16*C16*D16</f>
        <v>15000</v>
      </c>
      <c r="F16" s="14">
        <f t="shared" ref="F16:F29" si="3">$F$3*E16</f>
        <v>60000</v>
      </c>
    </row>
    <row r="17" spans="1:7" ht="45" x14ac:dyDescent="0.25">
      <c r="A17" s="16" t="s">
        <v>13</v>
      </c>
      <c r="B17" s="14">
        <v>100</v>
      </c>
      <c r="C17" s="13">
        <v>250</v>
      </c>
      <c r="D17" s="13">
        <v>1</v>
      </c>
      <c r="E17" s="14">
        <f t="shared" si="2"/>
        <v>25000</v>
      </c>
      <c r="F17" s="14">
        <f t="shared" si="3"/>
        <v>100000</v>
      </c>
    </row>
    <row r="18" spans="1:7" ht="45" x14ac:dyDescent="0.25">
      <c r="A18" s="16" t="s">
        <v>14</v>
      </c>
      <c r="B18" s="14">
        <v>300</v>
      </c>
      <c r="C18" s="13">
        <v>10</v>
      </c>
      <c r="D18" s="13">
        <v>4</v>
      </c>
      <c r="E18" s="14">
        <f t="shared" si="2"/>
        <v>12000</v>
      </c>
      <c r="F18" s="14">
        <f t="shared" si="3"/>
        <v>48000</v>
      </c>
    </row>
    <row r="19" spans="1:7" ht="60" x14ac:dyDescent="0.25">
      <c r="A19" s="16" t="s">
        <v>15</v>
      </c>
      <c r="B19" s="14">
        <v>80</v>
      </c>
      <c r="C19" s="13">
        <v>110</v>
      </c>
      <c r="D19" s="13">
        <v>1</v>
      </c>
      <c r="E19" s="14">
        <f t="shared" si="2"/>
        <v>8800</v>
      </c>
      <c r="F19" s="14">
        <f t="shared" si="3"/>
        <v>35200</v>
      </c>
    </row>
    <row r="20" spans="1:7" ht="33.75" customHeight="1" x14ac:dyDescent="0.25">
      <c r="A20" s="16" t="s">
        <v>16</v>
      </c>
      <c r="B20" s="14">
        <v>350</v>
      </c>
      <c r="C20" s="13">
        <v>10</v>
      </c>
      <c r="D20" s="13">
        <v>1</v>
      </c>
      <c r="E20" s="14">
        <f t="shared" si="2"/>
        <v>3500</v>
      </c>
      <c r="F20" s="14">
        <f t="shared" si="3"/>
        <v>14000</v>
      </c>
    </row>
    <row r="21" spans="1:7" ht="30" x14ac:dyDescent="0.25">
      <c r="A21" s="16" t="s">
        <v>17</v>
      </c>
      <c r="B21" s="14">
        <v>400</v>
      </c>
      <c r="C21" s="13">
        <v>1</v>
      </c>
      <c r="D21" s="13">
        <v>2</v>
      </c>
      <c r="E21" s="14">
        <f t="shared" si="2"/>
        <v>800</v>
      </c>
      <c r="F21" s="14">
        <f t="shared" si="3"/>
        <v>3200</v>
      </c>
    </row>
    <row r="22" spans="1:7" x14ac:dyDescent="0.25">
      <c r="A22" s="16" t="s">
        <v>18</v>
      </c>
      <c r="B22" s="14">
        <v>400</v>
      </c>
      <c r="C22" s="13">
        <v>1</v>
      </c>
      <c r="D22" s="13">
        <v>2</v>
      </c>
      <c r="E22" s="14">
        <f t="shared" si="2"/>
        <v>800</v>
      </c>
      <c r="F22" s="14">
        <f t="shared" si="3"/>
        <v>3200</v>
      </c>
    </row>
    <row r="23" spans="1:7" ht="30" x14ac:dyDescent="0.25">
      <c r="A23" s="16" t="s">
        <v>19</v>
      </c>
      <c r="B23" s="14">
        <v>3000</v>
      </c>
      <c r="C23" s="13">
        <v>1</v>
      </c>
      <c r="D23" s="13">
        <v>4</v>
      </c>
      <c r="E23" s="14">
        <f t="shared" si="2"/>
        <v>12000</v>
      </c>
      <c r="F23" s="14">
        <f t="shared" si="3"/>
        <v>48000</v>
      </c>
    </row>
    <row r="24" spans="1:7" ht="30" x14ac:dyDescent="0.25">
      <c r="A24" s="16" t="s">
        <v>20</v>
      </c>
      <c r="B24" s="14">
        <v>2000</v>
      </c>
      <c r="C24" s="13">
        <v>4</v>
      </c>
      <c r="D24" s="13">
        <v>2</v>
      </c>
      <c r="E24" s="14">
        <f t="shared" si="2"/>
        <v>16000</v>
      </c>
      <c r="F24" s="14">
        <f t="shared" si="3"/>
        <v>64000</v>
      </c>
    </row>
    <row r="25" spans="1:7" ht="30" x14ac:dyDescent="0.25">
      <c r="A25" s="16" t="s">
        <v>21</v>
      </c>
      <c r="B25" s="14">
        <v>1100</v>
      </c>
      <c r="C25" s="13">
        <v>4</v>
      </c>
      <c r="D25" s="13">
        <v>1</v>
      </c>
      <c r="E25" s="14">
        <f t="shared" si="2"/>
        <v>4400</v>
      </c>
      <c r="F25" s="14">
        <f t="shared" si="3"/>
        <v>17600</v>
      </c>
    </row>
    <row r="26" spans="1:7" ht="30" x14ac:dyDescent="0.25">
      <c r="A26" s="16" t="s">
        <v>22</v>
      </c>
      <c r="B26" s="14">
        <v>250</v>
      </c>
      <c r="C26" s="13">
        <v>1</v>
      </c>
      <c r="D26" s="13">
        <v>4</v>
      </c>
      <c r="E26" s="14">
        <f t="shared" si="2"/>
        <v>1000</v>
      </c>
      <c r="F26" s="14">
        <f t="shared" si="3"/>
        <v>4000</v>
      </c>
    </row>
    <row r="27" spans="1:7" ht="30" x14ac:dyDescent="0.25">
      <c r="A27" s="16" t="s">
        <v>23</v>
      </c>
      <c r="B27" s="14">
        <v>100</v>
      </c>
      <c r="C27" s="13">
        <v>50</v>
      </c>
      <c r="D27" s="13">
        <v>1</v>
      </c>
      <c r="E27" s="14">
        <f t="shared" si="2"/>
        <v>5000</v>
      </c>
      <c r="F27" s="14">
        <f t="shared" si="3"/>
        <v>20000</v>
      </c>
    </row>
    <row r="28" spans="1:7" ht="30" x14ac:dyDescent="0.25">
      <c r="A28" s="16" t="s">
        <v>24</v>
      </c>
      <c r="B28" s="14">
        <v>250</v>
      </c>
      <c r="C28" s="13">
        <v>10</v>
      </c>
      <c r="D28" s="13">
        <v>1</v>
      </c>
      <c r="E28" s="14">
        <f t="shared" si="2"/>
        <v>2500</v>
      </c>
      <c r="F28" s="14">
        <f t="shared" si="3"/>
        <v>10000</v>
      </c>
    </row>
    <row r="29" spans="1:7" ht="30" x14ac:dyDescent="0.25">
      <c r="A29" s="16" t="s">
        <v>25</v>
      </c>
      <c r="B29" s="14">
        <v>800</v>
      </c>
      <c r="C29" s="13">
        <v>8</v>
      </c>
      <c r="D29" s="13">
        <v>1</v>
      </c>
      <c r="E29" s="14">
        <f t="shared" si="2"/>
        <v>6400</v>
      </c>
      <c r="F29" s="14">
        <f t="shared" si="3"/>
        <v>25600</v>
      </c>
    </row>
    <row r="30" spans="1:7" x14ac:dyDescent="0.25">
      <c r="A30" s="2"/>
      <c r="B30" s="2"/>
      <c r="C30" s="2"/>
      <c r="D30" s="1" t="s">
        <v>6</v>
      </c>
      <c r="E30" s="4">
        <f>SUM(E16:E29)</f>
        <v>113200</v>
      </c>
      <c r="F30" s="4">
        <f>SUM(F16:F29)</f>
        <v>452800</v>
      </c>
      <c r="G30" s="2"/>
    </row>
    <row r="31" spans="1:7" x14ac:dyDescent="0.25">
      <c r="A31" s="2"/>
      <c r="F31" s="1"/>
    </row>
    <row r="32" spans="1:7" x14ac:dyDescent="0.25">
      <c r="A32" s="1" t="s">
        <v>10</v>
      </c>
    </row>
    <row r="33" spans="1:8" x14ac:dyDescent="0.25">
      <c r="A33" s="10" t="s">
        <v>5</v>
      </c>
      <c r="B33" s="11" t="s">
        <v>3</v>
      </c>
      <c r="C33" s="11" t="s">
        <v>0</v>
      </c>
      <c r="D33" s="11" t="s">
        <v>1</v>
      </c>
      <c r="E33" s="11" t="s">
        <v>2</v>
      </c>
      <c r="F33" s="11" t="s">
        <v>4</v>
      </c>
    </row>
    <row r="34" spans="1:8" ht="33" customHeight="1" x14ac:dyDescent="0.25">
      <c r="A34" s="16" t="s">
        <v>35</v>
      </c>
      <c r="B34" s="14">
        <v>1400</v>
      </c>
      <c r="C34" s="13">
        <v>1</v>
      </c>
      <c r="D34" s="13">
        <v>0.25</v>
      </c>
      <c r="E34" s="14">
        <f>B34*C34*D34</f>
        <v>350</v>
      </c>
      <c r="F34" s="14">
        <f>$F$3*E34</f>
        <v>1400</v>
      </c>
    </row>
    <row r="35" spans="1:8" ht="48" customHeight="1" x14ac:dyDescent="0.25">
      <c r="A35" s="12" t="s">
        <v>36</v>
      </c>
      <c r="B35" s="14">
        <v>4000</v>
      </c>
      <c r="C35" s="13">
        <v>1</v>
      </c>
      <c r="D35" s="13">
        <v>1</v>
      </c>
      <c r="E35" s="14">
        <f>B35*C35*D35</f>
        <v>4000</v>
      </c>
      <c r="F35" s="14">
        <f>$F$3*E35</f>
        <v>16000</v>
      </c>
    </row>
    <row r="36" spans="1:8" ht="47.25" customHeight="1" x14ac:dyDescent="0.25">
      <c r="A36" s="12" t="s">
        <v>37</v>
      </c>
      <c r="B36" s="14">
        <v>450</v>
      </c>
      <c r="C36" s="13">
        <v>80</v>
      </c>
      <c r="D36" s="13">
        <v>0.25</v>
      </c>
      <c r="E36" s="14">
        <f>B36*C36*D36</f>
        <v>9000</v>
      </c>
      <c r="F36" s="14">
        <f>$F$3*E36</f>
        <v>36000</v>
      </c>
    </row>
    <row r="37" spans="1:8" ht="45" x14ac:dyDescent="0.25">
      <c r="A37" s="12" t="s">
        <v>38</v>
      </c>
      <c r="B37" s="14">
        <v>9000</v>
      </c>
      <c r="C37" s="13">
        <v>1</v>
      </c>
      <c r="D37" s="13">
        <v>0.25</v>
      </c>
      <c r="E37" s="14">
        <f>B37*C37*D37</f>
        <v>2250</v>
      </c>
      <c r="F37" s="14">
        <f>$F$3*E37</f>
        <v>9000</v>
      </c>
    </row>
    <row r="38" spans="1:8" ht="14.45" customHeight="1" x14ac:dyDescent="0.25">
      <c r="A38" s="2"/>
      <c r="B38" s="3"/>
      <c r="D38" s="1" t="s">
        <v>6</v>
      </c>
      <c r="E38" s="4">
        <f>SUM(E34:E37)</f>
        <v>15600</v>
      </c>
      <c r="F38" s="4">
        <f>SUM(F34:F37)</f>
        <v>62400</v>
      </c>
    </row>
    <row r="39" spans="1:8" ht="14.45" customHeight="1" x14ac:dyDescent="0.25">
      <c r="A39" s="2"/>
      <c r="B39" s="3"/>
      <c r="D39" s="1"/>
      <c r="E39" s="4"/>
      <c r="F39" s="4"/>
    </row>
    <row r="40" spans="1:8" x14ac:dyDescent="0.25">
      <c r="A40" s="7" t="s">
        <v>9</v>
      </c>
      <c r="B40" s="3"/>
    </row>
    <row r="41" spans="1:8" x14ac:dyDescent="0.25">
      <c r="A41" s="10" t="s">
        <v>5</v>
      </c>
      <c r="B41" s="11" t="s">
        <v>3</v>
      </c>
      <c r="C41" s="11" t="s">
        <v>0</v>
      </c>
      <c r="D41" s="11" t="s">
        <v>1</v>
      </c>
      <c r="E41" s="11" t="s">
        <v>2</v>
      </c>
      <c r="F41" s="11" t="s">
        <v>4</v>
      </c>
    </row>
    <row r="42" spans="1:8" ht="90" x14ac:dyDescent="0.25">
      <c r="A42" s="12" t="s">
        <v>77</v>
      </c>
      <c r="B42" s="12">
        <v>500</v>
      </c>
      <c r="C42" s="12">
        <v>200</v>
      </c>
      <c r="D42" s="12">
        <v>0.25</v>
      </c>
      <c r="E42" s="14">
        <f>B42*C42*D42</f>
        <v>25000</v>
      </c>
      <c r="F42" s="14">
        <f>$F$3*E42</f>
        <v>100000</v>
      </c>
    </row>
    <row r="43" spans="1:8" ht="90" x14ac:dyDescent="0.25">
      <c r="A43" s="12" t="s">
        <v>40</v>
      </c>
      <c r="B43" s="12">
        <v>500</v>
      </c>
      <c r="C43" s="12">
        <v>10</v>
      </c>
      <c r="D43" s="12">
        <v>0.25</v>
      </c>
      <c r="E43" s="14">
        <f t="shared" ref="E43" si="4">B43*C43*D43</f>
        <v>1250</v>
      </c>
      <c r="F43" s="14">
        <f>$F$3*E43</f>
        <v>5000</v>
      </c>
    </row>
    <row r="44" spans="1:8" x14ac:dyDescent="0.25">
      <c r="A44" s="5"/>
      <c r="B44" s="3"/>
      <c r="C44" s="6"/>
      <c r="D44" s="1" t="s">
        <v>6</v>
      </c>
      <c r="E44" s="4">
        <f>SUM(E42:E43)</f>
        <v>26250</v>
      </c>
      <c r="F44" s="4">
        <f>SUM(F42:F43)</f>
        <v>105000</v>
      </c>
    </row>
    <row r="45" spans="1:8" x14ac:dyDescent="0.25">
      <c r="F45" s="8"/>
    </row>
    <row r="46" spans="1:8" x14ac:dyDescent="0.25">
      <c r="D46" s="1" t="s">
        <v>7</v>
      </c>
      <c r="F46" s="4">
        <f>F38+F30+F44+F12</f>
        <v>1190400</v>
      </c>
      <c r="H46" s="9"/>
    </row>
    <row r="47" spans="1:8" x14ac:dyDescent="0.25">
      <c r="H47" s="9"/>
    </row>
    <row r="48" spans="1:8" x14ac:dyDescent="0.25">
      <c r="H48" s="9"/>
    </row>
    <row r="49" spans="2:8" x14ac:dyDescent="0.25">
      <c r="H49" s="9"/>
    </row>
    <row r="50" spans="2:8" x14ac:dyDescent="0.25">
      <c r="H50" s="9"/>
    </row>
    <row r="51" spans="2:8" x14ac:dyDescent="0.25">
      <c r="B51" s="9"/>
    </row>
    <row r="52" spans="2:8" x14ac:dyDescent="0.25">
      <c r="B52" s="9"/>
    </row>
    <row r="53" spans="2:8" x14ac:dyDescent="0.25">
      <c r="B53" s="9"/>
    </row>
    <row r="54" spans="2:8" x14ac:dyDescent="0.25">
      <c r="B54" s="9"/>
    </row>
    <row r="55" spans="2:8" x14ac:dyDescent="0.25">
      <c r="B55" s="9"/>
    </row>
    <row r="56" spans="2:8" x14ac:dyDescent="0.25">
      <c r="B56" s="9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A8D24EB819734BA6EC068EB906F851" ma:contentTypeVersion="10" ma:contentTypeDescription="Crear nuevo documento." ma:contentTypeScope="" ma:versionID="4637eafed0f4518830f588d1e7fbc31b">
  <xsd:schema xmlns:xsd="http://www.w3.org/2001/XMLSchema" xmlns:xs="http://www.w3.org/2001/XMLSchema" xmlns:p="http://schemas.microsoft.com/office/2006/metadata/properties" xmlns:ns3="f2badb42-114a-47da-b6f8-bd8be055a86a" xmlns:ns4="14022c07-2a36-4331-b60e-adef3a126e25" targetNamespace="http://schemas.microsoft.com/office/2006/metadata/properties" ma:root="true" ma:fieldsID="e61dfcc917dbb7a98bf66593853e4aaa" ns3:_="" ns4:_="">
    <xsd:import namespace="f2badb42-114a-47da-b6f8-bd8be055a86a"/>
    <xsd:import namespace="14022c07-2a36-4331-b60e-adef3a126e2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adb42-114a-47da-b6f8-bd8be055a8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22c07-2a36-4331-b60e-adef3a126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C36FA-43CF-4B29-9F1D-0D31F3730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badb42-114a-47da-b6f8-bd8be055a86a"/>
    <ds:schemaRef ds:uri="14022c07-2a36-4331-b60e-adef3a126e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7F9685-6C24-4F22-A171-1BFAA36CB05A}">
  <ds:schemaRefs>
    <ds:schemaRef ds:uri="http://purl.org/dc/dcmitype/"/>
    <ds:schemaRef ds:uri="http://schemas.microsoft.com/office/infopath/2007/PartnerControls"/>
    <ds:schemaRef ds:uri="f2badb42-114a-47da-b6f8-bd8be055a86a"/>
    <ds:schemaRef ds:uri="http://purl.org/dc/elements/1.1/"/>
    <ds:schemaRef ds:uri="http://schemas.microsoft.com/office/2006/metadata/properties"/>
    <ds:schemaRef ds:uri="http://schemas.microsoft.com/office/2006/documentManagement/types"/>
    <ds:schemaRef ds:uri="14022c07-2a36-4331-b60e-adef3a126e25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7B51E7-A35A-4A81-B3A3-FCB6AABD4C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</dc:creator>
  <cp:lastModifiedBy>Sánchez Escuredo, Francisco Santiago</cp:lastModifiedBy>
  <dcterms:created xsi:type="dcterms:W3CDTF">2021-12-11T08:59:25Z</dcterms:created>
  <dcterms:modified xsi:type="dcterms:W3CDTF">2026-03-04T09:47:41Z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0x010100D5A8D24EB819734BA6EC068EB906F851</vt:lpwstr>
  </property>
</Properties>
</file>