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3E834964-BF26-4B20-9472-FFDC23A66EC5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definedNames>
    <definedName name="_xlnm._FilterDatabase" localSheetId="0" hidden="1">CERTO!$A$11:$I$581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1" i="1" l="1"/>
  <c r="G580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6" i="1"/>
  <c r="G555" i="1"/>
  <c r="G554" i="1"/>
  <c r="G553" i="1"/>
  <c r="G552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6" i="1"/>
  <c r="G535" i="1"/>
  <c r="G534" i="1"/>
  <c r="G533" i="1"/>
  <c r="G532" i="1"/>
  <c r="G531" i="1"/>
  <c r="G530" i="1"/>
  <c r="G529" i="1"/>
  <c r="G528" i="1"/>
  <c r="G527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4" i="1"/>
  <c r="G373" i="1"/>
  <c r="G372" i="1"/>
  <c r="G371" i="1"/>
  <c r="G370" i="1"/>
  <c r="G369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6" i="1"/>
  <c r="G305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99" i="1"/>
  <c r="G98" i="1"/>
  <c r="G97" i="1"/>
  <c r="G96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0" i="1"/>
  <c r="G59" i="1"/>
  <c r="G58" i="1"/>
  <c r="G57" i="1"/>
  <c r="G56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I15" i="1"/>
  <c r="I16" i="1"/>
  <c r="I17" i="1"/>
  <c r="I18" i="1"/>
  <c r="I19" i="1"/>
  <c r="I20" i="1"/>
  <c r="I21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7" i="1"/>
  <c r="I38" i="1"/>
  <c r="I39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6" i="1"/>
  <c r="I57" i="1"/>
  <c r="I58" i="1"/>
  <c r="I59" i="1"/>
  <c r="I60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6" i="1"/>
  <c r="I97" i="1"/>
  <c r="I98" i="1"/>
  <c r="I99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5" i="1"/>
  <c r="I306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9" i="1"/>
  <c r="I370" i="1"/>
  <c r="I371" i="1"/>
  <c r="I372" i="1"/>
  <c r="I373" i="1"/>
  <c r="I374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7" i="1"/>
  <c r="I528" i="1"/>
  <c r="I529" i="1"/>
  <c r="I530" i="1"/>
  <c r="I531" i="1"/>
  <c r="I532" i="1"/>
  <c r="I533" i="1"/>
  <c r="I534" i="1"/>
  <c r="I535" i="1"/>
  <c r="I536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2" i="1"/>
  <c r="I553" i="1"/>
  <c r="I554" i="1"/>
  <c r="I555" i="1"/>
  <c r="I556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80" i="1"/>
  <c r="I581" i="1"/>
  <c r="I14" i="1" l="1"/>
  <c r="F7" i="1"/>
  <c r="D6" i="1" l="1"/>
  <c r="D5" i="1" s="1"/>
  <c r="H6" i="1"/>
  <c r="H5" i="1" s="1"/>
  <c r="D4" i="1" l="1"/>
  <c r="D3" i="1" s="1"/>
  <c r="D7" i="1"/>
  <c r="D8" i="1" s="1"/>
  <c r="H7" i="1"/>
  <c r="H8" i="1" s="1"/>
  <c r="H4" i="1"/>
  <c r="H3" i="1" s="1"/>
</calcChain>
</file>

<file path=xl/sharedStrings.xml><?xml version="1.0" encoding="utf-8"?>
<sst xmlns="http://schemas.openxmlformats.org/spreadsheetml/2006/main" count="2271" uniqueCount="1205">
  <si>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</si>
  <si>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</si>
  <si>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</si>
  <si>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</si>
  <si>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</si>
  <si>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</si>
  <si>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</si>
  <si>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</si>
  <si>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</si>
  <si>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</si>
  <si>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</si>
  <si>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</si>
  <si>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</si>
  <si>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</si>
  <si>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</si>
  <si>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</si>
  <si>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</si>
  <si>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</si>
  <si>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</si>
  <si>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</si>
  <si>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</si>
  <si>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</si>
  <si>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</si>
  <si>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</si>
  <si>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</si>
  <si>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</si>
  <si>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1.1</t>
  </si>
  <si>
    <t>1.2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</si>
  <si>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</si>
  <si>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</si>
  <si>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</si>
  <si>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</si>
  <si>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</si>
  <si>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</si>
  <si>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M020202</t>
  </si>
  <si>
    <t>CANALIZ.SUPERF.c/PVC RÍG.Ø20</t>
  </si>
  <si>
    <t>m</t>
  </si>
  <si>
    <t>M020203</t>
  </si>
  <si>
    <t>CANALIZ.SUPERF.c/PVC RÍG.Ø25</t>
  </si>
  <si>
    <t>1.3</t>
  </si>
  <si>
    <t>M020204</t>
  </si>
  <si>
    <t>CANALIZ.SUPERF.c/PVC RÍG.Ø32</t>
  </si>
  <si>
    <t>1.4</t>
  </si>
  <si>
    <t>M020205</t>
  </si>
  <si>
    <t>CANALIZ.SUPERF.c/PVC RÍG.Ø40</t>
  </si>
  <si>
    <t>1.5</t>
  </si>
  <si>
    <t>M020206</t>
  </si>
  <si>
    <t>CANALIZ.SUPERF.c/PVC RÍG.Ø50</t>
  </si>
  <si>
    <t>M020207</t>
  </si>
  <si>
    <t>CANALIZ.SUPERF.c/PVC RÍG.Ø63</t>
  </si>
  <si>
    <t>M020208</t>
  </si>
  <si>
    <t>CANALIZ.SUPERF.c/PVC RÍG.Ø75</t>
  </si>
  <si>
    <t>M020209</t>
  </si>
  <si>
    <t>CANALIZ. SUPERF c/PVC RÍG.Ø110</t>
  </si>
  <si>
    <t>M020221</t>
  </si>
  <si>
    <t>S Y M TUBO DE ACERO GALV. ENCHUFABLE M-16</t>
  </si>
  <si>
    <t>M020222</t>
  </si>
  <si>
    <t>S Y M TUBO DE ACERO GALV. ENCHUFABLE M-20</t>
  </si>
  <si>
    <t>M020223</t>
  </si>
  <si>
    <t>S Y M TUBO DE ACERO GALV. ENCHUFABLE M-25</t>
  </si>
  <si>
    <t>M020224</t>
  </si>
  <si>
    <t>S Y M TUBO DE ACERO GALV. ENCHUFABLE M-32</t>
  </si>
  <si>
    <t>M020225</t>
  </si>
  <si>
    <t>S Y M TUBO DE ACERO GALV. ENCHUFABLE M-40</t>
  </si>
  <si>
    <t>M020226</t>
  </si>
  <si>
    <t>S Y M TUBO DE ACERO GALV. ENCHUFABLE M-50</t>
  </si>
  <si>
    <t>M020227</t>
  </si>
  <si>
    <t>S Y M TUBO DE ACERO GALV. ENCHUFABLE M-63</t>
  </si>
  <si>
    <t>M020231</t>
  </si>
  <si>
    <t>S Y M TUBO DE ACERO INOX. ENCHUFABLE M-20</t>
  </si>
  <si>
    <t>M020232</t>
  </si>
  <si>
    <t>S Y M TUBO DE ACERO INOX. ENCHUFABLE M-25</t>
  </si>
  <si>
    <t>M020233</t>
  </si>
  <si>
    <t>S Y M TUBO DE ACERO INOX. ENCHUFABLE M-32</t>
  </si>
  <si>
    <t>M020234</t>
  </si>
  <si>
    <t>S Y M TUBO DE ACERO INOX. ENCHUFABLE M-40</t>
  </si>
  <si>
    <t>M020235</t>
  </si>
  <si>
    <t>S Y M TUBO DE ACERO INOX. ENCHUFABLE M-50</t>
  </si>
  <si>
    <t>M020236</t>
  </si>
  <si>
    <t>S Y M TUBO DE ACERO INOX. ENCHUFABLE M-63</t>
  </si>
  <si>
    <t>M020248-01</t>
  </si>
  <si>
    <t>S Y M BANDEJA REJILLA 60X150 mm SUELO/PARED/TECHO/BÓVEDA</t>
  </si>
  <si>
    <t>M020243-01</t>
  </si>
  <si>
    <t>S Y M BANDEJA REJILLA 100X200 mm SUELO/PARED/TECHO/BÓVEDA</t>
  </si>
  <si>
    <t>M020244-01</t>
  </si>
  <si>
    <t>S Y M BANDEJA REJILLA 100X300 mm SUELO/PARED/TECHO/BÓVEDA</t>
  </si>
  <si>
    <t>M020261</t>
  </si>
  <si>
    <t>BAND. DE CH. CIEGA PARED/TECHO/BOVEDA GLAV/COLOR 100X100 mm</t>
  </si>
  <si>
    <t>M020262</t>
  </si>
  <si>
    <t>BAND. DE CH. CIEGA PARED/TECHO/BOVEDA GLAV/COLOR 200X100 mm</t>
  </si>
  <si>
    <t>M020263</t>
  </si>
  <si>
    <t>BAND. DE CH. CIEGA PARED/TECHO/BOVEDA GLAV/COLOR 300X100 mm</t>
  </si>
  <si>
    <t>M020264</t>
  </si>
  <si>
    <t>BAND. DE CH. CIEGA PARED/TECHO/BOVEDA GLAV/COLOR 400X100 mm</t>
  </si>
  <si>
    <t>M020266</t>
  </si>
  <si>
    <t>BAND. DE CH. PERFORADA PARED/TECHO/BOVEDA GLAV/COLOR 100X100 mm</t>
  </si>
  <si>
    <t>M020267</t>
  </si>
  <si>
    <t>BAND. DE CH. PERFORADA PARED/TECHO/BOVEDA GLAV/COLOR 150X100 mm</t>
  </si>
  <si>
    <t>M020268-01</t>
  </si>
  <si>
    <t>BAND. DE CH. PERFORADA PARED/TECHO/BOVEDA GLAV/COLOR 100x200 mm</t>
  </si>
  <si>
    <t>M020269-01</t>
  </si>
  <si>
    <t>BAND. DE CH. PERFORADA PARED/TECHO/BOVEDA GLAV/COLOR 100x300 mm</t>
  </si>
  <si>
    <t>M020270-01</t>
  </si>
  <si>
    <t>BAND. DE CH. PERFORADA PARED/TECHO/BOVEDA GLAV/COLOR 100X400 mm</t>
  </si>
  <si>
    <t>M020272</t>
  </si>
  <si>
    <t>BAND. DE ACERO INOX PARED/TECHO/BOVEDA GLAV/COLOR 100X100 mm</t>
  </si>
  <si>
    <t>M020273</t>
  </si>
  <si>
    <t>BAND. DE ACERO INOX PARED/TECHO/BOVEDA GLAV/COLOR 150X100 mm</t>
  </si>
  <si>
    <t>M020274</t>
  </si>
  <si>
    <t>BAND. DE ACERO INOX PARED/TECHO/BOVEDA GLAV/COLOR 200X100 mm</t>
  </si>
  <si>
    <t>M020275</t>
  </si>
  <si>
    <t>BAND. DE ACERO INOX PARED/TECHO/BOVEDA GLAV/COLOR 300X100 mm</t>
  </si>
  <si>
    <t>M020276</t>
  </si>
  <si>
    <t>BAND. DE ACERO INOX PARED/TECHO/BOVEDA GLAV/COLOR 400X100 mm</t>
  </si>
  <si>
    <t>M020282</t>
  </si>
  <si>
    <t>BANDEJA PVC M1 CON TAPA 60x150mm.</t>
  </si>
  <si>
    <t>M020286</t>
  </si>
  <si>
    <t>BANDEJA PVC M1 CON TAPA 100x100mm.</t>
  </si>
  <si>
    <t>M020287-01</t>
  </si>
  <si>
    <t>BANDEJA PVC M1 CON TAPA 100X200 mm.</t>
  </si>
  <si>
    <t>M020288-01</t>
  </si>
  <si>
    <t>BANDEJA PVC M1 CON TAPA 100x300 mm.</t>
  </si>
  <si>
    <t>M020289-01</t>
  </si>
  <si>
    <t>BANDEJA PVC M1 CON TAPA 100X400 mm.</t>
  </si>
  <si>
    <t>2.1</t>
  </si>
  <si>
    <t>M030001</t>
  </si>
  <si>
    <t xml:space="preserve">LUMINARIA ESTANCA 1X18 W  </t>
  </si>
  <si>
    <t>u</t>
  </si>
  <si>
    <t>2.2</t>
  </si>
  <si>
    <t>M030002</t>
  </si>
  <si>
    <t xml:space="preserve">LUMINARIA ESTANCA 1X36 W </t>
  </si>
  <si>
    <t>2.3</t>
  </si>
  <si>
    <t>M030003</t>
  </si>
  <si>
    <t>LUMINARIA ESTANCA 1X58 W</t>
  </si>
  <si>
    <t>M030004</t>
  </si>
  <si>
    <t>LUMINARIA ESTANCA 2X18 W</t>
  </si>
  <si>
    <t>M030005</t>
  </si>
  <si>
    <t>LUMINARIA ESTANCA 2X36 W</t>
  </si>
  <si>
    <t>M030006</t>
  </si>
  <si>
    <t>LUMINARIA ESTANCA 2X58W</t>
  </si>
  <si>
    <t>M030007</t>
  </si>
  <si>
    <t>LUMINARIA ESTANCA 1X18 W LED</t>
  </si>
  <si>
    <t>M030008</t>
  </si>
  <si>
    <t>LUMINARIA ESTANCA 1X36 W LED</t>
  </si>
  <si>
    <t>M030009</t>
  </si>
  <si>
    <t>LUMINARIA ESTANCA 1X58 W LED</t>
  </si>
  <si>
    <t>M030010</t>
  </si>
  <si>
    <t>LUMINARIA ESTANCA 2X18 W LED</t>
  </si>
  <si>
    <t>M030011</t>
  </si>
  <si>
    <t>LUMINARIA ESTANCA 2X36 W LED</t>
  </si>
  <si>
    <t>M030012</t>
  </si>
  <si>
    <t>LUMINARIA ESTANCA 2X58W LED</t>
  </si>
  <si>
    <t>M030013</t>
  </si>
  <si>
    <t>CARRIL DE ALUMBRADO LINEAL (INOX )</t>
  </si>
  <si>
    <t>M030020</t>
  </si>
  <si>
    <t>LUMINARIA EMPOTRABLE 3X36 W</t>
  </si>
  <si>
    <t>M030021</t>
  </si>
  <si>
    <t>LUMINARIA EMPOTRABLE 4X36 W</t>
  </si>
  <si>
    <t>M030030</t>
  </si>
  <si>
    <t>FOTOCÉLULA H&gt;7M</t>
  </si>
  <si>
    <t>M030031</t>
  </si>
  <si>
    <t>RELOJ ASTRONÓMICO</t>
  </si>
  <si>
    <t>M030101</t>
  </si>
  <si>
    <t>REPARACIÓN LUMINARIA ESTANCA</t>
  </si>
  <si>
    <t>M030102</t>
  </si>
  <si>
    <t>REPOSICIÓN BALASTO ELECTRONICO</t>
  </si>
  <si>
    <t>M030103</t>
  </si>
  <si>
    <t>DRIVER LED</t>
  </si>
  <si>
    <t>M030104</t>
  </si>
  <si>
    <t>REPOSICIÓN FLUORESCENTES 18-36 W</t>
  </si>
  <si>
    <t>M030105</t>
  </si>
  <si>
    <t>REPOSICIÓN FLUORESCENTES 58 W</t>
  </si>
  <si>
    <t>M030106</t>
  </si>
  <si>
    <t>REPOSICIÓN LED 18-36 W</t>
  </si>
  <si>
    <t>M030107</t>
  </si>
  <si>
    <t>REPOSICIÓN LED 58 W</t>
  </si>
  <si>
    <t>M030108</t>
  </si>
  <si>
    <t>SUSTITUCION DE EQUIPO DE ENCENDIDO PARA LAMPARA DE PORTICO 50 W LED</t>
  </si>
  <si>
    <t>M030109</t>
  </si>
  <si>
    <t>SUSTITUCION DE LAMPARA DE PORTICO 50 W LED.</t>
  </si>
  <si>
    <t>M030110</t>
  </si>
  <si>
    <t>SUSTITUCION DE LUMINARIA DE PORTICO 50 W LED.</t>
  </si>
  <si>
    <t>M030111</t>
  </si>
  <si>
    <t>SUSTITUCIÓN LÁMPARA HALÓGENO 150W</t>
  </si>
  <si>
    <t>M030112</t>
  </si>
  <si>
    <t>INSTALACIÓN O SUSTITUCIÓN DE PROYECTOR LED TITANIUM1 70W</t>
  </si>
  <si>
    <t>M030113</t>
  </si>
  <si>
    <t>INSTALACIÓN O SUSTITUCIÓN DE PROYECTOR LED MAGNUN 100W</t>
  </si>
  <si>
    <t>M030114</t>
  </si>
  <si>
    <t>INSTALACIÓN O SUSTITUCIÓN DE PROYECTOR LED MAGNUN SHOEBOX 30º 100/150W</t>
  </si>
  <si>
    <t>M030201</t>
  </si>
  <si>
    <t>BLOQUE AUTONOMO DE EMERGENCIA-ZEMPER DIANA FLAT LED AUTOTEST</t>
  </si>
  <si>
    <t>M030206</t>
  </si>
  <si>
    <t>KIT ENVOLVENTE IP65 - PARA EMERGENCIA ZEMPER DIANA FLAT</t>
  </si>
  <si>
    <t>M030207</t>
  </si>
  <si>
    <t>CONJUNTO ACCESORIO PARA EMPOTRAR EMERGENCIA ZEMPER DIANA FLAT</t>
  </si>
  <si>
    <t>M030208</t>
  </si>
  <si>
    <t xml:space="preserve">Luminaria de emergencia G5 LEDA UTOTEST - 425 lúmenes - 1h </t>
  </si>
  <si>
    <t>M040301</t>
  </si>
  <si>
    <t>CUADRO SECUNDARIO PARA CUARTOS TÉCNICOS</t>
  </si>
  <si>
    <t>M040302</t>
  </si>
  <si>
    <t>CUADRO SECUNDARIO PARA CUARTOS NO TÉCNICOS</t>
  </si>
  <si>
    <t>M040303</t>
  </si>
  <si>
    <t>MINICOFRET ESTANCO KAEDRA - APARAMENTA MODULAR 1 FILA 2 MODULOS</t>
  </si>
  <si>
    <t>M040304</t>
  </si>
  <si>
    <t>MINICOFRET ESTANCO KAEDRA - APARAMENTA MODULAR 1 FILA 6 MODULOS</t>
  </si>
  <si>
    <t>M040305</t>
  </si>
  <si>
    <t>MINICOFRET ESTANCO KAEDRA - APARAMENTA MODULAR 1 FILA 12 MODULOS</t>
  </si>
  <si>
    <t>M040306</t>
  </si>
  <si>
    <t>COFRET ESTANCO KAEDRA - APARAMENTA MODULAR 2 FILAS 24 MODULOS</t>
  </si>
  <si>
    <t>M040307</t>
  </si>
  <si>
    <t>COFRET ESTANCO KAEDRA - APARAMENTA MODULAR 2 FILAS 36 MODULOS</t>
  </si>
  <si>
    <t>M040308</t>
  </si>
  <si>
    <t>COFRET ESTANCO KAEDRA - APARAMENTA MODULAR 3 FILAS 54 MODULOS</t>
  </si>
  <si>
    <t>M040309</t>
  </si>
  <si>
    <t>COFRET ESTANCO KAEDRA - APARAMENTA MODULAR 4 FILAS 72 MODULOS</t>
  </si>
  <si>
    <t>M040310</t>
  </si>
  <si>
    <t>Maneta puerta cuadro Prisma P</t>
  </si>
  <si>
    <t>M040311</t>
  </si>
  <si>
    <t>Tapa plena 100mm Prisma P</t>
  </si>
  <si>
    <t>M040312</t>
  </si>
  <si>
    <t>Tapa plena 150mm Prisma P</t>
  </si>
  <si>
    <t>M040313</t>
  </si>
  <si>
    <t>Tapa plena 200mm Prisma P</t>
  </si>
  <si>
    <t>M040314</t>
  </si>
  <si>
    <t>Tapa plena 250mm Prisma P</t>
  </si>
  <si>
    <t>M040315</t>
  </si>
  <si>
    <t>Tapa plena 300mm Prisma P</t>
  </si>
  <si>
    <t>M040316</t>
  </si>
  <si>
    <t>Tapa aparamenta modular 150 mm Prisma P</t>
  </si>
  <si>
    <t>M040317</t>
  </si>
  <si>
    <t>Puerta transparente 400 mm Prisma P</t>
  </si>
  <si>
    <t>M040318</t>
  </si>
  <si>
    <t>Puerta transparente 650 mm Prisma P</t>
  </si>
  <si>
    <t>M040319</t>
  </si>
  <si>
    <t>Puerta transparente 800 mm Prisma P</t>
  </si>
  <si>
    <t>M040320</t>
  </si>
  <si>
    <t>Suministro e instalacion de plancha de metacrilato de 300x300mm Espesor 5mm</t>
  </si>
  <si>
    <t>M040321</t>
  </si>
  <si>
    <t>Suministro e instalacion de plancha de metacrilato de 400x400mm Espesor 5mm</t>
  </si>
  <si>
    <t>M040322</t>
  </si>
  <si>
    <t>Suministro e instalacion de plancha de metacrilato de 500x500mm Espesor 5mm</t>
  </si>
  <si>
    <t>M040323</t>
  </si>
  <si>
    <t>Suministro e instalacion de plancha de metacrilato de 600x600mm Espesor 5mm</t>
  </si>
  <si>
    <t>M040324</t>
  </si>
  <si>
    <t>Suministro e instalacion de plancha de metacrilato de 800x500mm Espesor 5mm</t>
  </si>
  <si>
    <t>M040325</t>
  </si>
  <si>
    <t>Suministro e instalacion de plancha de metacrilato de 1500x500mm Espesor 5mm</t>
  </si>
  <si>
    <t>M040326</t>
  </si>
  <si>
    <t>Suministro e instalacion de plancha de metacrilato de 1500x700mm Espesor 5mm</t>
  </si>
  <si>
    <t>M040327</t>
  </si>
  <si>
    <t>Suministro e instalacion de plancha de metacrilato de 1550x500mm Espesor 5mm</t>
  </si>
  <si>
    <t>M040328</t>
  </si>
  <si>
    <t>Suministro e instalacion de plancha de metacrilato de 2000x300mm Espesor 5mm</t>
  </si>
  <si>
    <t>M040329</t>
  </si>
  <si>
    <t>Cerradura con llave PrismaSeT LVSXS2</t>
  </si>
  <si>
    <t>M040330</t>
  </si>
  <si>
    <t>Carril modular, PrismaSeT G, regulable en profundidad LVS03002</t>
  </si>
  <si>
    <t>M040401</t>
  </si>
  <si>
    <t>Interruptor automático magnetotérmico iC60N, de 2x6A curva C</t>
  </si>
  <si>
    <t>M040402</t>
  </si>
  <si>
    <t xml:space="preserve">Interruptor automático magnetotérmico iC60N, de 2x10A curva C </t>
  </si>
  <si>
    <t>M040403</t>
  </si>
  <si>
    <t>Interruptor automático magnetotérmico iC60N, de 2x16A curva C</t>
  </si>
  <si>
    <t>M040404</t>
  </si>
  <si>
    <t>Interruptor automático magnetotérmico iC60N, de 2x20A curva C</t>
  </si>
  <si>
    <t>M040405</t>
  </si>
  <si>
    <t>Interruptor automático magnetotérmico iC60N, de 2x25A curva C</t>
  </si>
  <si>
    <t>M040406</t>
  </si>
  <si>
    <t>Interruptor automático magnetotérmico iC60N, de 2x32A curva C</t>
  </si>
  <si>
    <t>M040407</t>
  </si>
  <si>
    <t>Interruptor automático magnetotérmico iC60N, de 2x40A curva C</t>
  </si>
  <si>
    <t>M040408</t>
  </si>
  <si>
    <t>Interruptor automático magnetotérmico iC60N, de 2x50A curva C</t>
  </si>
  <si>
    <t>M040409</t>
  </si>
  <si>
    <t>Interruptor automático magnetotérmico iC60N, de 2x63A curva C</t>
  </si>
  <si>
    <t>M040410</t>
  </si>
  <si>
    <t>Interruptor automático magnetotérmico iC60N, de 4x16A curva C</t>
  </si>
  <si>
    <t>M040411</t>
  </si>
  <si>
    <t>Interruptor automático magnetotérmico iC60N, de 4x20A curva C</t>
  </si>
  <si>
    <t>M040412</t>
  </si>
  <si>
    <t>Interruptor automático magnetotérmico iC60N, de 4x25A curva C</t>
  </si>
  <si>
    <t>M040413</t>
  </si>
  <si>
    <t>Interruptor automático magnetotérmico iC60N, de 4x32A curva C</t>
  </si>
  <si>
    <t>M040414</t>
  </si>
  <si>
    <t>Interruptor automático magnetotérmico iC60N, de 4x40A curva C</t>
  </si>
  <si>
    <t>M040415</t>
  </si>
  <si>
    <t>Interruptor automático magnetotérmico iC60N, de 4x50A curva C</t>
  </si>
  <si>
    <t>M040416</t>
  </si>
  <si>
    <t>Interruptor automático magnetotérmico iC60N, de 4x63A curva C</t>
  </si>
  <si>
    <t>M040417</t>
  </si>
  <si>
    <t>Interruptor automático magnetotérmico iC60N, de 2x6A curva D</t>
  </si>
  <si>
    <t>M040418</t>
  </si>
  <si>
    <t>Interruptor automático magnetotérmico iC60N, de 2x10A curva D</t>
  </si>
  <si>
    <t>M040419</t>
  </si>
  <si>
    <t>Interruptor automático magnetotérmico iC60N, de 2x16A curva D</t>
  </si>
  <si>
    <t>M040420</t>
  </si>
  <si>
    <t>Interruptor automático magnetotérmico iC60N, de 2x20A curva D</t>
  </si>
  <si>
    <t>M040421</t>
  </si>
  <si>
    <t>Interruptor automático magnetotérmico iC60N, de 2x25A curva D</t>
  </si>
  <si>
    <t>M040422</t>
  </si>
  <si>
    <t>Interruptor automático magnetotérmico iC60N, de 2x32A curva D</t>
  </si>
  <si>
    <t>M040423</t>
  </si>
  <si>
    <t>Interruptor automático magnetotérmico iC60N, de 2x40A curva D</t>
  </si>
  <si>
    <t>M040424</t>
  </si>
  <si>
    <t>Interruptor automático magnetotérmico iC60N, de 2x50A curva D</t>
  </si>
  <si>
    <t>M040425</t>
  </si>
  <si>
    <t>Interruptor automático magnetotérmico iC60N, de 2x63A curva D</t>
  </si>
  <si>
    <t>M040426</t>
  </si>
  <si>
    <t>Interruptor automático magnetotérmico iC60N, de 4x16A curva D</t>
  </si>
  <si>
    <t>M040427</t>
  </si>
  <si>
    <t>Interruptor automático magnetotérmico iC60N, de 4x20A curva D</t>
  </si>
  <si>
    <t>M040428</t>
  </si>
  <si>
    <t>Interruptor automático magnetotérmico iC60N, de 4x25A curva D</t>
  </si>
  <si>
    <t>M040429</t>
  </si>
  <si>
    <t>Interruptor automático magnetotérmico iC60N, de 4x32A curva D</t>
  </si>
  <si>
    <t>M040430</t>
  </si>
  <si>
    <t>Interruptor automático magnetotérmico iC60N, de 4x40A curva D</t>
  </si>
  <si>
    <t>M040431</t>
  </si>
  <si>
    <t>Interruptor automático magnetotérmico iC60N, de 4x50A curva D</t>
  </si>
  <si>
    <t>M040432</t>
  </si>
  <si>
    <t>Interruptor automático magnetotérmico iC60N, de 4x63A curva D</t>
  </si>
  <si>
    <t>M040433</t>
  </si>
  <si>
    <t>Interruptor automático magnetotérmico iC60H, de 2x16A curva C</t>
  </si>
  <si>
    <t>M040434</t>
  </si>
  <si>
    <t>Interruptor automático magnetotérmico iC60H, de 2x32A curva C</t>
  </si>
  <si>
    <t>M040435</t>
  </si>
  <si>
    <t>Interruptor automático magnetotérmico iC60H, de 2x63A curva C</t>
  </si>
  <si>
    <t>M040436</t>
  </si>
  <si>
    <t>Interruptor automático magnetotérmico iC60H, de 4x16A curva C</t>
  </si>
  <si>
    <t>M040437</t>
  </si>
  <si>
    <t>Interruptor automático magnetotérmico iC60H, de 4x32A curva C</t>
  </si>
  <si>
    <t>M040438</t>
  </si>
  <si>
    <t>Interruptor automático magnetotérmico iC60H, de 4x63A curva C</t>
  </si>
  <si>
    <t>M040439</t>
  </si>
  <si>
    <t>Interruptor automático magnetotérmico iC60H, de 2x16A curva D</t>
  </si>
  <si>
    <t>M040440</t>
  </si>
  <si>
    <t>Interruptor automático magnetotérmico iC60H, de 2x32A curva D</t>
  </si>
  <si>
    <t>M040441</t>
  </si>
  <si>
    <t>Interruptor automático magnetotérmico iC60H, de 2x63A curva D</t>
  </si>
  <si>
    <t>M040442</t>
  </si>
  <si>
    <t>Interruptor automático magnetotérmico iC60H, de 4x16A curva D</t>
  </si>
  <si>
    <t>M040443</t>
  </si>
  <si>
    <t>Interruptor automático magnetotérmico iC60H, de 4x32A curva D</t>
  </si>
  <si>
    <t>M040444</t>
  </si>
  <si>
    <t>Interruptor automático magnetotérmico iC60H, de 4x63A curva D</t>
  </si>
  <si>
    <t>M040445</t>
  </si>
  <si>
    <t>Interruptor automático magnetotérmico C120N, de 2x80A curva C</t>
  </si>
  <si>
    <t>M040446</t>
  </si>
  <si>
    <t>Interruptor automático magnetotérmico C120N, de 4x80A curva C</t>
  </si>
  <si>
    <t>M040447</t>
  </si>
  <si>
    <t>Interruptor automático magnetotérmico C120N, de 4x100A curva C</t>
  </si>
  <si>
    <t>M040448</t>
  </si>
  <si>
    <t>Interruptor automático magnetotérmico C120N, de 4x125A curva C</t>
  </si>
  <si>
    <t>M040449</t>
  </si>
  <si>
    <t>Interruptor automático magnetotérmico C120N, de 2x80A curva D</t>
  </si>
  <si>
    <t>M040450</t>
  </si>
  <si>
    <t>Interruptor automático magnetotérmico C120N, de 4x80A curva D</t>
  </si>
  <si>
    <t>M040451</t>
  </si>
  <si>
    <t>Interruptor automático magnetotérmico C120N, de 4x100A curva D</t>
  </si>
  <si>
    <t>M040452</t>
  </si>
  <si>
    <t>Interruptor automático magnetotérmico C120N, de 4x125A curva D</t>
  </si>
  <si>
    <t>M040453</t>
  </si>
  <si>
    <t>Interruptor automático magnetotérmico NG125N de 4x50 curva C</t>
  </si>
  <si>
    <t>M040454</t>
  </si>
  <si>
    <t>Interruptor automático magnetotérmico NG125N de 4x63 curva C</t>
  </si>
  <si>
    <t>M040455</t>
  </si>
  <si>
    <t>Interruptor automático magnetotérmico NG125N de 4x80 curva C</t>
  </si>
  <si>
    <t>M040456</t>
  </si>
  <si>
    <t>Interruptor automático magnetotérmico NG125N de 4x100 curva C</t>
  </si>
  <si>
    <t>M040457</t>
  </si>
  <si>
    <t>Interruptor automático magnetotérmico NG125N de 4x125 curva C</t>
  </si>
  <si>
    <t>M040458</t>
  </si>
  <si>
    <t>Interruptor automático magnetotérmico NG125N de 4x80 curva D</t>
  </si>
  <si>
    <t>M040459</t>
  </si>
  <si>
    <t>Interruptor automático magnetotérmico NG125N de 4x100 curva D</t>
  </si>
  <si>
    <t>M040460</t>
  </si>
  <si>
    <t>Interruptor automático magnetotérmico NG125N de 4x125 curva D</t>
  </si>
  <si>
    <t>M040461</t>
  </si>
  <si>
    <t>Interruptor automático magnetotérmico NG125L de 4x50 curva D</t>
  </si>
  <si>
    <t>M040462</t>
  </si>
  <si>
    <t>Interruptor automático magnetotérmico NG125L de 4x63 curva D</t>
  </si>
  <si>
    <t>M040463</t>
  </si>
  <si>
    <t xml:space="preserve">Interruptor automático magnetotérmico 4X100 Amp NSX100N TMD100D 4P4R, </t>
  </si>
  <si>
    <t>M040464</t>
  </si>
  <si>
    <t>Interruptor automático magbetotérmico 4X125 Amp NSX160F TMD125D 4P4R</t>
  </si>
  <si>
    <t>M040465</t>
  </si>
  <si>
    <t>Interruptor automático magnetotérmico 4X160 Amp NSX160N TMD160N 4P4R</t>
  </si>
  <si>
    <t>M040466</t>
  </si>
  <si>
    <t>Interruptor automático magnetotérmico 4X250 Amp NSX250F TMD250D 4P4R</t>
  </si>
  <si>
    <t>M040467</t>
  </si>
  <si>
    <t xml:space="preserve">Interruptor automático magnetotérmico iC60N, de 4x10A curva C </t>
  </si>
  <si>
    <t>M040468</t>
  </si>
  <si>
    <t>Interruptor magnetotermico tipo NSX160F TMD160D 4P 4R</t>
  </si>
  <si>
    <t>M040469</t>
  </si>
  <si>
    <t>Interruptor automatico tipo NSXm160E 16kA AC 4P4R 160A TMD</t>
  </si>
  <si>
    <t>M040502</t>
  </si>
  <si>
    <t>Interruptor diferencial 30mA Clase A de 2x25A</t>
  </si>
  <si>
    <t>M040503</t>
  </si>
  <si>
    <t>Interruptor diferencial 30mA Clase A de 2x40A</t>
  </si>
  <si>
    <t>M040504</t>
  </si>
  <si>
    <t>Interruptor diferencial 30mA Clase A de 2x63A</t>
  </si>
  <si>
    <t>M040505</t>
  </si>
  <si>
    <t>Interruptor diferencial 30mA Clase A de 4x40A</t>
  </si>
  <si>
    <t>M040506</t>
  </si>
  <si>
    <t>Interruptor diferencial 30mA Clase A de 4x63A</t>
  </si>
  <si>
    <t>M040507</t>
  </si>
  <si>
    <t>Interruptor diferencial 30mA Clase A de 2x25A si</t>
  </si>
  <si>
    <t>M040508</t>
  </si>
  <si>
    <t>Interruptor diferencial 30mA Clase A de 2x40A si</t>
  </si>
  <si>
    <t>M040509</t>
  </si>
  <si>
    <t>Interruptor diferencial 30mA Clase A de 2x63A si</t>
  </si>
  <si>
    <t>M040510</t>
  </si>
  <si>
    <t>Interruptor diferencial 30mA Clase A de 4x25A si</t>
  </si>
  <si>
    <t>M040511</t>
  </si>
  <si>
    <t>Interruptor diferencial 30mA Clase A de 4x40A si</t>
  </si>
  <si>
    <t>M040512</t>
  </si>
  <si>
    <t>Interruptor diferencial 30mA Clase A de 4x63A si</t>
  </si>
  <si>
    <t>M040513</t>
  </si>
  <si>
    <t>Interruptor diferencial 300mA Clase A de 2x25A</t>
  </si>
  <si>
    <t>M040514</t>
  </si>
  <si>
    <t>Interruptor diferencial 300mA Clase A de 2x40A</t>
  </si>
  <si>
    <t>M040515</t>
  </si>
  <si>
    <t>Interruptor diferencial 300mA Clase A de 2x63A</t>
  </si>
  <si>
    <t>M040516</t>
  </si>
  <si>
    <t>Interruptor diferencial 300mA Clase A de 4x25A</t>
  </si>
  <si>
    <t>M040517</t>
  </si>
  <si>
    <t>Interruptor diferencial 300mA Clase A de 4x40A</t>
  </si>
  <si>
    <t>M040518</t>
  </si>
  <si>
    <t>Interruptor diferencial 300mA Clase A de 4x63A</t>
  </si>
  <si>
    <t>M040519</t>
  </si>
  <si>
    <t>Interruptor diferencial 300mA Clase A de 4x63A si</t>
  </si>
  <si>
    <t>M040520</t>
  </si>
  <si>
    <t>Interruptor diferencial 300mA Clase A de 4x100A si</t>
  </si>
  <si>
    <t>M040521</t>
  </si>
  <si>
    <t>Interruptor diferencial 300mA [s] Clase A de 2x40A si</t>
  </si>
  <si>
    <t>M040522</t>
  </si>
  <si>
    <t>Interruptor diferencial 300mA [s] Clase A de 2x63A si</t>
  </si>
  <si>
    <t>M040523</t>
  </si>
  <si>
    <t>Interruptor diferencial 300mA [s] Clase A de 2x100A si</t>
  </si>
  <si>
    <t>M040524</t>
  </si>
  <si>
    <t>Interruptor diferencial 300mA [s] Clase A de 4x40A si</t>
  </si>
  <si>
    <t>M040525</t>
  </si>
  <si>
    <t>Interruptor diferencial 300mA [s] Clase A de 4x63A si</t>
  </si>
  <si>
    <t>M040526</t>
  </si>
  <si>
    <t>Interruptor diferencial 300mA [s] Clase A de 4x100A si</t>
  </si>
  <si>
    <t>M040528</t>
  </si>
  <si>
    <t>Interruptor Automático Diferencial 30mA 2x10A</t>
  </si>
  <si>
    <t>M040529</t>
  </si>
  <si>
    <t>Interruptor Automático Diferencial 30mA 2x16A</t>
  </si>
  <si>
    <t>M040530</t>
  </si>
  <si>
    <t>Interruptor Automático Diferencial 30mA 2x25A</t>
  </si>
  <si>
    <t>M040531</t>
  </si>
  <si>
    <t>Interruptor Automático Diferencial 300mA 2x10A</t>
  </si>
  <si>
    <t>M040532</t>
  </si>
  <si>
    <t>Interruptor Automático Diferencial 300mA 2x16A</t>
  </si>
  <si>
    <t>M040533</t>
  </si>
  <si>
    <t>Interruptor Automático Diferencial 300mA 2x25A</t>
  </si>
  <si>
    <t>M040534</t>
  </si>
  <si>
    <t>Interruptor Automático Diferencial 30mA 2x10A si</t>
  </si>
  <si>
    <t>M040535</t>
  </si>
  <si>
    <t>Interruptor Automático Diferencial 30mA 2x16A si</t>
  </si>
  <si>
    <t>M040536</t>
  </si>
  <si>
    <t>Interruptor Automático Diferencial 30mA 2x25A si</t>
  </si>
  <si>
    <t>M040537</t>
  </si>
  <si>
    <t>Interruptor Automático Diferencial 30mA 2x32A si</t>
  </si>
  <si>
    <t>M040538</t>
  </si>
  <si>
    <t>Interruptor Automático Diferencial 30mA 2x40A si</t>
  </si>
  <si>
    <t>M040539</t>
  </si>
  <si>
    <t>Interruptor Automático Diferencial 300mA 2x10A si</t>
  </si>
  <si>
    <t>M040540</t>
  </si>
  <si>
    <t>Interruptor Automático Diferencial 300mA 2x16A si</t>
  </si>
  <si>
    <t>M040541</t>
  </si>
  <si>
    <t>Interruptor Automático Diferencial 300mA 2x25A si</t>
  </si>
  <si>
    <t>M040542</t>
  </si>
  <si>
    <t>Interruptor Automático Diferencial 300mA 2x32A si</t>
  </si>
  <si>
    <t>M040543</t>
  </si>
  <si>
    <t>Interruptor Automático Diferencial 300mA 2x40A si</t>
  </si>
  <si>
    <t>M040545</t>
  </si>
  <si>
    <t>Bloque diferencial Vigi iC60 30mA Clase A de 2x25A, ref.-A9Q21225</t>
  </si>
  <si>
    <t>M040546</t>
  </si>
  <si>
    <t>Bloque diferencial Vigi iC60 30mA Clase A de 2x63A, ref.-A9V21263</t>
  </si>
  <si>
    <t>M040547</t>
  </si>
  <si>
    <t>Bloque diferencial Vigi iC60 30mA Clase A de 4x25A, ref.-A9Q21425</t>
  </si>
  <si>
    <t>M040548</t>
  </si>
  <si>
    <t>Bloque diferencial Vigi iC60 30mA Clase A de 4x63A, ref.-A9V21463</t>
  </si>
  <si>
    <t>M040549</t>
  </si>
  <si>
    <t>Bloque diferencial Vigi iC60 30mA Clase A de 2x25A si, ref.- A9Q31225</t>
  </si>
  <si>
    <t>M040550</t>
  </si>
  <si>
    <t>Bloque diferencial Vigi iC60 30mA Clase A de 2x40A si, ref.-A9Q31240</t>
  </si>
  <si>
    <t>M040551</t>
  </si>
  <si>
    <t>Bloque diferencial Vigi iC60 30mA Clase A de 2x63A si, ref.- A9V31263</t>
  </si>
  <si>
    <t>M040552</t>
  </si>
  <si>
    <t>Bloque diferencial Vigi iC60 30mA Clase A de 4x25A si, ref.-A9Q31425</t>
  </si>
  <si>
    <t>M040553</t>
  </si>
  <si>
    <t>Bloque diferencial Vigi iC60 30mA Clase A de 4x40A si, ref.-A9Q31440</t>
  </si>
  <si>
    <t>M040554</t>
  </si>
  <si>
    <t>Bloque diferencial Vigi iC60 30mA Clase A de 4x63A si, ref.-A9V31463</t>
  </si>
  <si>
    <t>M040555</t>
  </si>
  <si>
    <t>Bloque diferencial Vigi iC60 300mA Clase A de 2x25A, ref.-A9Q24225</t>
  </si>
  <si>
    <t>M040556</t>
  </si>
  <si>
    <t>Bloque diferencial Vigi iC60 300mA Clase A de 2x63A, ref.-A9V24263</t>
  </si>
  <si>
    <t>M040557</t>
  </si>
  <si>
    <t>Bloque diferencial Vigi iC60 300mA Clase A de 4x25A, ref.-A9Q24425</t>
  </si>
  <si>
    <t>M040558</t>
  </si>
  <si>
    <t>Bloque diferencial Vigi iC60 300mA Clase A de 4x63A, ref.-A9V24463</t>
  </si>
  <si>
    <t>M040559</t>
  </si>
  <si>
    <t>Bloque diferencial Vigi iC60 300mA [s] Clase A de 2x63A, ref.-A9V25263</t>
  </si>
  <si>
    <t>M040560</t>
  </si>
  <si>
    <t>Bloque diferencial Vigi iC60 300mA [s] Clase A de 4x63A, ref.-A9V25463</t>
  </si>
  <si>
    <t>M040561</t>
  </si>
  <si>
    <t>Bloque diferencial Vigi iC60 300mA [s] Clase A de 2x63A si, ref.-A9V35263</t>
  </si>
  <si>
    <t>M040562</t>
  </si>
  <si>
    <t>Bloque diferencial Vigi iC60 300mA [s] Clase A de 4x63A si, ref.-A9V35463</t>
  </si>
  <si>
    <t>M040563</t>
  </si>
  <si>
    <t>Bloque diferencial Vigi iDPN 30mA Clase A de 2x25A A9R21225</t>
  </si>
  <si>
    <t>M040564</t>
  </si>
  <si>
    <t>Bloque diferencial Vigi iDPN 30mA Clase A de 2x40A A9R21240</t>
  </si>
  <si>
    <t>M040565</t>
  </si>
  <si>
    <t>Bloque diferencial Vigi iDPN 30mA Clase A de 4x25A A9R21425</t>
  </si>
  <si>
    <t>M040566</t>
  </si>
  <si>
    <t>Bloque diferencial Vigi iDPN 30mA Clase A de 4x40A A9R21440</t>
  </si>
  <si>
    <t>M040567</t>
  </si>
  <si>
    <t>Bloque diferencial Vigi iDPN 30mA Clase A de 2x25A si A9R61225</t>
  </si>
  <si>
    <t>M040568</t>
  </si>
  <si>
    <t>Bloque diferencial Vigi iDPN 30mA Clase A de 2x40A si A9R61240</t>
  </si>
  <si>
    <t>M040569</t>
  </si>
  <si>
    <t>Bloque diferencial Vigi iDPN 30mA Clase A de 4x25A si A9R61425</t>
  </si>
  <si>
    <t>M040570</t>
  </si>
  <si>
    <t>Bloque diferencial Vigi iDPN 30mA Clase A de 4x40A si A9R61440</t>
  </si>
  <si>
    <t>M040571</t>
  </si>
  <si>
    <t>Bloque diferencial Vigi iDPN 300mA Clase A de 2x25A A9R24225</t>
  </si>
  <si>
    <t>M040572</t>
  </si>
  <si>
    <t>Bloque diferencial Vigi iDPN 300mA Clase A de 2x40A A9R24240</t>
  </si>
  <si>
    <t>M040573</t>
  </si>
  <si>
    <t>Bloque diferencial Vigi iDPN 300mA Clase A de 4x25A A9R24425</t>
  </si>
  <si>
    <t>M040574</t>
  </si>
  <si>
    <t>Bloque diferencial Vigi iDPN 300mA Clase A de 4x40A A9R24440</t>
  </si>
  <si>
    <t>M040575-01</t>
  </si>
  <si>
    <t>Bloque diferencial Vigi iDPN 300mA Clase B de 2x25A si</t>
  </si>
  <si>
    <t>M040576-01</t>
  </si>
  <si>
    <t>Bloque diferencial Vigi iDPN 300mA Clase B de 2x40A si</t>
  </si>
  <si>
    <t>M040577-01</t>
  </si>
  <si>
    <t xml:space="preserve">Bloque diferencial Vigi iDPN 300mA Clase B de 4x25A si </t>
  </si>
  <si>
    <t>M040578-01</t>
  </si>
  <si>
    <t>Bloque diferencial Vigi iDPN 300mA Clase B de 4x40A si</t>
  </si>
  <si>
    <t>M040579</t>
  </si>
  <si>
    <t xml:space="preserve">Bloque diferencial Vigi DPNc 300mA [s] Clase A de 2x40A si </t>
  </si>
  <si>
    <t>M040580</t>
  </si>
  <si>
    <t xml:space="preserve">Bloque diferencial Vigi DPNc 300mA [s] Clase A de 4x40A si </t>
  </si>
  <si>
    <t>M040581</t>
  </si>
  <si>
    <t>Bloque diferencial Vigi NG125 300mA Clase A de 4x63A inst.</t>
  </si>
  <si>
    <t>M040582</t>
  </si>
  <si>
    <t>Bloque diferencial Vigi NG125 Clase A de 4x63A I/S/R</t>
  </si>
  <si>
    <t>M040583</t>
  </si>
  <si>
    <t>Bloque diferencial Vigi NG125 300mA Clase A de 4x125A inst.</t>
  </si>
  <si>
    <t>M040584</t>
  </si>
  <si>
    <t>Bloque diferencial Vigi NG125 Clase A de 4x125A I/S/R</t>
  </si>
  <si>
    <t>M040585</t>
  </si>
  <si>
    <t>Bloque diferencial Vigi C120 de 4x125 300mA MA A inst</t>
  </si>
  <si>
    <t>M040586</t>
  </si>
  <si>
    <t>Bloque diferencial Vigi C120 de 4x125 300mA MA SI inst., ref.-A9N18598</t>
  </si>
  <si>
    <t>M040587</t>
  </si>
  <si>
    <t>Bloque diferencial Vigi C120 de 4x125 (s) 300mA MA A selectivo.</t>
  </si>
  <si>
    <t>M040588</t>
  </si>
  <si>
    <t>Bloque diferencial Vigi C120 de 4x125 (s) 300mA MA SI selectivo.</t>
  </si>
  <si>
    <t>M040590</t>
  </si>
  <si>
    <t>Bloque magnetotermico y diferencial iC60 30mA Clase AC de 4x10A</t>
  </si>
  <si>
    <t>M040591</t>
  </si>
  <si>
    <t>Bloque magnetotermico y diferencial iC60 30mA Clase AC de 4x16A</t>
  </si>
  <si>
    <t>M040592</t>
  </si>
  <si>
    <t>Bloque magnetotermico y diferencial iC60 30mA Clase AC de 4x20A</t>
  </si>
  <si>
    <t>M040593</t>
  </si>
  <si>
    <t>Bloque magnetotermico y diferencial iC60 30mA Clase AC de 4x25A</t>
  </si>
  <si>
    <t>M040594</t>
  </si>
  <si>
    <t>Bloque magnetotermico y diferencial iC60 30mA Clase AC de 4x32A</t>
  </si>
  <si>
    <t>M040595</t>
  </si>
  <si>
    <t>Bloque magnetotermico y diferencial iC60 300mA Clase AC de 4x10A</t>
  </si>
  <si>
    <t>M040596</t>
  </si>
  <si>
    <t>Bloque magnetotermico y diferencial iC60 300mA Clase AC de 4x16A</t>
  </si>
  <si>
    <t>M040597</t>
  </si>
  <si>
    <t>Bloque magnetotermico y diferencial iC60 300mA Clase AC de 4x20A</t>
  </si>
  <si>
    <t>M040598</t>
  </si>
  <si>
    <t>Bloque magnetotermico y diferencial iC60 300mA Clase AC de 4x25A</t>
  </si>
  <si>
    <t>M040599</t>
  </si>
  <si>
    <t>Bloque magnetotermico y diferencial iC60 300mA Clase AC de 4x32A</t>
  </si>
  <si>
    <t>M0459901</t>
  </si>
  <si>
    <t>A9 iCV40N 3PN C 20A 300mA AC RCBO</t>
  </si>
  <si>
    <t>M0459902</t>
  </si>
  <si>
    <t>Interruptor Automático Diferencial 30mA 2x6A (ACTI 9 iCV40N 1PN C 6A 30mA AC RCBO)</t>
  </si>
  <si>
    <t>3.1</t>
  </si>
  <si>
    <t>M040621</t>
  </si>
  <si>
    <t>S Y M DE CAJA DE ICP TRIFASICA EMPOTRAR</t>
  </si>
  <si>
    <t>3.2</t>
  </si>
  <si>
    <t>M040622</t>
  </si>
  <si>
    <t>S Y M DE CAJA DE ICP TRIFASICA SUPERFICIE</t>
  </si>
  <si>
    <t>3.3</t>
  </si>
  <si>
    <t>M040641</t>
  </si>
  <si>
    <t>FUSIBLE TIPO NH-1 DE 63A</t>
  </si>
  <si>
    <t>3.4</t>
  </si>
  <si>
    <t>M040642</t>
  </si>
  <si>
    <t>FUSIBLE TIPO NH-1 DE 80A</t>
  </si>
  <si>
    <t>3.5</t>
  </si>
  <si>
    <t>M040643</t>
  </si>
  <si>
    <t>FUSIBLE TIPO NH-1 DE 100A</t>
  </si>
  <si>
    <t>3.6</t>
  </si>
  <si>
    <t>M040644</t>
  </si>
  <si>
    <t>FUSIBLE TIPO NH-1 DE 125A</t>
  </si>
  <si>
    <t>M040645</t>
  </si>
  <si>
    <t>FUSIBLE TIPO NH-1 DE 160A</t>
  </si>
  <si>
    <t>M040646</t>
  </si>
  <si>
    <t>Portafusibles y Fusibles - Protección de Maniobra 2P</t>
  </si>
  <si>
    <t>M040647</t>
  </si>
  <si>
    <t>Portafusibles y Fusibles - Protección de Maniobra 4P</t>
  </si>
  <si>
    <t>M040648</t>
  </si>
  <si>
    <t>Bloque motor rearme automático para int. diferencial 2P 30mA</t>
  </si>
  <si>
    <t>M040649</t>
  </si>
  <si>
    <t>Bloque motor rearme automático para int. diferencial 2P 300mA</t>
  </si>
  <si>
    <t>M040650</t>
  </si>
  <si>
    <t>Bloque motor rearme automático para int. diferencial 4P 300mA</t>
  </si>
  <si>
    <t>M040653</t>
  </si>
  <si>
    <t>Módulo Automático iOF+OF/SD:DOBLE CONTACTO SEÑALIZ.CONM</t>
  </si>
  <si>
    <t>M040654</t>
  </si>
  <si>
    <t>Módulo Automático Acti9 iC60 RCBO 1OF/SD -AC/DC</t>
  </si>
  <si>
    <t>M040655</t>
  </si>
  <si>
    <t>Módulo Automático Acti9 C120 OF+SD</t>
  </si>
  <si>
    <t>M040656</t>
  </si>
  <si>
    <t>Módulo Automático Acti9 NG125 OF+SD</t>
  </si>
  <si>
    <t>M040657</t>
  </si>
  <si>
    <t>Relé diferencial RH99M</t>
  </si>
  <si>
    <t>M040658</t>
  </si>
  <si>
    <t>Rele de control de voltaje trifásico 380/480 VAC</t>
  </si>
  <si>
    <t>M040659</t>
  </si>
  <si>
    <t>Reloj astronómico ASTRO NOVA CITY 230 VAC</t>
  </si>
  <si>
    <t>M040660</t>
  </si>
  <si>
    <t>Bobina de disparo para caja MOLDEADA C400L</t>
  </si>
  <si>
    <t>M040661</t>
  </si>
  <si>
    <t>Bobina de disparo iC60 IMX+OF 100/415 VCA</t>
  </si>
  <si>
    <t>M040662</t>
  </si>
  <si>
    <t>Bobina de disparo C120 IMX+OF 220/415 VCA</t>
  </si>
  <si>
    <t>M040663</t>
  </si>
  <si>
    <t>Bobina de disparo NG125 MX+OF 220/415 VCA</t>
  </si>
  <si>
    <t>M040664</t>
  </si>
  <si>
    <t>Bobina de disparo caja moldeada NS/NSX MN 200/250 VAC</t>
  </si>
  <si>
    <t>M040665</t>
  </si>
  <si>
    <t xml:space="preserve">Motorizado control remoto RCA iC60 3-4P </t>
  </si>
  <si>
    <t>M040666</t>
  </si>
  <si>
    <t>Motorizado caja moldeada NS/NSX MT100/160 220-240 VAC</t>
  </si>
  <si>
    <t>M040667</t>
  </si>
  <si>
    <t>Motorizado caja moldeada NS/NSX MT 250 220-240 VAC</t>
  </si>
  <si>
    <t>M040668</t>
  </si>
  <si>
    <t>Motorizado caja moldeada NS/NSX MT 400/630 220-240 VAC</t>
  </si>
  <si>
    <t>M040669</t>
  </si>
  <si>
    <t xml:space="preserve">Contacto auxiliar caja moldeada NS/NSX </t>
  </si>
  <si>
    <t>M040670</t>
  </si>
  <si>
    <t>Piloto luminoso Harmony XB4 ø 22 - blanco - led integrado - 230v</t>
  </si>
  <si>
    <t>M040671</t>
  </si>
  <si>
    <t>Piloto luminoso Harmony XB4 ø 22 - rojo - led integrado - 230 v</t>
  </si>
  <si>
    <t>M040672</t>
  </si>
  <si>
    <t>Piloto Acti 9 iIL blanco 110-230 VCA</t>
  </si>
  <si>
    <t>M040673</t>
  </si>
  <si>
    <t>Piloto Acti 9 iIL rojo 110-230 VCA</t>
  </si>
  <si>
    <t>M040674</t>
  </si>
  <si>
    <t>Toroidal WGC 55mm diámetro</t>
  </si>
  <si>
    <t>M040675</t>
  </si>
  <si>
    <t>Toroidal WGC 80mm diámetro</t>
  </si>
  <si>
    <t>M040676</t>
  </si>
  <si>
    <t>Toroidal PA50 50mm</t>
  </si>
  <si>
    <t>M040677</t>
  </si>
  <si>
    <t>Toroidal IA 80mm</t>
  </si>
  <si>
    <t>M040678</t>
  </si>
  <si>
    <t>Toroidal 120MM diámetro</t>
  </si>
  <si>
    <t>M040679</t>
  </si>
  <si>
    <t>Telerruptor iTL16A 4NO 230Vca 110Vcc</t>
  </si>
  <si>
    <t>M040680</t>
  </si>
  <si>
    <t>Contacto auxiliar telerruptor iATLs 24-240 Vca/Vcc</t>
  </si>
  <si>
    <t>M040681</t>
  </si>
  <si>
    <t>Motorizado caja moldeada NS/NSX MT100/160 380-414 V</t>
  </si>
  <si>
    <t>M040682</t>
  </si>
  <si>
    <t>ICC INTERRUPTOR I-NA 2P 40A 250V</t>
  </si>
  <si>
    <t>M040683</t>
  </si>
  <si>
    <t>Conmutador; Acti9 iSSW; 3 posiciones; 1 inversor; 20 A; 250VAC</t>
  </si>
  <si>
    <t>M040684</t>
  </si>
  <si>
    <t>Contactor Modular iCT 25A 3NA 230/240V</t>
  </si>
  <si>
    <t>M040685</t>
  </si>
  <si>
    <t>Repartidor modular; Linergy; 4P; 100 A; 4x7 Conexiones</t>
  </si>
  <si>
    <t>M040686</t>
  </si>
  <si>
    <t>Contactor modular Acti9 iCT 25 A 4 P 4 NA 230/240V CA</t>
  </si>
  <si>
    <t>M040687</t>
  </si>
  <si>
    <t>BASE PORTAFUS.SECC.ZRB-100 100A 22x58</t>
  </si>
  <si>
    <t>M040688</t>
  </si>
  <si>
    <t>FUSIBLE TIPO NH-1 DE 50A</t>
  </si>
  <si>
    <t>M040689</t>
  </si>
  <si>
    <t>INTERRUPTOR 1P 250V AC DE 16AX 1 MOD. EN BLANCO</t>
  </si>
  <si>
    <t>M040690</t>
  </si>
  <si>
    <t>Central de relé diferencial 4 canales tipo A CBS-400 A (nuevo modelo)</t>
  </si>
  <si>
    <t>M040691</t>
  </si>
  <si>
    <t>Bobina MX 208-277V CA/CC para NSXm</t>
  </si>
  <si>
    <t>M040692</t>
  </si>
  <si>
    <t>Contacto señaliz- defecto P/AUT.70 M0,05 r</t>
  </si>
  <si>
    <t>M040693</t>
  </si>
  <si>
    <t>Contacto  aux  . P / A U T . 7 0 m m 0 , 5 OD.1NA+1NC</t>
  </si>
  <si>
    <t>M040694</t>
  </si>
  <si>
    <t>Reconectador Diferencial autorrearmable  RED 2p/25A/30mA</t>
  </si>
  <si>
    <t>M040695</t>
  </si>
  <si>
    <t>Reconectador Diferencial autorrearmable  RED 2p/40A/30mA</t>
  </si>
  <si>
    <t>M040696</t>
  </si>
  <si>
    <t>Adecuación y precintado de Cuadro General de Baja Tensión (todos sus módulos)</t>
  </si>
  <si>
    <t>M040697</t>
  </si>
  <si>
    <t>Adecuación y precintado de Cuadro de Equipos o Cuadro de Socorro</t>
  </si>
  <si>
    <t>M040698</t>
  </si>
  <si>
    <t>Limpieza técnica del Cuadro General de Baja Tensión (sin producto)</t>
  </si>
  <si>
    <t>M040699</t>
  </si>
  <si>
    <t>Limpieza técnica de cuadro eléctrico secundario de baja tensión (sin producto)</t>
  </si>
  <si>
    <t>M040700</t>
  </si>
  <si>
    <t>Limpieza técnica del Cuadro General de Baja Tensión (con producto)</t>
  </si>
  <si>
    <t>M040701</t>
  </si>
  <si>
    <t>Limpieza técnica de cuadro eléctrico secundario de baja tensión (con producto)</t>
  </si>
  <si>
    <t>4.1</t>
  </si>
  <si>
    <t>M050001</t>
  </si>
  <si>
    <t>Suministro y Tendido de conductor Cu ESO7Z1-K (AS) 1x1,5mm2</t>
  </si>
  <si>
    <t>4.2</t>
  </si>
  <si>
    <t>M050002</t>
  </si>
  <si>
    <t>Suministro y Tendido de conductor Cu ESO7Z1-K (AS) 1x2,5mm2</t>
  </si>
  <si>
    <t>M050003</t>
  </si>
  <si>
    <t>Suministro y Tendido de conductor Cu ESO7Z1-K (AS) 1x4mm2</t>
  </si>
  <si>
    <t>M050004</t>
  </si>
  <si>
    <t>Suministro y Tendido de conductor Cu ESO7Z1-K (AS) 1x6mm2</t>
  </si>
  <si>
    <t>M050005</t>
  </si>
  <si>
    <t>Suministro y Tendido de conductor Cu ESO7Z1-K (AS) 1x10mm2</t>
  </si>
  <si>
    <t>M050006</t>
  </si>
  <si>
    <t>Suministro y Tendido de conductor Cu ESO7Z1-K (AS) 1x16mm2</t>
  </si>
  <si>
    <t>M050101</t>
  </si>
  <si>
    <t>Suministro y Tendido conductor Cu  RZ1-K 0.6/1 (AS) 1,5mm2</t>
  </si>
  <si>
    <t>M050102</t>
  </si>
  <si>
    <t>Suministro y Tendido conductor Cu  RZ1-K 0.6/1 (AS) 2,5mm2</t>
  </si>
  <si>
    <t>M050103</t>
  </si>
  <si>
    <t>Suministro y Tendido conductor Cu  RZ1-K 0.6/1 (AS) 4mm2</t>
  </si>
  <si>
    <t>M050104</t>
  </si>
  <si>
    <t>Suministro y Tendido conductor Cu  RZ1-K 0.6/1 (AS) 6mm2</t>
  </si>
  <si>
    <t>M050105</t>
  </si>
  <si>
    <t>Suministro y Tendido conductor Cu  RZ1-K 0.6/1 (AS) 10mm2</t>
  </si>
  <si>
    <t>M050106</t>
  </si>
  <si>
    <t>Suministro y Tendido conductor Cu  RZ1-K 0.6/1 (AS) 16mm2</t>
  </si>
  <si>
    <t>M050107</t>
  </si>
  <si>
    <t>Suministro y Tendido conductor Cu  RZ1-K 0.6/1 (AS) 25mm2</t>
  </si>
  <si>
    <t>M050108</t>
  </si>
  <si>
    <t>Suministro y Tendido conductor Cu  RZ1-K 0.6/1 (AS) 35mm2</t>
  </si>
  <si>
    <t>M050109</t>
  </si>
  <si>
    <t>Suministro y Tendido conductor Cu  RZ1-K 0.6/1 (AS) 50mm2</t>
  </si>
  <si>
    <t>M050110</t>
  </si>
  <si>
    <t>Suministro y Tendido conductor Cu  RZ1-K 0.6/1 (AS) 70mm2</t>
  </si>
  <si>
    <t>M050111</t>
  </si>
  <si>
    <t>Suministro y Tendido conductor Cu  RZ1-K 0.6/1 (AS) 95mm2</t>
  </si>
  <si>
    <t>M050112</t>
  </si>
  <si>
    <t>Suministro y Tendido conductor Cu  RZ1-K 0.6/1 (AS) 120mm2</t>
  </si>
  <si>
    <t>M050113</t>
  </si>
  <si>
    <t>Suministro y Tendido conductor Cu  RZ1-K 0.6/1 (AS) 150mm2</t>
  </si>
  <si>
    <t>M050114</t>
  </si>
  <si>
    <t>Suministro y Tendido conductor Cu  RZ1-K 0.6/1 (AS) 185mm2</t>
  </si>
  <si>
    <t>M050115</t>
  </si>
  <si>
    <t>Suministro y Tendido conductor Cu  RZ1-K 0.6/1 (AS) 240mm2</t>
  </si>
  <si>
    <t>M050116</t>
  </si>
  <si>
    <t>Suministro y Tendido conductor Cu  RZ1-K 0.6/1 (AS) 300mm2</t>
  </si>
  <si>
    <t>M050201</t>
  </si>
  <si>
    <t>Suministro y Tendido conductor Cu RZ1-K 0.6/1 (AS) 2x1,5mm2</t>
  </si>
  <si>
    <t>M050202</t>
  </si>
  <si>
    <t>Suministro y Tendido conductor Cu RZ1-K 0.6/1 (AS) 2x2,5mm2</t>
  </si>
  <si>
    <t>M050203</t>
  </si>
  <si>
    <t>Suministro y Tendido conductor Cu RZ1-K 0.6/1 (AS) 2x4mm2</t>
  </si>
  <si>
    <t>M050204</t>
  </si>
  <si>
    <t>Suministro y Tendido conductor Cu RZ1-K 0.6/1 (AS) 2x6mm2</t>
  </si>
  <si>
    <t>M050205</t>
  </si>
  <si>
    <t>Suministro y Tendido conductor Cu RZ1-K 0.6/1 (AS) 2x10m2</t>
  </si>
  <si>
    <t>M050206</t>
  </si>
  <si>
    <t>Suministro y Tendido conductor Cu RZ1-K 0.6/1 (AS) 2x16m2</t>
  </si>
  <si>
    <t>M050207</t>
  </si>
  <si>
    <t>Suministro y Tendido conductor Cu RZ1-K 0.6/1 (AS) 2x25m2</t>
  </si>
  <si>
    <t>M050208</t>
  </si>
  <si>
    <t>Suministro y Tendido conductor Cu RZ1-K 0.6/1 (AS) 2x35m2</t>
  </si>
  <si>
    <t>M050209</t>
  </si>
  <si>
    <t>Suministro y Tendido conductor Cu RZ1-K 0.6/1 (AS) 2x50m2</t>
  </si>
  <si>
    <t>M050210</t>
  </si>
  <si>
    <t>Suministro y Tendido conductor Cu RZ1-K 0.6/1 (AS) 3G 1,5mm2</t>
  </si>
  <si>
    <t>M050211</t>
  </si>
  <si>
    <t>Suministro y Tendido conductor Cu RZ1-K 0.6/1 (AS) 3G 2,5mm2</t>
  </si>
  <si>
    <t>M050212</t>
  </si>
  <si>
    <t>Suministro y Tendido conductor Cu RZ1-K 0.6/1 (AS) 3G 4mm2</t>
  </si>
  <si>
    <t>M050213</t>
  </si>
  <si>
    <t>Suministro y Tendido conductor Cu RZ1-K 0.6/1 (AS) 3G 6mm2</t>
  </si>
  <si>
    <t>M050214</t>
  </si>
  <si>
    <t>Suministro y Tendido conductor Cu RZ1-K 0.6/1 (AS) 3G 10mm2</t>
  </si>
  <si>
    <t>M050215</t>
  </si>
  <si>
    <t>Suministro y Tendido conductor Cu RZ1-K 0.6/1 (AS) 3G 16mm2</t>
  </si>
  <si>
    <t>M050216</t>
  </si>
  <si>
    <t>Suministro y Tendido conductor Cu RZ1-K 0.6/1 (AS) 3x25mm2</t>
  </si>
  <si>
    <t>M050217</t>
  </si>
  <si>
    <t>Suministro y Tendido conductor Cu RZ1-K 0.6/1 (AS) 3x35mm2</t>
  </si>
  <si>
    <t>M050218</t>
  </si>
  <si>
    <t>Suministro y Tendido conductor Cu RZ1-K 0.6/1 (AS) 3x50mm2</t>
  </si>
  <si>
    <t>M050219</t>
  </si>
  <si>
    <t>Suministro y Tendido conductor Cu RZ1-K 0.6/1 (AS) 3x70mm2</t>
  </si>
  <si>
    <t>M050220</t>
  </si>
  <si>
    <t>Suministro y Tendido conductor Cu RZ1-K 0.6/1 (AS) 3x95mm2</t>
  </si>
  <si>
    <t>M050221</t>
  </si>
  <si>
    <t>Suministro y Tendido conductor Cu RZ1-K 0.6/1 (AS) 3x120mm2</t>
  </si>
  <si>
    <t>M050222</t>
  </si>
  <si>
    <t>Suministro y Tendido conductor Cu RZ1-K 0.6/1 (AS) 3x150mm2</t>
  </si>
  <si>
    <t>M050223</t>
  </si>
  <si>
    <t>Suministro y Tendido conductor Cu RZ1-K 0.6/1 (AS) 3x185mm2</t>
  </si>
  <si>
    <t>M050224</t>
  </si>
  <si>
    <t>Suministro y Tendido conductor Cu RZ1-K 0.6/1 (AS) 3x240mm2</t>
  </si>
  <si>
    <t>M050225</t>
  </si>
  <si>
    <t>Suministro y Tendido conductor Cu RZ1-K 0.6/1 (AS) 3x300mm2</t>
  </si>
  <si>
    <t>M050226</t>
  </si>
  <si>
    <t>Suministro y Tendido conductor Cu RZ1-K 0.6/1 (AS) 3x25/16mm2</t>
  </si>
  <si>
    <t>M050227</t>
  </si>
  <si>
    <t>Suministro y Tendido conductor Cu RZ1-K 0.6/1 (AS) 3x35/16mm2</t>
  </si>
  <si>
    <t>M050228</t>
  </si>
  <si>
    <t>Suministro y Tendido conductor Cu RZ1-K 0.6/1 (AS) 3x50/25mm2</t>
  </si>
  <si>
    <t>M050229</t>
  </si>
  <si>
    <t>Suministro y Tendido conductor Cu RZ1-K 0.6/1 (AS) 3x70/35mm2</t>
  </si>
  <si>
    <t>M050230</t>
  </si>
  <si>
    <t>Suministro y Tendido conductor Cu RZ1-K 0.6/1 (AS) 3x95/50mm2</t>
  </si>
  <si>
    <t>M050231</t>
  </si>
  <si>
    <t>Suministro y Tendido conductor Cu RZ1-K 0.6/1 (AS) 3x120/70mm2</t>
  </si>
  <si>
    <t>M050232</t>
  </si>
  <si>
    <t>Suministro y Tendido conductor Cu RZ1-K 0.6/1 (AS) 3x150/70mm2</t>
  </si>
  <si>
    <t>M050233</t>
  </si>
  <si>
    <t>Suministro y Tendido conductor Cu RZ1-K 0.6/1 (AS) 3x185/95mm2</t>
  </si>
  <si>
    <t>M050234</t>
  </si>
  <si>
    <t>Suministro y Tendido conductor Cu RZ1-K 0.6/1 (AS) 3x240/120mm2</t>
  </si>
  <si>
    <t>M050235</t>
  </si>
  <si>
    <t>Suministro y Tendido conductor Cu RZ1-K 0.6/1 (AS) 3x300/150mm2</t>
  </si>
  <si>
    <t>M050236</t>
  </si>
  <si>
    <t>Suministro y Tendido conductor Cu RZ1-K 0.6/1 (AS) 4G 1,5mm2</t>
  </si>
  <si>
    <t>M050237</t>
  </si>
  <si>
    <t>Suministro y Tendido conductor Cu RZ1-K 0.6/1 (AS) 4G 2,5mm2</t>
  </si>
  <si>
    <t>M050238</t>
  </si>
  <si>
    <t>Suministro y Tendido conductor Cu RZ1-K 0.6/1 (AS) 4G 4mm2</t>
  </si>
  <si>
    <t>M050239</t>
  </si>
  <si>
    <t>Suministro y Tendido conductor Cu RZ1-K 0.6/1 (AS) 4G 6mm2</t>
  </si>
  <si>
    <t>M050240</t>
  </si>
  <si>
    <t>Suministro y Tendido conductor Cu RZ1-K 0.6/1 (AS) 4G 10mm2</t>
  </si>
  <si>
    <t>M050241</t>
  </si>
  <si>
    <t>Suministro y Tendido conductor Cu RZ1-K 0.6/1 (AS) 4G 16mm2</t>
  </si>
  <si>
    <t>M050242</t>
  </si>
  <si>
    <t>Suministro y Tendido conductor Cu RZ1-K 0.6/1 (AS) 4x25mm2</t>
  </si>
  <si>
    <t>M050243</t>
  </si>
  <si>
    <t>Suministro y Tendido conductor Cu RZ1-K 0.6/1 (AS) 4x35mm2</t>
  </si>
  <si>
    <t>M050244</t>
  </si>
  <si>
    <t>Suministro y Tendido conductor Cu RZ1-K 0.6/1 (AS) 4x50mm2</t>
  </si>
  <si>
    <t>M050245</t>
  </si>
  <si>
    <t>Suministro y Tendido conductor Cu RZ1-K 0.6/1 (AS) 4x70mm2</t>
  </si>
  <si>
    <t>M050246</t>
  </si>
  <si>
    <t>Suministro y Tendido conductor Cu RZ1-K 0.6/1 (AS) 4x95mm2</t>
  </si>
  <si>
    <t>M050247</t>
  </si>
  <si>
    <t>Suministro y Tendido conductor Cu RZ1-K 0.6/1 (AS) 4x120mm2</t>
  </si>
  <si>
    <t>M050248</t>
  </si>
  <si>
    <t>Suministro y Tendido conductor Cu RZ1-K 0.6/1 (AS) 4x150mm2</t>
  </si>
  <si>
    <t>M050249</t>
  </si>
  <si>
    <t>Suministro y Tendido conductor Cu RZ1-K 0.6/1 (AS) 4x185mm2</t>
  </si>
  <si>
    <t>M050250</t>
  </si>
  <si>
    <t>Suministro y Tendido conductor Cu RZ1-K 0.6/1 (AS) 4x240mm2</t>
  </si>
  <si>
    <t>M050251</t>
  </si>
  <si>
    <t>Suministro y Tendido conductor Cu RZ1-K 0.6/1 (AS) 5G 1,5mm2</t>
  </si>
  <si>
    <t>M050252</t>
  </si>
  <si>
    <t>Suministro y Tendido conductor Cu RZ1-K 0.6/1 (AS) 5G 2,5mm2</t>
  </si>
  <si>
    <t>M050253</t>
  </si>
  <si>
    <t>Suministro y Tendido conductor Cu RZ1-K 0.6/1 (AS) 5G 4mm2</t>
  </si>
  <si>
    <t>M050254</t>
  </si>
  <si>
    <t>Suministro y Tendido conductor Cu RZ1-K 0.6/1 (AS) 5G 6mm2</t>
  </si>
  <si>
    <t>M050255</t>
  </si>
  <si>
    <t>Suministro y Tendido conductor Cu RZ1-K 0.6/1 (AS) 5G 10mm2</t>
  </si>
  <si>
    <t>M050256</t>
  </si>
  <si>
    <t>Suministro y Tendido conductor Cu RZ1-K 0.6/1 (AS) 5G 16mm2</t>
  </si>
  <si>
    <t>M050257</t>
  </si>
  <si>
    <t>Suministro y Tendido conductor Cu RZ1-K 0.6/1 (AS) 5G 25mm2</t>
  </si>
  <si>
    <t>M050258</t>
  </si>
  <si>
    <t>Suministro y Tendido conductor Cu RZ1-K 0.6/1 (AS) 5G 35mm2</t>
  </si>
  <si>
    <t>M050301</t>
  </si>
  <si>
    <t>Suministro y Tendido conductor Cu  RZ1-K 0.6/1 (AS+) 1,5mm2</t>
  </si>
  <si>
    <t>M050302</t>
  </si>
  <si>
    <t>Suministro y Tendido conductor Cu  RZ1-K 0.6/1 (AS+) 2,5mm2</t>
  </si>
  <si>
    <t>M050303</t>
  </si>
  <si>
    <t>Suministro y Tendido conductor Cu  RZ1-K 0.6/1 (AS+) 4mm2</t>
  </si>
  <si>
    <t>M050304</t>
  </si>
  <si>
    <t>Suministro y Tendido conductor Cu  RZ1-K 0.6/1 (AS+) 6mm2</t>
  </si>
  <si>
    <t>M050305</t>
  </si>
  <si>
    <t>Suministro y Tendido conductor Cu  RZ1-K 0.6/1 (AS+) 10mm2</t>
  </si>
  <si>
    <t>M050306</t>
  </si>
  <si>
    <t>Suministro y Tendido conductor Cu  RZ1-K 0.6/1 (AS+) 16mm2</t>
  </si>
  <si>
    <t>M050307</t>
  </si>
  <si>
    <t>Suministro y Tendido conductor Cu  RZ1-K 0.6/1 (AS+) 25mm2</t>
  </si>
  <si>
    <t>M050308</t>
  </si>
  <si>
    <t>Suministro y Tendido conductor Cu  RZ1-K 0.6/1 (AS+) 35mm2</t>
  </si>
  <si>
    <t>M050309</t>
  </si>
  <si>
    <t>Suministro y Tendido conductor Cu  RZ1-K 0.6/1 (AS+) 50mm2</t>
  </si>
  <si>
    <t>M050310</t>
  </si>
  <si>
    <t>Suministro y Tendido conductor Cu  RZ1-K 0.6/1 (AS+) 70mm2</t>
  </si>
  <si>
    <t>M050311</t>
  </si>
  <si>
    <t>Suministro y Tendido conductor Cu  RZ1-K 0.6/1 (AS+) 95mm2</t>
  </si>
  <si>
    <t>M050312</t>
  </si>
  <si>
    <t>Suministro y Tendido conductor Cu  RZ1-K 0.6/1 (AS+) 120mm2</t>
  </si>
  <si>
    <t>M050313</t>
  </si>
  <si>
    <t>Suministro y Tendido conductor Cu  RZ1-K 0.6/1 (AS+) 150mm2</t>
  </si>
  <si>
    <t>M050314</t>
  </si>
  <si>
    <t>Suministro y Tendido conductor Cu  RZ1-K 0.6/1 (AS+) 185mm2</t>
  </si>
  <si>
    <t>M050315</t>
  </si>
  <si>
    <t>Suministro y Tendido conductor Cu  RZ1-K 0.6/1 (AS+) 240mm2</t>
  </si>
  <si>
    <t>M050316</t>
  </si>
  <si>
    <t>Suministro y Tendido conductor Cu  RZ1-K 0.6/1 (AS+) 300mm2</t>
  </si>
  <si>
    <t>M050401</t>
  </si>
  <si>
    <t>Suministro y Tendido conductor Cu RZ1-K 0.6/1 (AS+) 2x2,5mm2</t>
  </si>
  <si>
    <t>M050402</t>
  </si>
  <si>
    <t>Suministro y Tendido conductor Cu RZ1-K 0.6/1 (AS+) 2x4mm2</t>
  </si>
  <si>
    <t>M050403</t>
  </si>
  <si>
    <t>Suministro y Tendido conductor Cu RZ1-K 0.6/1 (AS+) 2x6mm2</t>
  </si>
  <si>
    <t>M050404</t>
  </si>
  <si>
    <t>Suministro y Tendido conductor Cu RZ1-K 0.6/1 (AS+) 2x10m2</t>
  </si>
  <si>
    <t>M050405</t>
  </si>
  <si>
    <t>Suministro y Tendido conductor Cu RZ1-K 0.6/1 (AS+) 2x16m2</t>
  </si>
  <si>
    <t>M050406</t>
  </si>
  <si>
    <t>Suministro y Tendido conductor Cu RZ1-K 0.6/1 (AS+) 2x25m2</t>
  </si>
  <si>
    <t>M050407</t>
  </si>
  <si>
    <t>Suministro y Tendido conductor Cu RZ1-K 0.6/1 (AS+) 2x35m2</t>
  </si>
  <si>
    <t>M050408</t>
  </si>
  <si>
    <t>Suministro y Tendido conductor Cu RZ1-K 0.6/1 (AS+) 2x50m2</t>
  </si>
  <si>
    <t>M050409</t>
  </si>
  <si>
    <t>Suministro y Tendido conductor Cu RZ1-K 0.6/1 (AS+) 3G 1,5mm2</t>
  </si>
  <si>
    <t>M050410</t>
  </si>
  <si>
    <t>Suministro y Tendido conductor Cu RZ1-K 0.6/1 (AS+) 3G 2,5mm2</t>
  </si>
  <si>
    <t>M050411</t>
  </si>
  <si>
    <t>Suministro y Tendido conductor Cu RZ1-K 0.6/1 (AS+) 3G 4mm2</t>
  </si>
  <si>
    <t>M050412</t>
  </si>
  <si>
    <t>Suministro y Tendido conductor Cu RZ1-K 0.6/1 (AS+) 3G 6mm2</t>
  </si>
  <si>
    <t>M050413</t>
  </si>
  <si>
    <t>Suministro y Tendido conductor Cu RZ1-K 0.6/1 (AS+) 3G 10mm2</t>
  </si>
  <si>
    <t>M050414</t>
  </si>
  <si>
    <t>Suministro y Tendido conductor Cu RZ1-K 0.6/1 (AS+) 3G 16mm2</t>
  </si>
  <si>
    <t>M050415</t>
  </si>
  <si>
    <t>Suministro y Tendido conductor Cu RZ1-K 0.6/1 (AS+) 3x25mm2</t>
  </si>
  <si>
    <t>M050416</t>
  </si>
  <si>
    <t>Suministro y Tendido conductor Cu RZ1-K 0.6/1 (AS+) 3x35mm2</t>
  </si>
  <si>
    <t>M050417</t>
  </si>
  <si>
    <t>Suministro y Tendido conductor Cu RZ1-K 0.6/1 (AS+) 3x50mm2</t>
  </si>
  <si>
    <t>M050418</t>
  </si>
  <si>
    <t>Suministro y Tendido conductor Cu RZ1-K 0.6/1 (AS+) 3x70mm2</t>
  </si>
  <si>
    <t>M050419</t>
  </si>
  <si>
    <t>Suministro y Tendido conductor Cu RZ1-K 0.6/1 (AS+) 3x95mm2</t>
  </si>
  <si>
    <t>M050420</t>
  </si>
  <si>
    <t>Suministro y Tendido conductor Cu RZ1-K 0.6/1 (AS+) 3x120mm2</t>
  </si>
  <si>
    <t>M050421</t>
  </si>
  <si>
    <t>Suministro y Tendido conductor Cu RZ1-K 0.6/1 (AS+) 3x150mm2</t>
  </si>
  <si>
    <t>M050422</t>
  </si>
  <si>
    <t>Suministro y Tendido conductor Cu RZ1-K 0.6/1 (AS+) 3x185mm2</t>
  </si>
  <si>
    <t>M050423</t>
  </si>
  <si>
    <t>Suministro y Tendido conductor Cu RZ1-K 0.6/1 (AS+) 3x240mm2</t>
  </si>
  <si>
    <t>M050424</t>
  </si>
  <si>
    <t>Suministro y Tendido conductor Cu RZ1-K 0.6/1 (AS+) 3x300mm2</t>
  </si>
  <si>
    <t>M050425</t>
  </si>
  <si>
    <t>Suministro y Tendido conductor Cu RZ1-K 0.6/1 (AS+) 3x25/16mm2</t>
  </si>
  <si>
    <t>M050426</t>
  </si>
  <si>
    <t>Suministro y Tendido conductor Cu RZ1-K 0.6/1 (AS+) 3x35/16mm2</t>
  </si>
  <si>
    <t>M050427</t>
  </si>
  <si>
    <t>Suministro y Tendido conductor Cu RZ1-K 0.6/1 (AS+) 3x50/25mm2</t>
  </si>
  <si>
    <t>M050428</t>
  </si>
  <si>
    <t>Suministro y Tendido conductor Cu RZ1-K 0.6/1 (AS+) 3x70/35mm2</t>
  </si>
  <si>
    <t>M050429</t>
  </si>
  <si>
    <t>Suministro y Tendido conductor Cu RZ1-K 0.6/1 (AS+) 3x95/50mm2</t>
  </si>
  <si>
    <t>M050430</t>
  </si>
  <si>
    <t>Suministro y Tendido conductor Cu RZ1-K 0.6/1 (AS+) 3x120/70mm2</t>
  </si>
  <si>
    <t>M050431</t>
  </si>
  <si>
    <t>Suministro y Tendido conductor Cu RZ1-K 0.6/1 (AS+) 3x150/70mm2</t>
  </si>
  <si>
    <t>M050432</t>
  </si>
  <si>
    <t>Suministro y Tendido conductor Cu RZ1-K 0.6/1 (AS+) 3x185/95mm2</t>
  </si>
  <si>
    <t>M050433</t>
  </si>
  <si>
    <t>Suministro y Tendido conductor Cu RZ1-K 0.6/1 (AS+) 3x240/120mm2</t>
  </si>
  <si>
    <t>M050434</t>
  </si>
  <si>
    <t>Suministro y Tendido conductor Cu RZ1-K 0.6/1 (AS+) 3x300/150mm2</t>
  </si>
  <si>
    <t>M050435</t>
  </si>
  <si>
    <t>Suministro y Tendido conductor Cu RZ1-K 0.6/1 (AS+) 4G 1,5mm2</t>
  </si>
  <si>
    <t>M050436</t>
  </si>
  <si>
    <t>Suministro y Tendido conductor Cu RZ1-K 0.6/1 (AS+) 4G 2,5mm2</t>
  </si>
  <si>
    <t>M050437</t>
  </si>
  <si>
    <t>Suministro y Tendido conductor Cu RZ1-K 0.6/1 (AS+) 4G 4mm2</t>
  </si>
  <si>
    <t>M050438</t>
  </si>
  <si>
    <t>Suministro y Tendido conductor Cu RZ1-K 0.6/1 (AS+) 4G 6mm2</t>
  </si>
  <si>
    <t>M050439</t>
  </si>
  <si>
    <t>Suministro y Tendido conductor Cu RZ1-K 0.6/1 (AS+) 4G 10mm2</t>
  </si>
  <si>
    <t>M050440</t>
  </si>
  <si>
    <t>Suministro y Tendido conductor Cu RZ1-K 0.6/1 (AS+) 4G 16mm2</t>
  </si>
  <si>
    <t>M050441</t>
  </si>
  <si>
    <t>Suministro y Tendido conductor Cu RZ1-K 0.6/1 (AS+) 4x25mm2</t>
  </si>
  <si>
    <t>M050442</t>
  </si>
  <si>
    <t>Suministro y Tendido conductor Cu RZ1-K 0.6/1 (AS+) 4x35mm2</t>
  </si>
  <si>
    <t>M050443</t>
  </si>
  <si>
    <t>Suministro y Tendido conductor Cu RZ1-K 0.6/1 (AS+) 4x50mm2</t>
  </si>
  <si>
    <t>M050444</t>
  </si>
  <si>
    <t>Suministro y Tendido conductor Cu RZ1-K 0.6/1 (AS+) 4x70mm2</t>
  </si>
  <si>
    <t>M050445</t>
  </si>
  <si>
    <t>Suministro y Tendido conductor Cu RZ1-K 0.6/1 (AS+) 4x95mm2</t>
  </si>
  <si>
    <t>M050446</t>
  </si>
  <si>
    <t>Suministro y Tendido conductor Cu RZ1-K 0.6/1 (AS+) 4x120mm2</t>
  </si>
  <si>
    <t>M050447</t>
  </si>
  <si>
    <t>Suministro y Tendido conductor Cu RZ1-K 0.6/1 (AS+) 4x150mm2</t>
  </si>
  <si>
    <t>M050448</t>
  </si>
  <si>
    <t>Suministro y Tendido conductor Cu RZ1-K 0.6/1 (AS+) 4x185mm2</t>
  </si>
  <si>
    <t>M050449</t>
  </si>
  <si>
    <t>Suministro y Tendido conductor Cu RZ1-K 0.6/1 (AS+) 4x240mm2</t>
  </si>
  <si>
    <t>M050450</t>
  </si>
  <si>
    <t>Suministro y Tendido conductor Cu RZ1-K 0.6/1 (AS+) 5G 1,5mm2</t>
  </si>
  <si>
    <t>M050451</t>
  </si>
  <si>
    <t>Suministro y Tendido conductor Cu RZ1-K 0.6/1 (AS+) 5G 2,5mm2</t>
  </si>
  <si>
    <t>M050452</t>
  </si>
  <si>
    <t>Suministro y Tendido conductor Cu RZ1-K 0.6/1 (AS+) 5G 4mm2</t>
  </si>
  <si>
    <t>M050453</t>
  </si>
  <si>
    <t>Suministro y Tendido conductor Cu RZ1-K 0.6/1 (AS+) 5G 6mm2</t>
  </si>
  <si>
    <t>M050454</t>
  </si>
  <si>
    <t>Suministro y Tendido conductor Cu RZ1-K 0.6/1 (AS+) 5G 10mm2</t>
  </si>
  <si>
    <t>M050455</t>
  </si>
  <si>
    <t>Suministro y Tendido conductor Cu RZ1-K 0.6/1 (AS+) 5G 16mm2</t>
  </si>
  <si>
    <t>M050456</t>
  </si>
  <si>
    <t>Suministro y Tendido conductor Cu RZ1-K 0.6/1 (AS+) 5G 25mm2</t>
  </si>
  <si>
    <t>M050457</t>
  </si>
  <si>
    <t>Suministro y Tendido conductor Cu RZ1-K 0.6/1 (AS+) 5G 35mm2</t>
  </si>
  <si>
    <t>M050503</t>
  </si>
  <si>
    <t>Suministro y Tendido conductor Cu desnudo 1x150mm2</t>
  </si>
  <si>
    <t>M050504</t>
  </si>
  <si>
    <t>Suministro y Tendido conductor Cu desnudo 1x120mm2</t>
  </si>
  <si>
    <t>M050505</t>
  </si>
  <si>
    <t>Suministro y Tendido conductor Cu desnudo 1x95mm2</t>
  </si>
  <si>
    <t>M050506</t>
  </si>
  <si>
    <t>Suministro y Tendido conductor Cu desnudo 1x70mm2</t>
  </si>
  <si>
    <t>M050507</t>
  </si>
  <si>
    <t>Suministro y Tendido conductor Cu desnudo 1x50mm2</t>
  </si>
  <si>
    <t>M050508</t>
  </si>
  <si>
    <t>Suministro y Tendido conductor Cu desnudo 1x35mm2</t>
  </si>
  <si>
    <t>M050509</t>
  </si>
  <si>
    <t>Suministro y Tendido conductor Cu desnudo 1x25mm2</t>
  </si>
  <si>
    <t>M050510</t>
  </si>
  <si>
    <t>Suministro y Tendido conductor Cu desnudo 1x16mm2</t>
  </si>
  <si>
    <t>M050511</t>
  </si>
  <si>
    <t>Suministro y Tendido conductor Cu desnudo 1x10mm2</t>
  </si>
  <si>
    <t>M050512</t>
  </si>
  <si>
    <t>Suministro y Tendido conductor Cu desnudo 1x6mm2</t>
  </si>
  <si>
    <t>5.1</t>
  </si>
  <si>
    <t>M060101</t>
  </si>
  <si>
    <t>BASE ENCHUFE ESTANCO 2P+PE/16A</t>
  </si>
  <si>
    <t>5.2</t>
  </si>
  <si>
    <t>M060102</t>
  </si>
  <si>
    <t>BASE ENCHUFE EMPOTRADO 2P+PE/16A</t>
  </si>
  <si>
    <t>5.3</t>
  </si>
  <si>
    <t>M060103</t>
  </si>
  <si>
    <t>BASE FIJA VERTICAL TOMA MONOF.+TRIFASICA EMPOTRADA</t>
  </si>
  <si>
    <t>5.4</t>
  </si>
  <si>
    <t>M060104</t>
  </si>
  <si>
    <t>BASE FIJA VERTICAL TOMA MONOF.+TRIFASICA SUPERFICIE</t>
  </si>
  <si>
    <t>5.5</t>
  </si>
  <si>
    <t>M060105</t>
  </si>
  <si>
    <t>TAPA DE TOMA DE CORRIENTE PLEXO 2P+TT</t>
  </si>
  <si>
    <t>5.6</t>
  </si>
  <si>
    <t>M060106</t>
  </si>
  <si>
    <t>TAPA DE TOMA DE CORRIENTE 4P+TT</t>
  </si>
  <si>
    <t>M060107</t>
  </si>
  <si>
    <t>Base 2P+T 16A  Norma española -</t>
  </si>
  <si>
    <t>M060108</t>
  </si>
  <si>
    <t xml:space="preserve">CONTENEDOR ESTANCO 3 MÓDULOS EN GRIS RAL 7035 PARA APARATOS IP55 - </t>
  </si>
  <si>
    <t>M060109</t>
  </si>
  <si>
    <t xml:space="preserve">CONTENEDOR ESTANCO 4 MÓDULOS EN GRIS RAL 7035 PARA APARATOS IP55 - </t>
  </si>
  <si>
    <t>M060110</t>
  </si>
  <si>
    <t xml:space="preserve">BASE FIJA DE EMPOTRAR IP44 3P+T 16A ROJO SIN CAJA - </t>
  </si>
  <si>
    <t>M060111</t>
  </si>
  <si>
    <t xml:space="preserve">BASE FIJA DE EMPOTRAR IP44 3P+T 16A ROJO CON CAJA - </t>
  </si>
  <si>
    <t>M060112</t>
  </si>
  <si>
    <t xml:space="preserve">Caja de PC IP66 IK08 RAL7035 Int.H105W105D55 Ext.H116W116D62 tapa de PC opaca H10 - </t>
  </si>
  <si>
    <t>M060113</t>
  </si>
  <si>
    <t xml:space="preserve">Caja de PC IP66 IK08 164X121X87 tapa PC ciega altur 20mm - </t>
  </si>
  <si>
    <t>M080000</t>
  </si>
  <si>
    <t>SISTEMA DE PUESTA A TIERRA CENTRALIZADO</t>
  </si>
  <si>
    <t>M080002</t>
  </si>
  <si>
    <t>ELECTRODO DE PUESTA A TIERRA</t>
  </si>
  <si>
    <t>M080003</t>
  </si>
  <si>
    <t>ARQUETA TIERRA CON PICA</t>
  </si>
  <si>
    <t>M080004</t>
  </si>
  <si>
    <t>MEJORA DEL ELECTRODO DE PUESTA A TIERRA</t>
  </si>
  <si>
    <t>M080005</t>
  </si>
  <si>
    <t>PUESTA A TIERRA DE CANALETA PERIMETRAL VITREX</t>
  </si>
  <si>
    <t>M100001</t>
  </si>
  <si>
    <t>Reforma/actualización de los esquemas unifilares de la instalación completa</t>
  </si>
  <si>
    <t>M100002</t>
  </si>
  <si>
    <t>Realización de esquemas unifilares de la instalación completra</t>
  </si>
  <si>
    <t>M100003</t>
  </si>
  <si>
    <t>Realización de esquema unifilares del CGBT</t>
  </si>
  <si>
    <t>M100004</t>
  </si>
  <si>
    <t>Realización de esquemas unifilares de cuadros secundarios</t>
  </si>
  <si>
    <t>M100005</t>
  </si>
  <si>
    <t>Emisión del boletin Oficial Reglamentario de Estación</t>
  </si>
  <si>
    <t>M100006</t>
  </si>
  <si>
    <t>Revisión de la instalación eléctrica de Depósito o Recinto</t>
  </si>
  <si>
    <t>M100007</t>
  </si>
  <si>
    <t>Revisión de eficiencia energética del alumbrado exterior de recinto o depósito</t>
  </si>
  <si>
    <t>M100008</t>
  </si>
  <si>
    <t>Revisión de instalación de puntos de recarga de vehículos  de recinto o depósito</t>
  </si>
  <si>
    <t>M100009</t>
  </si>
  <si>
    <t>Revisión de tierras de CGBT y cuadros secundarios de recintos o depósito</t>
  </si>
  <si>
    <t>M100010</t>
  </si>
  <si>
    <t>Legalización de instalación eléctrica mediante  MTD  tras reforma de instalación</t>
  </si>
  <si>
    <t>M100011</t>
  </si>
  <si>
    <t>Legalización de instalación eléctrica mediante MTD de reforma sin tramitar</t>
  </si>
  <si>
    <t>M100012</t>
  </si>
  <si>
    <t>Legalización de instalación completa mediante Proyecto con Potencia &lt;= 500 kW</t>
  </si>
  <si>
    <t>M100013</t>
  </si>
  <si>
    <t>Legalización de instalación completa mediante Proyecto con Potencia &gt; 500kW y &lt;= 800kW</t>
  </si>
  <si>
    <t>M100014</t>
  </si>
  <si>
    <t>Legalización de instalación completa mediante Proyecto con Potencia &gt;=  800kW</t>
  </si>
  <si>
    <t>M100015</t>
  </si>
  <si>
    <t>Legalización de instalación no completa mediante Proyecto con Potencia &lt;= 500kW</t>
  </si>
  <si>
    <t>M100016</t>
  </si>
  <si>
    <t>Legalización de instalación no completa mediante Proyecto con Potencia &gt;  500kW</t>
  </si>
  <si>
    <t>M100017</t>
  </si>
  <si>
    <t>MTD de eficiencia energética de alumbrado exterior Potencia</t>
  </si>
  <si>
    <t>M100018</t>
  </si>
  <si>
    <t>Proyecto de eficiencia energética de alumbrado exterior Potencia &lt;= 10 KW</t>
  </si>
  <si>
    <t>M100019</t>
  </si>
  <si>
    <t>Proyecto de eficiencia energética de alumbrado exterior Potencia &gt; 10 KW</t>
  </si>
  <si>
    <t>M100020</t>
  </si>
  <si>
    <t>Proyecto de legalización infraestructuras de vehículos eléctricos mediante MTD</t>
  </si>
  <si>
    <t>M100021</t>
  </si>
  <si>
    <t>Proyecto de legalización infraestructuras de vehículos eléctricos mediante proyecto</t>
  </si>
  <si>
    <t>M11001</t>
  </si>
  <si>
    <t>Jornada nocturna de oficial</t>
  </si>
  <si>
    <t>h</t>
  </si>
  <si>
    <t>M11002</t>
  </si>
  <si>
    <t>Jornada diurna de oficial</t>
  </si>
  <si>
    <t>M02</t>
  </si>
  <si>
    <t>TUBOS PLÁSTICO</t>
  </si>
  <si>
    <t>CANALIZACIONES</t>
  </si>
  <si>
    <t>TUBOS METÁLICOS</t>
  </si>
  <si>
    <t>BANDEJAS REJILLA</t>
  </si>
  <si>
    <t>M020201</t>
  </si>
  <si>
    <t>M020220</t>
  </si>
  <si>
    <t>BANDEJAS METALICAS</t>
  </si>
  <si>
    <t xml:space="preserve">BANDEJAS PLASTICAS </t>
  </si>
  <si>
    <t>2</t>
  </si>
  <si>
    <t>M03</t>
  </si>
  <si>
    <t>ALUMBRADO</t>
  </si>
  <si>
    <t>LUMINARIAS</t>
  </si>
  <si>
    <t>REPOSICION/ REPARACION DE LUMINARIAS</t>
  </si>
  <si>
    <t>ALUMBRADO DE EMERGENCIA</t>
  </si>
  <si>
    <t>M030200</t>
  </si>
  <si>
    <t>M030100</t>
  </si>
  <si>
    <t>M030000</t>
  </si>
  <si>
    <t>3</t>
  </si>
  <si>
    <t>CUADROS ELÉCTRICOS Y APARAMENTA</t>
  </si>
  <si>
    <t>M020240</t>
  </si>
  <si>
    <t>M020260</t>
  </si>
  <si>
    <t>M020280</t>
  </si>
  <si>
    <t>M04</t>
  </si>
  <si>
    <t>M040300</t>
  </si>
  <si>
    <t>CUADROS SECUNDARIOS</t>
  </si>
  <si>
    <t>PROTECCIONES MAGNETOTÉRMICAS</t>
  </si>
  <si>
    <t>M040400</t>
  </si>
  <si>
    <t>M040501</t>
  </si>
  <si>
    <t>INTERRUPTOR DIFERENCIAL</t>
  </si>
  <si>
    <t>M040527</t>
  </si>
  <si>
    <t xml:space="preserve">INTERRUPTOR AUTOMATICO DIFERENCIAL </t>
  </si>
  <si>
    <t>M040544</t>
  </si>
  <si>
    <t>BLOQUE DIFERENCIAL VIGI</t>
  </si>
  <si>
    <t>M040589</t>
  </si>
  <si>
    <t>BLOQUE DIFERENCIAL COMPACTO RCBO</t>
  </si>
  <si>
    <t>4</t>
  </si>
  <si>
    <t xml:space="preserve">M040600 </t>
  </si>
  <si>
    <t>INSTALACIONES DE ENLACE</t>
  </si>
  <si>
    <t>ICP</t>
  </si>
  <si>
    <t>M040620</t>
  </si>
  <si>
    <t>M040640</t>
  </si>
  <si>
    <t>APARAMENTA</t>
  </si>
  <si>
    <t>5</t>
  </si>
  <si>
    <t>M05</t>
  </si>
  <si>
    <t>CABLEADO Y CONEXIONADO</t>
  </si>
  <si>
    <t>M050000</t>
  </si>
  <si>
    <t>CONDUCTORES UNIPOLARES ESO7Z1-K (AS)</t>
  </si>
  <si>
    <t>M050100</t>
  </si>
  <si>
    <t>CONDUCTORES UNIPOLARES RZ1-K 0.6/1kV (AS)</t>
  </si>
  <si>
    <t>M050200</t>
  </si>
  <si>
    <t>CONDUCTORES MULTIPOLARES RZ1-K 0.6/1kV (AS)</t>
  </si>
  <si>
    <t>M050300</t>
  </si>
  <si>
    <t>CONDUCTORES UNIPOLARES RZ1-K 0.6/1kV (AS+)</t>
  </si>
  <si>
    <t>M050400</t>
  </si>
  <si>
    <t>CONDUCTORES MULTIPOLARES  RZ1-K 0.6/1kV (AS+)</t>
  </si>
  <si>
    <t>M050500</t>
  </si>
  <si>
    <t>CONDUCTORES DESNUDOS Cu</t>
  </si>
  <si>
    <t>6</t>
  </si>
  <si>
    <t>M06</t>
  </si>
  <si>
    <t>TOMAS DE CORRIENTE Y USOS VARIOS</t>
  </si>
  <si>
    <t>M08</t>
  </si>
  <si>
    <t>PUESTA A TIERRA</t>
  </si>
  <si>
    <t>7</t>
  </si>
  <si>
    <t>8</t>
  </si>
  <si>
    <t>M10</t>
  </si>
  <si>
    <t>PROYECTO, PRUEBAS Y MEDIDAS</t>
  </si>
  <si>
    <t>9</t>
  </si>
  <si>
    <t>M11</t>
  </si>
  <si>
    <t>MANO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</si>
</sst>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"/>
    <numFmt numFmtId="165" formatCode="0.00000%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9" fillId="3" borderId="0" xfId="0" applyNumberFormat="1" applyFont="1" applyFill="1" applyProtection="1">
      <protection locked="0"/>
    </xf>
    <xf numFmtId="164" fontId="11" fillId="3" borderId="0" xfId="0" applyNumberFormat="1" applyFont="1" applyFill="1" applyProtection="1">
      <protection locked="0"/>
    </xf>
    <xf numFmtId="164" fontId="3" fillId="3" borderId="0" xfId="0" applyNumberFormat="1" applyFont="1" applyFill="1" applyProtection="1">
      <protection locked="0"/>
    </xf>
    <xf numFmtId="164" fontId="13" fillId="3" borderId="0" xfId="0" applyNumberFormat="1" applyFont="1" applyFill="1" applyProtection="1">
      <protection locked="0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 applyAlignment="1">
      <alignment horizontal="left"/>
    </xf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 applyAlignment="1">
      <alignment horizontal="left"/>
    </xf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 applyAlignment="1">
      <alignment horizontal="left"/>
    </xf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4" fontId="2" fillId="2" borderId="0" xfId="0" applyNumberFormat="1" applyFont="1" applyFill="1"/>
    <xf numFmtId="49" fontId="8" fillId="0" borderId="0" xfId="0" applyNumberFormat="1" applyFont="1" applyAlignment="1">
      <alignment horizontal="left"/>
    </xf>
    <xf numFmtId="49" fontId="8" fillId="7" borderId="0" xfId="0" applyNumberFormat="1" applyFont="1" applyFill="1" applyAlignment="1">
      <alignment vertical="center"/>
    </xf>
    <xf numFmtId="49" fontId="8" fillId="7" borderId="0" xfId="0" applyNumberFormat="1" applyFont="1" applyFill="1" applyAlignment="1">
      <alignment vertical="center" wrapText="1"/>
    </xf>
    <xf numFmtId="0" fontId="8" fillId="0" borderId="0" xfId="0" applyFont="1" applyAlignment="1">
      <alignment horizontal="center"/>
    </xf>
    <xf numFmtId="1" fontId="8" fillId="7" borderId="0" xfId="0" applyNumberFormat="1" applyFont="1" applyFill="1" applyAlignment="1">
      <alignment horizontal="center" vertical="center"/>
    </xf>
    <xf numFmtId="4" fontId="8" fillId="0" borderId="0" xfId="0" applyNumberFormat="1" applyFont="1"/>
    <xf numFmtId="4" fontId="8" fillId="8" borderId="0" xfId="0" applyNumberFormat="1" applyFont="1" applyFill="1"/>
    <xf numFmtId="4" fontId="9" fillId="8" borderId="0" xfId="0" applyNumberFormat="1" applyFont="1" applyFill="1"/>
    <xf numFmtId="0" fontId="8" fillId="0" borderId="0" xfId="0" applyFont="1"/>
    <xf numFmtId="49" fontId="10" fillId="0" borderId="0" xfId="0" applyNumberFormat="1" applyFont="1" applyAlignment="1">
      <alignment horizontal="left"/>
    </xf>
    <xf numFmtId="49" fontId="10" fillId="7" borderId="0" xfId="0" applyNumberFormat="1" applyFont="1" applyFill="1" applyAlignment="1">
      <alignment vertical="center"/>
    </xf>
    <xf numFmtId="49" fontId="10" fillId="7" borderId="0" xfId="0" applyNumberFormat="1" applyFont="1" applyFill="1" applyAlignment="1">
      <alignment vertical="center" wrapText="1"/>
    </xf>
    <xf numFmtId="0" fontId="10" fillId="0" borderId="0" xfId="0" applyFont="1" applyAlignment="1">
      <alignment horizontal="center"/>
    </xf>
    <xf numFmtId="1" fontId="10" fillId="7" borderId="0" xfId="0" applyNumberFormat="1" applyFont="1" applyFill="1" applyAlignment="1">
      <alignment horizontal="center" vertical="center"/>
    </xf>
    <xf numFmtId="4" fontId="10" fillId="0" borderId="0" xfId="0" applyNumberFormat="1" applyFont="1"/>
    <xf numFmtId="4" fontId="10" fillId="8" borderId="0" xfId="0" applyNumberFormat="1" applyFont="1" applyFill="1"/>
    <xf numFmtId="4" fontId="11" fillId="8" borderId="0" xfId="0" applyNumberFormat="1" applyFont="1" applyFill="1"/>
    <xf numFmtId="0" fontId="10" fillId="0" borderId="0" xfId="0" applyFont="1"/>
    <xf numFmtId="49" fontId="12" fillId="0" borderId="0" xfId="0" applyNumberFormat="1" applyFont="1" applyAlignment="1">
      <alignment horizontal="left"/>
    </xf>
    <xf numFmtId="49" fontId="6" fillId="7" borderId="0" xfId="0" applyNumberFormat="1" applyFont="1" applyFill="1" applyAlignment="1">
      <alignment vertical="center"/>
    </xf>
    <xf numFmtId="49" fontId="6" fillId="7" borderId="0" xfId="0" applyNumberFormat="1" applyFont="1" applyFill="1" applyAlignment="1">
      <alignment vertical="center" wrapText="1"/>
    </xf>
    <xf numFmtId="0" fontId="0" fillId="0" borderId="0" xfId="0" applyAlignment="1">
      <alignment horizontal="center"/>
    </xf>
    <xf numFmtId="1" fontId="6" fillId="7" borderId="0" xfId="0" applyNumberFormat="1" applyFont="1" applyFill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8" borderId="0" xfId="0" applyNumberFormat="1" applyFill="1" applyAlignment="1">
      <alignment vertical="center"/>
    </xf>
    <xf numFmtId="4" fontId="3" fillId="8" borderId="0" xfId="0" applyNumberFormat="1" applyFont="1" applyFill="1"/>
    <xf numFmtId="0" fontId="5" fillId="0" borderId="0" xfId="0" applyFont="1"/>
    <xf numFmtId="0" fontId="12" fillId="0" borderId="0" xfId="0" applyFont="1" applyAlignment="1">
      <alignment horizontal="center"/>
    </xf>
    <xf numFmtId="1" fontId="12" fillId="7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left" vertical="top"/>
    </xf>
    <xf numFmtId="0" fontId="12" fillId="0" borderId="0" xfId="0" applyFont="1"/>
    <xf numFmtId="4" fontId="8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" fontId="12" fillId="0" borderId="0" xfId="0" applyNumberFormat="1" applyFont="1"/>
    <xf numFmtId="49" fontId="1" fillId="7" borderId="0" xfId="0" applyNumberFormat="1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1" fontId="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582"/>
  <sheetViews>
    <sheetView showGridLines="0" tabSelected="1" zoomScale="85" zoomScaleNormal="85" workbookViewId="0">
      <selection activeCell="I7" sqref="I7"/>
    </sheetView>
  </sheetViews>
  <sheetFormatPr baseColWidth="10" defaultColWidth="11.44140625" defaultRowHeight="14.4" x14ac:dyDescent="0.3"/>
  <cols>
    <col min="1" max="1" width="17.88671875" style="9" customWidth="1"/>
    <col min="2" max="2" width="12.109375" bestFit="1" customWidth="1"/>
    <col min="3" max="3" width="71.33203125" customWidth="1"/>
    <col min="4" max="4" width="18.6640625" customWidth="1"/>
    <col min="5" max="5" width="30.44140625" style="11" customWidth="1"/>
    <col min="6" max="6" width="18" style="11" bestFit="1" customWidth="1"/>
    <col min="7" max="7" width="22.5546875" style="12" customWidth="1"/>
    <col min="8" max="8" width="19.6640625" bestFit="1" customWidth="1"/>
    <col min="9" max="9" width="18.6640625" style="11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0" t="s">
        <v>0</v>
      </c>
      <c r="H1" s="10" t="s">
        <v>1</v>
      </c>
    </row>
    <row r="2" spans="1:9" ht="15" thickBot="1" x14ac:dyDescent="0.35">
      <c r="A2" s="13" t="s">
        <v>2</v>
      </c>
      <c r="B2" s="14">
        <v>2</v>
      </c>
    </row>
    <row r="3" spans="1:9" ht="15" customHeight="1" thickBot="1" x14ac:dyDescent="0.35">
      <c r="A3" s="72" t="s">
        <v>31</v>
      </c>
      <c r="B3" s="73"/>
      <c r="C3" s="74"/>
      <c r="D3" s="15">
        <f>ROUND(D6-D5-D4,2)</f>
        <v>460231.56</v>
      </c>
      <c r="E3" s="72" t="s">
        <v>32</v>
      </c>
      <c r="F3" s="73"/>
      <c r="G3" s="74"/>
      <c r="H3" s="15">
        <f>ROUND(H6-H5-H4,2)</f>
        <v>0</v>
      </c>
    </row>
    <row r="4" spans="1:9" ht="15" customHeight="1" thickBot="1" x14ac:dyDescent="0.35">
      <c r="A4" s="16" t="s">
        <v>3</v>
      </c>
      <c r="B4" s="17">
        <v>0.06</v>
      </c>
      <c r="C4" s="18" t="s">
        <v>4</v>
      </c>
      <c r="D4" s="19">
        <f>ROUND((D6/(1+B5+B4))*B4,2)</f>
        <v>27613.89</v>
      </c>
      <c r="E4" s="20" t="s">
        <v>5</v>
      </c>
      <c r="F4" s="4"/>
      <c r="G4" s="18" t="s">
        <v>4</v>
      </c>
      <c r="H4" s="19">
        <f>ROUND((H6/(1+F5+F4))*F4,2)</f>
        <v>0</v>
      </c>
    </row>
    <row r="5" spans="1:9" ht="15" thickBot="1" x14ac:dyDescent="0.35">
      <c r="A5" s="16" t="s">
        <v>6</v>
      </c>
      <c r="B5" s="17">
        <v>0.09</v>
      </c>
      <c r="C5" s="18" t="s">
        <v>7</v>
      </c>
      <c r="D5" s="19">
        <f>ROUND((D6/(1+B4+B5))*B5,2)</f>
        <v>41420.839999999997</v>
      </c>
      <c r="E5" s="20" t="s">
        <v>8</v>
      </c>
      <c r="F5" s="4"/>
      <c r="G5" s="18" t="s">
        <v>7</v>
      </c>
      <c r="H5" s="19">
        <f>ROUND((H6/(1+F5+F4))*F5,2)</f>
        <v>0</v>
      </c>
    </row>
    <row r="6" spans="1:9" ht="15" thickBot="1" x14ac:dyDescent="0.35">
      <c r="A6" s="75" t="s">
        <v>9</v>
      </c>
      <c r="B6" s="76"/>
      <c r="C6" s="77"/>
      <c r="D6" s="15">
        <f>SUM(G:G)</f>
        <v>529266.2899999998</v>
      </c>
      <c r="E6" s="75" t="s">
        <v>10</v>
      </c>
      <c r="F6" s="76"/>
      <c r="G6" s="77"/>
      <c r="H6" s="19">
        <f>SUM(I:I)</f>
        <v>0</v>
      </c>
    </row>
    <row r="7" spans="1:9" ht="15" thickBot="1" x14ac:dyDescent="0.35">
      <c r="A7" s="21" t="s">
        <v>11</v>
      </c>
      <c r="B7" s="22">
        <v>0.21</v>
      </c>
      <c r="C7" s="18" t="s">
        <v>12</v>
      </c>
      <c r="D7" s="19">
        <f>ROUND($D$6*B7,2)</f>
        <v>111145.92</v>
      </c>
      <c r="E7" s="23" t="s">
        <v>11</v>
      </c>
      <c r="F7" s="24">
        <f>B7</f>
        <v>0.21</v>
      </c>
      <c r="G7" s="18" t="s">
        <v>12</v>
      </c>
      <c r="H7" s="19">
        <f>ROUND($H$6*F7,2)</f>
        <v>0</v>
      </c>
    </row>
    <row r="8" spans="1:9" ht="15" thickBot="1" x14ac:dyDescent="0.35">
      <c r="A8" s="78" t="s">
        <v>13</v>
      </c>
      <c r="B8" s="79"/>
      <c r="C8" s="80"/>
      <c r="D8" s="25">
        <f>SUM(D6:D7)</f>
        <v>640412.20999999985</v>
      </c>
      <c r="E8" s="78" t="s">
        <v>14</v>
      </c>
      <c r="F8" s="79"/>
      <c r="G8" s="80"/>
      <c r="H8" s="25">
        <f>SUM(H6:H7)</f>
        <v>0</v>
      </c>
    </row>
    <row r="9" spans="1:9" ht="15" thickBot="1" x14ac:dyDescent="0.35">
      <c r="A9" s="81" t="s">
        <v>33</v>
      </c>
      <c r="B9" s="81"/>
      <c r="C9" s="81"/>
      <c r="D9" s="81"/>
      <c r="E9" s="81"/>
      <c r="F9" s="81"/>
      <c r="G9" s="81"/>
      <c r="H9" s="81"/>
    </row>
    <row r="10" spans="1:9" ht="15" thickBot="1" x14ac:dyDescent="0.35">
      <c r="A10" s="26"/>
      <c r="F10" s="70" t="s">
        <v>15</v>
      </c>
      <c r="G10" s="71"/>
      <c r="H10" s="70" t="s">
        <v>16</v>
      </c>
      <c r="I10" s="71"/>
    </row>
    <row r="11" spans="1:9" x14ac:dyDescent="0.3">
      <c r="A11" s="27" t="s">
        <v>17</v>
      </c>
      <c r="B11" s="28" t="s">
        <v>18</v>
      </c>
      <c r="C11" s="28" t="s">
        <v>19</v>
      </c>
      <c r="D11" s="28" t="s">
        <v>20</v>
      </c>
      <c r="E11" s="29" t="s">
        <v>21</v>
      </c>
      <c r="F11" s="29" t="s">
        <v>22</v>
      </c>
      <c r="G11" s="28" t="s">
        <v>23</v>
      </c>
      <c r="H11" s="28" t="s">
        <v>24</v>
      </c>
      <c r="I11" s="28" t="s">
        <v>25</v>
      </c>
    </row>
    <row r="12" spans="1:9" s="38" customFormat="1" ht="15.6" x14ac:dyDescent="0.3">
      <c r="A12" s="30">
        <v>1</v>
      </c>
      <c r="B12" s="31" t="s">
        <v>1135</v>
      </c>
      <c r="C12" s="32" t="s">
        <v>1137</v>
      </c>
      <c r="D12" s="33"/>
      <c r="E12" s="34"/>
      <c r="F12" s="35"/>
      <c r="G12" s="36"/>
      <c r="H12" s="5"/>
      <c r="I12" s="37"/>
    </row>
    <row r="13" spans="1:9" s="47" customFormat="1" ht="13.8" x14ac:dyDescent="0.3">
      <c r="A13" s="39" t="s">
        <v>26</v>
      </c>
      <c r="B13" s="40" t="s">
        <v>1140</v>
      </c>
      <c r="C13" s="41" t="s">
        <v>1136</v>
      </c>
      <c r="D13" s="42"/>
      <c r="E13" s="43"/>
      <c r="F13" s="44"/>
      <c r="G13" s="45"/>
      <c r="H13" s="6"/>
      <c r="I13" s="46"/>
    </row>
    <row r="14" spans="1:9" x14ac:dyDescent="0.3">
      <c r="A14" s="48" t="s">
        <v>26</v>
      </c>
      <c r="B14" s="49" t="s">
        <v>34</v>
      </c>
      <c r="C14" s="50" t="s">
        <v>35</v>
      </c>
      <c r="D14" s="51" t="s">
        <v>36</v>
      </c>
      <c r="E14" s="52">
        <v>120</v>
      </c>
      <c r="F14" s="53">
        <v>7.14</v>
      </c>
      <c r="G14" s="54">
        <f>ROUND(E14*F14,2)</f>
        <v>856.8</v>
      </c>
      <c r="H14" s="7"/>
      <c r="I14" s="55">
        <f>ROUND(E14*H14,2)</f>
        <v>0</v>
      </c>
    </row>
    <row r="15" spans="1:9" x14ac:dyDescent="0.3">
      <c r="A15" s="48" t="s">
        <v>26</v>
      </c>
      <c r="B15" s="49" t="s">
        <v>37</v>
      </c>
      <c r="C15" s="50" t="s">
        <v>38</v>
      </c>
      <c r="D15" s="51" t="s">
        <v>36</v>
      </c>
      <c r="E15" s="52">
        <v>10</v>
      </c>
      <c r="F15" s="53">
        <v>8.1</v>
      </c>
      <c r="G15" s="54">
        <f t="shared" ref="G15:G78" si="0">ROUND(E15*F15,2)</f>
        <v>81</v>
      </c>
      <c r="H15" s="7"/>
      <c r="I15" s="55">
        <f t="shared" ref="I15:I78" si="1">ROUND(E15*H15,2)</f>
        <v>0</v>
      </c>
    </row>
    <row r="16" spans="1:9" x14ac:dyDescent="0.3">
      <c r="A16" s="48" t="s">
        <v>26</v>
      </c>
      <c r="B16" s="49" t="s">
        <v>40</v>
      </c>
      <c r="C16" s="50" t="s">
        <v>41</v>
      </c>
      <c r="D16" s="51" t="s">
        <v>36</v>
      </c>
      <c r="E16" s="52">
        <v>10</v>
      </c>
      <c r="F16" s="53">
        <v>9.7200000000000006</v>
      </c>
      <c r="G16" s="54">
        <f t="shared" si="0"/>
        <v>97.2</v>
      </c>
      <c r="H16" s="7"/>
      <c r="I16" s="55">
        <f t="shared" si="1"/>
        <v>0</v>
      </c>
    </row>
    <row r="17" spans="1:9" x14ac:dyDescent="0.3">
      <c r="A17" s="48" t="s">
        <v>26</v>
      </c>
      <c r="B17" s="49" t="s">
        <v>43</v>
      </c>
      <c r="C17" s="50" t="s">
        <v>44</v>
      </c>
      <c r="D17" s="51" t="s">
        <v>36</v>
      </c>
      <c r="E17" s="52">
        <v>5</v>
      </c>
      <c r="F17" s="53">
        <v>10.68</v>
      </c>
      <c r="G17" s="54">
        <f t="shared" si="0"/>
        <v>53.4</v>
      </c>
      <c r="H17" s="7"/>
      <c r="I17" s="55">
        <f t="shared" si="1"/>
        <v>0</v>
      </c>
    </row>
    <row r="18" spans="1:9" x14ac:dyDescent="0.3">
      <c r="A18" s="48" t="s">
        <v>26</v>
      </c>
      <c r="B18" s="49" t="s">
        <v>46</v>
      </c>
      <c r="C18" s="50" t="s">
        <v>47</v>
      </c>
      <c r="D18" s="51" t="s">
        <v>36</v>
      </c>
      <c r="E18" s="52">
        <v>5</v>
      </c>
      <c r="F18" s="53">
        <v>12.31</v>
      </c>
      <c r="G18" s="54">
        <f t="shared" si="0"/>
        <v>61.55</v>
      </c>
      <c r="H18" s="7"/>
      <c r="I18" s="55">
        <f t="shared" si="1"/>
        <v>0</v>
      </c>
    </row>
    <row r="19" spans="1:9" x14ac:dyDescent="0.3">
      <c r="A19" s="48" t="s">
        <v>26</v>
      </c>
      <c r="B19" s="49" t="s">
        <v>48</v>
      </c>
      <c r="C19" s="50" t="s">
        <v>49</v>
      </c>
      <c r="D19" s="51" t="s">
        <v>36</v>
      </c>
      <c r="E19" s="52">
        <v>5</v>
      </c>
      <c r="F19" s="53">
        <v>13.98</v>
      </c>
      <c r="G19" s="54">
        <f t="shared" si="0"/>
        <v>69.900000000000006</v>
      </c>
      <c r="H19" s="7"/>
      <c r="I19" s="55">
        <f t="shared" si="1"/>
        <v>0</v>
      </c>
    </row>
    <row r="20" spans="1:9" x14ac:dyDescent="0.3">
      <c r="A20" s="48" t="s">
        <v>26</v>
      </c>
      <c r="B20" s="49" t="s">
        <v>50</v>
      </c>
      <c r="C20" s="50" t="s">
        <v>51</v>
      </c>
      <c r="D20" s="51" t="s">
        <v>36</v>
      </c>
      <c r="E20" s="52">
        <v>5</v>
      </c>
      <c r="F20" s="53">
        <v>16.190000000000001</v>
      </c>
      <c r="G20" s="54">
        <f t="shared" si="0"/>
        <v>80.95</v>
      </c>
      <c r="H20" s="7"/>
      <c r="I20" s="55">
        <f t="shared" si="1"/>
        <v>0</v>
      </c>
    </row>
    <row r="21" spans="1:9" s="56" customFormat="1" x14ac:dyDescent="0.3">
      <c r="A21" s="48" t="s">
        <v>26</v>
      </c>
      <c r="B21" s="49" t="s">
        <v>52</v>
      </c>
      <c r="C21" s="50" t="s">
        <v>53</v>
      </c>
      <c r="D21" s="51" t="s">
        <v>36</v>
      </c>
      <c r="E21" s="52">
        <v>5</v>
      </c>
      <c r="F21" s="53">
        <v>20.190000000000001</v>
      </c>
      <c r="G21" s="54">
        <f t="shared" si="0"/>
        <v>100.95</v>
      </c>
      <c r="H21" s="7"/>
      <c r="I21" s="55">
        <f t="shared" si="1"/>
        <v>0</v>
      </c>
    </row>
    <row r="22" spans="1:9" s="47" customFormat="1" x14ac:dyDescent="0.3">
      <c r="A22" s="39" t="s">
        <v>27</v>
      </c>
      <c r="B22" s="40" t="s">
        <v>1141</v>
      </c>
      <c r="C22" s="41" t="s">
        <v>1138</v>
      </c>
      <c r="D22" s="57"/>
      <c r="E22" s="58"/>
      <c r="F22" s="59"/>
      <c r="G22" s="54"/>
      <c r="H22" s="8"/>
      <c r="I22" s="55"/>
    </row>
    <row r="23" spans="1:9" x14ac:dyDescent="0.3">
      <c r="A23" s="60" t="s">
        <v>27</v>
      </c>
      <c r="B23" s="49" t="s">
        <v>54</v>
      </c>
      <c r="C23" s="50" t="s">
        <v>55</v>
      </c>
      <c r="D23" s="51" t="s">
        <v>36</v>
      </c>
      <c r="E23" s="52">
        <v>10</v>
      </c>
      <c r="F23" s="53">
        <v>8.42</v>
      </c>
      <c r="G23" s="54">
        <f t="shared" si="0"/>
        <v>84.2</v>
      </c>
      <c r="H23" s="7"/>
      <c r="I23" s="55">
        <f t="shared" si="1"/>
        <v>0</v>
      </c>
    </row>
    <row r="24" spans="1:9" x14ac:dyDescent="0.3">
      <c r="A24" s="60" t="s">
        <v>27</v>
      </c>
      <c r="B24" s="49" t="s">
        <v>56</v>
      </c>
      <c r="C24" s="50" t="s">
        <v>57</v>
      </c>
      <c r="D24" s="51" t="s">
        <v>36</v>
      </c>
      <c r="E24" s="52">
        <v>30</v>
      </c>
      <c r="F24" s="53">
        <v>11.79</v>
      </c>
      <c r="G24" s="54">
        <f t="shared" si="0"/>
        <v>353.7</v>
      </c>
      <c r="H24" s="7"/>
      <c r="I24" s="55">
        <f t="shared" si="1"/>
        <v>0</v>
      </c>
    </row>
    <row r="25" spans="1:9" x14ac:dyDescent="0.3">
      <c r="A25" s="60" t="s">
        <v>27</v>
      </c>
      <c r="B25" s="49" t="s">
        <v>58</v>
      </c>
      <c r="C25" s="50" t="s">
        <v>59</v>
      </c>
      <c r="D25" s="51" t="s">
        <v>36</v>
      </c>
      <c r="E25" s="52">
        <v>25</v>
      </c>
      <c r="F25" s="53">
        <v>13.77</v>
      </c>
      <c r="G25" s="54">
        <f t="shared" si="0"/>
        <v>344.25</v>
      </c>
      <c r="H25" s="7"/>
      <c r="I25" s="55">
        <f t="shared" si="1"/>
        <v>0</v>
      </c>
    </row>
    <row r="26" spans="1:9" x14ac:dyDescent="0.3">
      <c r="A26" s="60" t="s">
        <v>27</v>
      </c>
      <c r="B26" s="49" t="s">
        <v>60</v>
      </c>
      <c r="C26" s="50" t="s">
        <v>61</v>
      </c>
      <c r="D26" s="51" t="s">
        <v>36</v>
      </c>
      <c r="E26" s="52">
        <v>10</v>
      </c>
      <c r="F26" s="53">
        <v>19.75</v>
      </c>
      <c r="G26" s="54">
        <f t="shared" si="0"/>
        <v>197.5</v>
      </c>
      <c r="H26" s="7"/>
      <c r="I26" s="55">
        <f t="shared" si="1"/>
        <v>0</v>
      </c>
    </row>
    <row r="27" spans="1:9" x14ac:dyDescent="0.3">
      <c r="A27" s="60" t="s">
        <v>27</v>
      </c>
      <c r="B27" s="49" t="s">
        <v>62</v>
      </c>
      <c r="C27" s="50" t="s">
        <v>63</v>
      </c>
      <c r="D27" s="51" t="s">
        <v>36</v>
      </c>
      <c r="E27" s="52">
        <v>10</v>
      </c>
      <c r="F27" s="53">
        <v>25.1</v>
      </c>
      <c r="G27" s="54">
        <f t="shared" si="0"/>
        <v>251</v>
      </c>
      <c r="H27" s="7"/>
      <c r="I27" s="55">
        <f t="shared" si="1"/>
        <v>0</v>
      </c>
    </row>
    <row r="28" spans="1:9" x14ac:dyDescent="0.3">
      <c r="A28" s="60" t="s">
        <v>27</v>
      </c>
      <c r="B28" s="49" t="s">
        <v>64</v>
      </c>
      <c r="C28" s="50" t="s">
        <v>65</v>
      </c>
      <c r="D28" s="51" t="s">
        <v>36</v>
      </c>
      <c r="E28" s="52">
        <v>5</v>
      </c>
      <c r="F28" s="53">
        <v>29.46</v>
      </c>
      <c r="G28" s="54">
        <f t="shared" si="0"/>
        <v>147.30000000000001</v>
      </c>
      <c r="H28" s="7"/>
      <c r="I28" s="55">
        <f t="shared" si="1"/>
        <v>0</v>
      </c>
    </row>
    <row r="29" spans="1:9" x14ac:dyDescent="0.3">
      <c r="A29" s="60" t="s">
        <v>27</v>
      </c>
      <c r="B29" s="49" t="s">
        <v>66</v>
      </c>
      <c r="C29" s="50" t="s">
        <v>67</v>
      </c>
      <c r="D29" s="51" t="s">
        <v>36</v>
      </c>
      <c r="E29" s="52">
        <v>5</v>
      </c>
      <c r="F29" s="53">
        <v>32.89</v>
      </c>
      <c r="G29" s="54">
        <f t="shared" si="0"/>
        <v>164.45</v>
      </c>
      <c r="H29" s="7"/>
      <c r="I29" s="55">
        <f t="shared" si="1"/>
        <v>0</v>
      </c>
    </row>
    <row r="30" spans="1:9" x14ac:dyDescent="0.3">
      <c r="A30" s="60" t="s">
        <v>27</v>
      </c>
      <c r="B30" s="49" t="s">
        <v>68</v>
      </c>
      <c r="C30" s="50" t="s">
        <v>69</v>
      </c>
      <c r="D30" s="51" t="s">
        <v>36</v>
      </c>
      <c r="E30" s="52">
        <v>5</v>
      </c>
      <c r="F30" s="53">
        <v>15.49</v>
      </c>
      <c r="G30" s="54">
        <f t="shared" si="0"/>
        <v>77.45</v>
      </c>
      <c r="H30" s="7"/>
      <c r="I30" s="55">
        <f t="shared" si="1"/>
        <v>0</v>
      </c>
    </row>
    <row r="31" spans="1:9" x14ac:dyDescent="0.3">
      <c r="A31" s="60" t="s">
        <v>27</v>
      </c>
      <c r="B31" s="49" t="s">
        <v>70</v>
      </c>
      <c r="C31" s="50" t="s">
        <v>71</v>
      </c>
      <c r="D31" s="51" t="s">
        <v>36</v>
      </c>
      <c r="E31" s="52">
        <v>5</v>
      </c>
      <c r="F31" s="53">
        <v>17.88</v>
      </c>
      <c r="G31" s="54">
        <f t="shared" si="0"/>
        <v>89.4</v>
      </c>
      <c r="H31" s="7"/>
      <c r="I31" s="55">
        <f t="shared" si="1"/>
        <v>0</v>
      </c>
    </row>
    <row r="32" spans="1:9" x14ac:dyDescent="0.3">
      <c r="A32" s="60" t="s">
        <v>27</v>
      </c>
      <c r="B32" s="49" t="s">
        <v>72</v>
      </c>
      <c r="C32" s="50" t="s">
        <v>73</v>
      </c>
      <c r="D32" s="51" t="s">
        <v>36</v>
      </c>
      <c r="E32" s="52">
        <v>5</v>
      </c>
      <c r="F32" s="53">
        <v>23.91</v>
      </c>
      <c r="G32" s="54">
        <f t="shared" si="0"/>
        <v>119.55</v>
      </c>
      <c r="H32" s="7"/>
      <c r="I32" s="55">
        <f t="shared" si="1"/>
        <v>0</v>
      </c>
    </row>
    <row r="33" spans="1:9" x14ac:dyDescent="0.3">
      <c r="A33" s="60" t="s">
        <v>27</v>
      </c>
      <c r="B33" s="49" t="s">
        <v>74</v>
      </c>
      <c r="C33" s="50" t="s">
        <v>75</v>
      </c>
      <c r="D33" s="51" t="s">
        <v>36</v>
      </c>
      <c r="E33" s="52">
        <v>5</v>
      </c>
      <c r="F33" s="53">
        <v>29.46</v>
      </c>
      <c r="G33" s="54">
        <f t="shared" si="0"/>
        <v>147.30000000000001</v>
      </c>
      <c r="H33" s="7"/>
      <c r="I33" s="55">
        <f t="shared" si="1"/>
        <v>0</v>
      </c>
    </row>
    <row r="34" spans="1:9" x14ac:dyDescent="0.3">
      <c r="A34" s="60" t="s">
        <v>27</v>
      </c>
      <c r="B34" s="49" t="s">
        <v>76</v>
      </c>
      <c r="C34" s="50" t="s">
        <v>77</v>
      </c>
      <c r="D34" s="51" t="s">
        <v>36</v>
      </c>
      <c r="E34" s="52">
        <v>5</v>
      </c>
      <c r="F34" s="53">
        <v>33.82</v>
      </c>
      <c r="G34" s="54">
        <f t="shared" si="0"/>
        <v>169.1</v>
      </c>
      <c r="H34" s="7"/>
      <c r="I34" s="55">
        <f t="shared" si="1"/>
        <v>0</v>
      </c>
    </row>
    <row r="35" spans="1:9" x14ac:dyDescent="0.3">
      <c r="A35" s="60" t="s">
        <v>27</v>
      </c>
      <c r="B35" s="49" t="s">
        <v>78</v>
      </c>
      <c r="C35" s="50" t="s">
        <v>79</v>
      </c>
      <c r="D35" s="51" t="s">
        <v>36</v>
      </c>
      <c r="E35" s="52">
        <v>5</v>
      </c>
      <c r="F35" s="53">
        <v>43.93</v>
      </c>
      <c r="G35" s="54">
        <f t="shared" si="0"/>
        <v>219.65</v>
      </c>
      <c r="H35" s="7"/>
      <c r="I35" s="55">
        <f t="shared" si="1"/>
        <v>0</v>
      </c>
    </row>
    <row r="36" spans="1:9" s="61" customFormat="1" x14ac:dyDescent="0.3">
      <c r="A36" s="39" t="s">
        <v>39</v>
      </c>
      <c r="B36" s="40" t="s">
        <v>1155</v>
      </c>
      <c r="C36" s="41" t="s">
        <v>1139</v>
      </c>
      <c r="D36" s="57"/>
      <c r="E36" s="58"/>
      <c r="F36" s="59"/>
      <c r="G36" s="54"/>
      <c r="H36" s="8"/>
      <c r="I36" s="55"/>
    </row>
    <row r="37" spans="1:9" ht="15" customHeight="1" x14ac:dyDescent="0.3">
      <c r="A37" s="48" t="s">
        <v>39</v>
      </c>
      <c r="B37" s="49" t="s">
        <v>80</v>
      </c>
      <c r="C37" s="50" t="s">
        <v>81</v>
      </c>
      <c r="D37" s="51" t="s">
        <v>36</v>
      </c>
      <c r="E37" s="52">
        <v>5</v>
      </c>
      <c r="F37" s="53">
        <v>24.39</v>
      </c>
      <c r="G37" s="54">
        <f t="shared" si="0"/>
        <v>121.95</v>
      </c>
      <c r="H37" s="7"/>
      <c r="I37" s="55">
        <f t="shared" si="1"/>
        <v>0</v>
      </c>
    </row>
    <row r="38" spans="1:9" ht="15" customHeight="1" x14ac:dyDescent="0.3">
      <c r="A38" s="48" t="s">
        <v>39</v>
      </c>
      <c r="B38" s="49" t="s">
        <v>82</v>
      </c>
      <c r="C38" s="50" t="s">
        <v>83</v>
      </c>
      <c r="D38" s="51" t="s">
        <v>36</v>
      </c>
      <c r="E38" s="52">
        <v>5</v>
      </c>
      <c r="F38" s="53">
        <v>31.91</v>
      </c>
      <c r="G38" s="54">
        <f t="shared" si="0"/>
        <v>159.55000000000001</v>
      </c>
      <c r="H38" s="7"/>
      <c r="I38" s="55">
        <f t="shared" si="1"/>
        <v>0</v>
      </c>
    </row>
    <row r="39" spans="1:9" ht="15" customHeight="1" x14ac:dyDescent="0.3">
      <c r="A39" s="48" t="s">
        <v>39</v>
      </c>
      <c r="B39" s="49" t="s">
        <v>84</v>
      </c>
      <c r="C39" s="50" t="s">
        <v>85</v>
      </c>
      <c r="D39" s="51" t="s">
        <v>36</v>
      </c>
      <c r="E39" s="52">
        <v>5</v>
      </c>
      <c r="F39" s="53">
        <v>39.42</v>
      </c>
      <c r="G39" s="54">
        <f t="shared" si="0"/>
        <v>197.1</v>
      </c>
      <c r="H39" s="7"/>
      <c r="I39" s="55">
        <f t="shared" si="1"/>
        <v>0</v>
      </c>
    </row>
    <row r="40" spans="1:9" s="61" customFormat="1" x14ac:dyDescent="0.3">
      <c r="A40" s="39" t="s">
        <v>42</v>
      </c>
      <c r="B40" s="40" t="s">
        <v>1156</v>
      </c>
      <c r="C40" s="41" t="s">
        <v>1142</v>
      </c>
      <c r="D40" s="57"/>
      <c r="E40" s="58"/>
      <c r="F40" s="59"/>
      <c r="G40" s="54"/>
      <c r="H40" s="8"/>
      <c r="I40" s="55"/>
    </row>
    <row r="41" spans="1:9" ht="15" customHeight="1" x14ac:dyDescent="0.3">
      <c r="A41" s="48" t="s">
        <v>42</v>
      </c>
      <c r="B41" s="49" t="s">
        <v>86</v>
      </c>
      <c r="C41" s="50" t="s">
        <v>87</v>
      </c>
      <c r="D41" s="51" t="s">
        <v>36</v>
      </c>
      <c r="E41" s="52">
        <v>6</v>
      </c>
      <c r="F41" s="53">
        <v>18.350000000000001</v>
      </c>
      <c r="G41" s="54">
        <f t="shared" si="0"/>
        <v>110.1</v>
      </c>
      <c r="H41" s="7"/>
      <c r="I41" s="55">
        <f t="shared" si="1"/>
        <v>0</v>
      </c>
    </row>
    <row r="42" spans="1:9" ht="15" customHeight="1" x14ac:dyDescent="0.3">
      <c r="A42" s="48" t="s">
        <v>42</v>
      </c>
      <c r="B42" s="49" t="s">
        <v>88</v>
      </c>
      <c r="C42" s="50" t="s">
        <v>89</v>
      </c>
      <c r="D42" s="51" t="s">
        <v>36</v>
      </c>
      <c r="E42" s="52">
        <v>6</v>
      </c>
      <c r="F42" s="53">
        <v>22.84</v>
      </c>
      <c r="G42" s="54">
        <f t="shared" si="0"/>
        <v>137.04</v>
      </c>
      <c r="H42" s="7"/>
      <c r="I42" s="55">
        <f t="shared" si="1"/>
        <v>0</v>
      </c>
    </row>
    <row r="43" spans="1:9" ht="15" customHeight="1" x14ac:dyDescent="0.3">
      <c r="A43" s="48" t="s">
        <v>42</v>
      </c>
      <c r="B43" s="49" t="s">
        <v>90</v>
      </c>
      <c r="C43" s="50" t="s">
        <v>91</v>
      </c>
      <c r="D43" s="51" t="s">
        <v>36</v>
      </c>
      <c r="E43" s="52">
        <v>6</v>
      </c>
      <c r="F43" s="53">
        <v>26.24</v>
      </c>
      <c r="G43" s="54">
        <f t="shared" si="0"/>
        <v>157.44</v>
      </c>
      <c r="H43" s="7"/>
      <c r="I43" s="55">
        <f t="shared" si="1"/>
        <v>0</v>
      </c>
    </row>
    <row r="44" spans="1:9" ht="15" customHeight="1" x14ac:dyDescent="0.3">
      <c r="A44" s="48" t="s">
        <v>42</v>
      </c>
      <c r="B44" s="49" t="s">
        <v>92</v>
      </c>
      <c r="C44" s="50" t="s">
        <v>93</v>
      </c>
      <c r="D44" s="51" t="s">
        <v>36</v>
      </c>
      <c r="E44" s="52">
        <v>6</v>
      </c>
      <c r="F44" s="53">
        <v>32.86</v>
      </c>
      <c r="G44" s="54">
        <f t="shared" si="0"/>
        <v>197.16</v>
      </c>
      <c r="H44" s="7"/>
      <c r="I44" s="55">
        <f t="shared" si="1"/>
        <v>0</v>
      </c>
    </row>
    <row r="45" spans="1:9" ht="15" customHeight="1" x14ac:dyDescent="0.3">
      <c r="A45" s="48" t="s">
        <v>42</v>
      </c>
      <c r="B45" s="49" t="s">
        <v>94</v>
      </c>
      <c r="C45" s="50" t="s">
        <v>95</v>
      </c>
      <c r="D45" s="51" t="s">
        <v>36</v>
      </c>
      <c r="E45" s="52">
        <v>6</v>
      </c>
      <c r="F45" s="53">
        <v>22.95</v>
      </c>
      <c r="G45" s="54">
        <f t="shared" si="0"/>
        <v>137.69999999999999</v>
      </c>
      <c r="H45" s="7"/>
      <c r="I45" s="55">
        <f t="shared" si="1"/>
        <v>0</v>
      </c>
    </row>
    <row r="46" spans="1:9" ht="15" customHeight="1" x14ac:dyDescent="0.3">
      <c r="A46" s="48" t="s">
        <v>42</v>
      </c>
      <c r="B46" s="49" t="s">
        <v>96</v>
      </c>
      <c r="C46" s="50" t="s">
        <v>97</v>
      </c>
      <c r="D46" s="51" t="s">
        <v>36</v>
      </c>
      <c r="E46" s="52">
        <v>6</v>
      </c>
      <c r="F46" s="53">
        <v>25.08</v>
      </c>
      <c r="G46" s="54">
        <f t="shared" si="0"/>
        <v>150.47999999999999</v>
      </c>
      <c r="H46" s="7"/>
      <c r="I46" s="55">
        <f t="shared" si="1"/>
        <v>0</v>
      </c>
    </row>
    <row r="47" spans="1:9" ht="15" customHeight="1" x14ac:dyDescent="0.3">
      <c r="A47" s="48" t="s">
        <v>42</v>
      </c>
      <c r="B47" s="49" t="s">
        <v>98</v>
      </c>
      <c r="C47" s="50" t="s">
        <v>99</v>
      </c>
      <c r="D47" s="51" t="s">
        <v>36</v>
      </c>
      <c r="E47" s="52">
        <v>6</v>
      </c>
      <c r="F47" s="53">
        <v>28.57</v>
      </c>
      <c r="G47" s="54">
        <f t="shared" si="0"/>
        <v>171.42</v>
      </c>
      <c r="H47" s="7"/>
      <c r="I47" s="55">
        <f t="shared" si="1"/>
        <v>0</v>
      </c>
    </row>
    <row r="48" spans="1:9" ht="15" customHeight="1" x14ac:dyDescent="0.3">
      <c r="A48" s="48" t="s">
        <v>42</v>
      </c>
      <c r="B48" s="49" t="s">
        <v>100</v>
      </c>
      <c r="C48" s="50" t="s">
        <v>101</v>
      </c>
      <c r="D48" s="51" t="s">
        <v>36</v>
      </c>
      <c r="E48" s="52">
        <v>6</v>
      </c>
      <c r="F48" s="53">
        <v>32.799999999999997</v>
      </c>
      <c r="G48" s="54">
        <f t="shared" si="0"/>
        <v>196.8</v>
      </c>
      <c r="H48" s="7"/>
      <c r="I48" s="55">
        <f t="shared" si="1"/>
        <v>0</v>
      </c>
    </row>
    <row r="49" spans="1:9" ht="15" customHeight="1" x14ac:dyDescent="0.3">
      <c r="A49" s="48" t="s">
        <v>42</v>
      </c>
      <c r="B49" s="49" t="s">
        <v>102</v>
      </c>
      <c r="C49" s="50" t="s">
        <v>103</v>
      </c>
      <c r="D49" s="51" t="s">
        <v>36</v>
      </c>
      <c r="E49" s="52">
        <v>6</v>
      </c>
      <c r="F49" s="53">
        <v>38.799999999999997</v>
      </c>
      <c r="G49" s="54">
        <f t="shared" si="0"/>
        <v>232.8</v>
      </c>
      <c r="H49" s="7"/>
      <c r="I49" s="55">
        <f t="shared" si="1"/>
        <v>0</v>
      </c>
    </row>
    <row r="50" spans="1:9" ht="15" customHeight="1" x14ac:dyDescent="0.3">
      <c r="A50" s="48" t="s">
        <v>42</v>
      </c>
      <c r="B50" s="49" t="s">
        <v>104</v>
      </c>
      <c r="C50" s="50" t="s">
        <v>105</v>
      </c>
      <c r="D50" s="51" t="s">
        <v>36</v>
      </c>
      <c r="E50" s="52">
        <v>6</v>
      </c>
      <c r="F50" s="53">
        <v>70.31</v>
      </c>
      <c r="G50" s="54">
        <f t="shared" si="0"/>
        <v>421.86</v>
      </c>
      <c r="H50" s="7"/>
      <c r="I50" s="55">
        <f t="shared" si="1"/>
        <v>0</v>
      </c>
    </row>
    <row r="51" spans="1:9" ht="15" customHeight="1" x14ac:dyDescent="0.3">
      <c r="A51" s="48" t="s">
        <v>42</v>
      </c>
      <c r="B51" s="49" t="s">
        <v>106</v>
      </c>
      <c r="C51" s="50" t="s">
        <v>107</v>
      </c>
      <c r="D51" s="51" t="s">
        <v>36</v>
      </c>
      <c r="E51" s="52">
        <v>6</v>
      </c>
      <c r="F51" s="53">
        <v>75.61</v>
      </c>
      <c r="G51" s="54">
        <f t="shared" si="0"/>
        <v>453.66</v>
      </c>
      <c r="H51" s="7"/>
      <c r="I51" s="55">
        <f t="shared" si="1"/>
        <v>0</v>
      </c>
    </row>
    <row r="52" spans="1:9" ht="15" customHeight="1" x14ac:dyDescent="0.3">
      <c r="A52" s="48" t="s">
        <v>42</v>
      </c>
      <c r="B52" s="49" t="s">
        <v>108</v>
      </c>
      <c r="C52" s="50" t="s">
        <v>109</v>
      </c>
      <c r="D52" s="51" t="s">
        <v>36</v>
      </c>
      <c r="E52" s="52">
        <v>6</v>
      </c>
      <c r="F52" s="53">
        <v>84.34</v>
      </c>
      <c r="G52" s="54">
        <f t="shared" si="0"/>
        <v>506.04</v>
      </c>
      <c r="H52" s="7"/>
      <c r="I52" s="55">
        <f t="shared" si="1"/>
        <v>0</v>
      </c>
    </row>
    <row r="53" spans="1:9" ht="15" customHeight="1" x14ac:dyDescent="0.3">
      <c r="A53" s="48" t="s">
        <v>42</v>
      </c>
      <c r="B53" s="49" t="s">
        <v>110</v>
      </c>
      <c r="C53" s="50" t="s">
        <v>111</v>
      </c>
      <c r="D53" s="51" t="s">
        <v>36</v>
      </c>
      <c r="E53" s="52">
        <v>6</v>
      </c>
      <c r="F53" s="53">
        <v>94.96</v>
      </c>
      <c r="G53" s="54">
        <f t="shared" si="0"/>
        <v>569.76</v>
      </c>
      <c r="H53" s="7"/>
      <c r="I53" s="55">
        <f t="shared" si="1"/>
        <v>0</v>
      </c>
    </row>
    <row r="54" spans="1:9" ht="15" customHeight="1" x14ac:dyDescent="0.3">
      <c r="A54" s="48" t="s">
        <v>42</v>
      </c>
      <c r="B54" s="49" t="s">
        <v>112</v>
      </c>
      <c r="C54" s="50" t="s">
        <v>113</v>
      </c>
      <c r="D54" s="51" t="s">
        <v>36</v>
      </c>
      <c r="E54" s="52">
        <v>6</v>
      </c>
      <c r="F54" s="53">
        <v>103.43</v>
      </c>
      <c r="G54" s="54">
        <f t="shared" si="0"/>
        <v>620.58000000000004</v>
      </c>
      <c r="H54" s="7"/>
      <c r="I54" s="55">
        <f t="shared" si="1"/>
        <v>0</v>
      </c>
    </row>
    <row r="55" spans="1:9" s="61" customFormat="1" x14ac:dyDescent="0.3">
      <c r="A55" s="39" t="s">
        <v>45</v>
      </c>
      <c r="B55" s="40" t="s">
        <v>1157</v>
      </c>
      <c r="C55" s="41" t="s">
        <v>1143</v>
      </c>
      <c r="D55" s="57"/>
      <c r="E55" s="58"/>
      <c r="F55" s="59"/>
      <c r="G55" s="54"/>
      <c r="H55" s="8"/>
      <c r="I55" s="55"/>
    </row>
    <row r="56" spans="1:9" ht="15" customHeight="1" x14ac:dyDescent="0.3">
      <c r="A56" s="48" t="s">
        <v>45</v>
      </c>
      <c r="B56" s="49" t="s">
        <v>114</v>
      </c>
      <c r="C56" s="50" t="s">
        <v>115</v>
      </c>
      <c r="D56" s="51" t="s">
        <v>36</v>
      </c>
      <c r="E56" s="52">
        <v>5</v>
      </c>
      <c r="F56" s="53">
        <v>12.94</v>
      </c>
      <c r="G56" s="54">
        <f t="shared" si="0"/>
        <v>64.7</v>
      </c>
      <c r="H56" s="7"/>
      <c r="I56" s="55">
        <f t="shared" si="1"/>
        <v>0</v>
      </c>
    </row>
    <row r="57" spans="1:9" ht="15" customHeight="1" x14ac:dyDescent="0.3">
      <c r="A57" s="48" t="s">
        <v>45</v>
      </c>
      <c r="B57" s="49" t="s">
        <v>116</v>
      </c>
      <c r="C57" s="50" t="s">
        <v>117</v>
      </c>
      <c r="D57" s="51" t="s">
        <v>36</v>
      </c>
      <c r="E57" s="52">
        <v>5</v>
      </c>
      <c r="F57" s="53">
        <v>20.059999999999999</v>
      </c>
      <c r="G57" s="54">
        <f t="shared" si="0"/>
        <v>100.3</v>
      </c>
      <c r="H57" s="7"/>
      <c r="I57" s="55">
        <f t="shared" si="1"/>
        <v>0</v>
      </c>
    </row>
    <row r="58" spans="1:9" ht="15" customHeight="1" x14ac:dyDescent="0.3">
      <c r="A58" s="48" t="s">
        <v>45</v>
      </c>
      <c r="B58" s="49" t="s">
        <v>118</v>
      </c>
      <c r="C58" s="50" t="s">
        <v>119</v>
      </c>
      <c r="D58" s="51" t="s">
        <v>36</v>
      </c>
      <c r="E58" s="52">
        <v>15</v>
      </c>
      <c r="F58" s="53">
        <v>28.04</v>
      </c>
      <c r="G58" s="54">
        <f t="shared" si="0"/>
        <v>420.6</v>
      </c>
      <c r="H58" s="7"/>
      <c r="I58" s="55">
        <f t="shared" si="1"/>
        <v>0</v>
      </c>
    </row>
    <row r="59" spans="1:9" ht="15" customHeight="1" x14ac:dyDescent="0.3">
      <c r="A59" s="48" t="s">
        <v>45</v>
      </c>
      <c r="B59" s="49" t="s">
        <v>120</v>
      </c>
      <c r="C59" s="50" t="s">
        <v>121</v>
      </c>
      <c r="D59" s="51" t="s">
        <v>36</v>
      </c>
      <c r="E59" s="52">
        <v>25</v>
      </c>
      <c r="F59" s="53">
        <v>39.090000000000003</v>
      </c>
      <c r="G59" s="54">
        <f t="shared" si="0"/>
        <v>977.25</v>
      </c>
      <c r="H59" s="7"/>
      <c r="I59" s="55">
        <f t="shared" si="1"/>
        <v>0</v>
      </c>
    </row>
    <row r="60" spans="1:9" ht="15" customHeight="1" x14ac:dyDescent="0.3">
      <c r="A60" s="48" t="s">
        <v>45</v>
      </c>
      <c r="B60" s="49" t="s">
        <v>122</v>
      </c>
      <c r="C60" s="50" t="s">
        <v>123</v>
      </c>
      <c r="D60" s="51" t="s">
        <v>36</v>
      </c>
      <c r="E60" s="52">
        <v>20</v>
      </c>
      <c r="F60" s="53">
        <v>50.19</v>
      </c>
      <c r="G60" s="54">
        <f t="shared" si="0"/>
        <v>1003.8</v>
      </c>
      <c r="H60" s="7"/>
      <c r="I60" s="55">
        <f t="shared" si="1"/>
        <v>0</v>
      </c>
    </row>
    <row r="61" spans="1:9" s="38" customFormat="1" ht="15.6" x14ac:dyDescent="0.3">
      <c r="A61" s="30" t="s">
        <v>1144</v>
      </c>
      <c r="B61" s="31" t="s">
        <v>1145</v>
      </c>
      <c r="C61" s="32" t="s">
        <v>1146</v>
      </c>
      <c r="D61" s="33"/>
      <c r="E61" s="34"/>
      <c r="F61" s="62"/>
      <c r="G61" s="54"/>
      <c r="H61" s="5"/>
      <c r="I61" s="55"/>
    </row>
    <row r="62" spans="1:9" s="61" customFormat="1" ht="15" customHeight="1" x14ac:dyDescent="0.3">
      <c r="A62" s="39" t="s">
        <v>124</v>
      </c>
      <c r="B62" s="40" t="s">
        <v>1152</v>
      </c>
      <c r="C62" s="41" t="s">
        <v>1147</v>
      </c>
      <c r="D62" s="57"/>
      <c r="E62" s="58"/>
      <c r="F62" s="59"/>
      <c r="G62" s="54"/>
      <c r="H62" s="8"/>
      <c r="I62" s="55"/>
    </row>
    <row r="63" spans="1:9" x14ac:dyDescent="0.3">
      <c r="A63" s="48" t="s">
        <v>124</v>
      </c>
      <c r="B63" s="49" t="s">
        <v>125</v>
      </c>
      <c r="C63" s="63" t="s">
        <v>126</v>
      </c>
      <c r="D63" s="51" t="s">
        <v>127</v>
      </c>
      <c r="E63" s="52">
        <v>2</v>
      </c>
      <c r="F63" s="53">
        <v>46.63</v>
      </c>
      <c r="G63" s="54">
        <f t="shared" si="0"/>
        <v>93.26</v>
      </c>
      <c r="H63" s="7"/>
      <c r="I63" s="55">
        <f t="shared" si="1"/>
        <v>0</v>
      </c>
    </row>
    <row r="64" spans="1:9" x14ac:dyDescent="0.3">
      <c r="A64" s="48" t="s">
        <v>124</v>
      </c>
      <c r="B64" s="49" t="s">
        <v>129</v>
      </c>
      <c r="C64" s="63" t="s">
        <v>130</v>
      </c>
      <c r="D64" s="51" t="s">
        <v>127</v>
      </c>
      <c r="E64" s="52">
        <v>2</v>
      </c>
      <c r="F64" s="53">
        <v>54.31</v>
      </c>
      <c r="G64" s="54">
        <f t="shared" si="0"/>
        <v>108.62</v>
      </c>
      <c r="H64" s="7"/>
      <c r="I64" s="55">
        <f t="shared" si="1"/>
        <v>0</v>
      </c>
    </row>
    <row r="65" spans="1:9" x14ac:dyDescent="0.3">
      <c r="A65" s="48" t="s">
        <v>124</v>
      </c>
      <c r="B65" s="49" t="s">
        <v>132</v>
      </c>
      <c r="C65" s="50" t="s">
        <v>133</v>
      </c>
      <c r="D65" s="51" t="s">
        <v>127</v>
      </c>
      <c r="E65" s="52">
        <v>2</v>
      </c>
      <c r="F65" s="53">
        <v>56.82</v>
      </c>
      <c r="G65" s="54">
        <f t="shared" si="0"/>
        <v>113.64</v>
      </c>
      <c r="H65" s="7"/>
      <c r="I65" s="55">
        <f t="shared" si="1"/>
        <v>0</v>
      </c>
    </row>
    <row r="66" spans="1:9" x14ac:dyDescent="0.3">
      <c r="A66" s="48" t="s">
        <v>124</v>
      </c>
      <c r="B66" s="49" t="s">
        <v>134</v>
      </c>
      <c r="C66" s="50" t="s">
        <v>135</v>
      </c>
      <c r="D66" s="51" t="s">
        <v>127</v>
      </c>
      <c r="E66" s="52">
        <v>2</v>
      </c>
      <c r="F66" s="53">
        <v>52.19</v>
      </c>
      <c r="G66" s="54">
        <f t="shared" si="0"/>
        <v>104.38</v>
      </c>
      <c r="H66" s="7"/>
      <c r="I66" s="55">
        <f t="shared" si="1"/>
        <v>0</v>
      </c>
    </row>
    <row r="67" spans="1:9" x14ac:dyDescent="0.3">
      <c r="A67" s="48" t="s">
        <v>124</v>
      </c>
      <c r="B67" s="49" t="s">
        <v>136</v>
      </c>
      <c r="C67" s="50" t="s">
        <v>137</v>
      </c>
      <c r="D67" s="51" t="s">
        <v>127</v>
      </c>
      <c r="E67" s="52">
        <v>2</v>
      </c>
      <c r="F67" s="53">
        <v>61.07</v>
      </c>
      <c r="G67" s="54">
        <f t="shared" si="0"/>
        <v>122.14</v>
      </c>
      <c r="H67" s="7"/>
      <c r="I67" s="55">
        <f t="shared" si="1"/>
        <v>0</v>
      </c>
    </row>
    <row r="68" spans="1:9" x14ac:dyDescent="0.3">
      <c r="A68" s="48" t="s">
        <v>124</v>
      </c>
      <c r="B68" s="49" t="s">
        <v>138</v>
      </c>
      <c r="C68" s="50" t="s">
        <v>139</v>
      </c>
      <c r="D68" s="51" t="s">
        <v>127</v>
      </c>
      <c r="E68" s="52">
        <v>2</v>
      </c>
      <c r="F68" s="53">
        <v>68.13</v>
      </c>
      <c r="G68" s="54">
        <f t="shared" si="0"/>
        <v>136.26</v>
      </c>
      <c r="H68" s="7"/>
      <c r="I68" s="55">
        <f t="shared" si="1"/>
        <v>0</v>
      </c>
    </row>
    <row r="69" spans="1:9" x14ac:dyDescent="0.3">
      <c r="A69" s="48" t="s">
        <v>124</v>
      </c>
      <c r="B69" s="49" t="s">
        <v>140</v>
      </c>
      <c r="C69" s="50" t="s">
        <v>141</v>
      </c>
      <c r="D69" s="51" t="s">
        <v>127</v>
      </c>
      <c r="E69" s="52">
        <v>2</v>
      </c>
      <c r="F69" s="53">
        <v>30.43</v>
      </c>
      <c r="G69" s="54">
        <f t="shared" si="0"/>
        <v>60.86</v>
      </c>
      <c r="H69" s="7"/>
      <c r="I69" s="55">
        <f t="shared" si="1"/>
        <v>0</v>
      </c>
    </row>
    <row r="70" spans="1:9" x14ac:dyDescent="0.3">
      <c r="A70" s="48" t="s">
        <v>124</v>
      </c>
      <c r="B70" s="49" t="s">
        <v>142</v>
      </c>
      <c r="C70" s="50" t="s">
        <v>143</v>
      </c>
      <c r="D70" s="51" t="s">
        <v>127</v>
      </c>
      <c r="E70" s="52">
        <v>2</v>
      </c>
      <c r="F70" s="53">
        <v>56.7</v>
      </c>
      <c r="G70" s="54">
        <f t="shared" si="0"/>
        <v>113.4</v>
      </c>
      <c r="H70" s="7"/>
      <c r="I70" s="55">
        <f t="shared" si="1"/>
        <v>0</v>
      </c>
    </row>
    <row r="71" spans="1:9" x14ac:dyDescent="0.3">
      <c r="A71" s="48" t="s">
        <v>124</v>
      </c>
      <c r="B71" s="49" t="s">
        <v>144</v>
      </c>
      <c r="C71" s="50" t="s">
        <v>145</v>
      </c>
      <c r="D71" s="51" t="s">
        <v>127</v>
      </c>
      <c r="E71" s="52">
        <v>2</v>
      </c>
      <c r="F71" s="53">
        <v>61.73</v>
      </c>
      <c r="G71" s="54">
        <f t="shared" si="0"/>
        <v>123.46</v>
      </c>
      <c r="H71" s="7"/>
      <c r="I71" s="55">
        <f t="shared" si="1"/>
        <v>0</v>
      </c>
    </row>
    <row r="72" spans="1:9" x14ac:dyDescent="0.3">
      <c r="A72" s="48" t="s">
        <v>124</v>
      </c>
      <c r="B72" s="49" t="s">
        <v>146</v>
      </c>
      <c r="C72" s="50" t="s">
        <v>147</v>
      </c>
      <c r="D72" s="51" t="s">
        <v>127</v>
      </c>
      <c r="E72" s="52">
        <v>2</v>
      </c>
      <c r="F72" s="53">
        <v>54.65</v>
      </c>
      <c r="G72" s="54">
        <f t="shared" si="0"/>
        <v>109.3</v>
      </c>
      <c r="H72" s="7"/>
      <c r="I72" s="55">
        <f t="shared" si="1"/>
        <v>0</v>
      </c>
    </row>
    <row r="73" spans="1:9" x14ac:dyDescent="0.3">
      <c r="A73" s="48" t="s">
        <v>124</v>
      </c>
      <c r="B73" s="49" t="s">
        <v>148</v>
      </c>
      <c r="C73" s="50" t="s">
        <v>149</v>
      </c>
      <c r="D73" s="51" t="s">
        <v>127</v>
      </c>
      <c r="E73" s="52">
        <v>2</v>
      </c>
      <c r="F73" s="53">
        <v>77.31</v>
      </c>
      <c r="G73" s="54">
        <f t="shared" si="0"/>
        <v>154.62</v>
      </c>
      <c r="H73" s="7"/>
      <c r="I73" s="55">
        <f t="shared" si="1"/>
        <v>0</v>
      </c>
    </row>
    <row r="74" spans="1:9" x14ac:dyDescent="0.3">
      <c r="A74" s="48" t="s">
        <v>124</v>
      </c>
      <c r="B74" s="49" t="s">
        <v>150</v>
      </c>
      <c r="C74" s="50" t="s">
        <v>151</v>
      </c>
      <c r="D74" s="51" t="s">
        <v>127</v>
      </c>
      <c r="E74" s="52">
        <v>2</v>
      </c>
      <c r="F74" s="53">
        <v>87.12</v>
      </c>
      <c r="G74" s="54">
        <f t="shared" si="0"/>
        <v>174.24</v>
      </c>
      <c r="H74" s="7"/>
      <c r="I74" s="55">
        <f t="shared" si="1"/>
        <v>0</v>
      </c>
    </row>
    <row r="75" spans="1:9" x14ac:dyDescent="0.3">
      <c r="A75" s="48" t="s">
        <v>124</v>
      </c>
      <c r="B75" s="49" t="s">
        <v>152</v>
      </c>
      <c r="C75" s="50" t="s">
        <v>153</v>
      </c>
      <c r="D75" s="51" t="s">
        <v>127</v>
      </c>
      <c r="E75" s="52">
        <v>2</v>
      </c>
      <c r="F75" s="53">
        <v>228.17</v>
      </c>
      <c r="G75" s="54">
        <f t="shared" si="0"/>
        <v>456.34</v>
      </c>
      <c r="H75" s="7"/>
      <c r="I75" s="55">
        <f t="shared" si="1"/>
        <v>0</v>
      </c>
    </row>
    <row r="76" spans="1:9" x14ac:dyDescent="0.3">
      <c r="A76" s="48" t="s">
        <v>124</v>
      </c>
      <c r="B76" s="49" t="s">
        <v>154</v>
      </c>
      <c r="C76" s="50" t="s">
        <v>155</v>
      </c>
      <c r="D76" s="51" t="s">
        <v>127</v>
      </c>
      <c r="E76" s="52">
        <v>2</v>
      </c>
      <c r="F76" s="53">
        <v>140.22999999999999</v>
      </c>
      <c r="G76" s="54">
        <f t="shared" si="0"/>
        <v>280.45999999999998</v>
      </c>
      <c r="H76" s="7"/>
      <c r="I76" s="55">
        <f t="shared" si="1"/>
        <v>0</v>
      </c>
    </row>
    <row r="77" spans="1:9" x14ac:dyDescent="0.3">
      <c r="A77" s="48" t="s">
        <v>124</v>
      </c>
      <c r="B77" s="49" t="s">
        <v>156</v>
      </c>
      <c r="C77" s="50" t="s">
        <v>157</v>
      </c>
      <c r="D77" s="51" t="s">
        <v>127</v>
      </c>
      <c r="E77" s="52">
        <v>2</v>
      </c>
      <c r="F77" s="53">
        <v>140.22999999999999</v>
      </c>
      <c r="G77" s="54">
        <f t="shared" si="0"/>
        <v>280.45999999999998</v>
      </c>
      <c r="H77" s="7"/>
      <c r="I77" s="55">
        <f t="shared" si="1"/>
        <v>0</v>
      </c>
    </row>
    <row r="78" spans="1:9" x14ac:dyDescent="0.3">
      <c r="A78" s="48" t="s">
        <v>124</v>
      </c>
      <c r="B78" s="49" t="s">
        <v>158</v>
      </c>
      <c r="C78" s="50" t="s">
        <v>159</v>
      </c>
      <c r="D78" s="51" t="s">
        <v>127</v>
      </c>
      <c r="E78" s="52">
        <v>2</v>
      </c>
      <c r="F78" s="53">
        <v>141.75</v>
      </c>
      <c r="G78" s="54">
        <f t="shared" si="0"/>
        <v>283.5</v>
      </c>
      <c r="H78" s="7"/>
      <c r="I78" s="55">
        <f t="shared" si="1"/>
        <v>0</v>
      </c>
    </row>
    <row r="79" spans="1:9" x14ac:dyDescent="0.3">
      <c r="A79" s="48" t="s">
        <v>124</v>
      </c>
      <c r="B79" s="49" t="s">
        <v>160</v>
      </c>
      <c r="C79" s="50" t="s">
        <v>161</v>
      </c>
      <c r="D79" s="51" t="s">
        <v>127</v>
      </c>
      <c r="E79" s="52">
        <v>1</v>
      </c>
      <c r="F79" s="53">
        <v>240.27</v>
      </c>
      <c r="G79" s="54">
        <f t="shared" ref="G79:G142" si="2">ROUND(E79*F79,2)</f>
        <v>240.27</v>
      </c>
      <c r="H79" s="7"/>
      <c r="I79" s="55">
        <f t="shared" ref="I79:I142" si="3">ROUND(E79*H79,2)</f>
        <v>0</v>
      </c>
    </row>
    <row r="80" spans="1:9" s="61" customFormat="1" ht="15" customHeight="1" x14ac:dyDescent="0.3">
      <c r="A80" s="39" t="s">
        <v>128</v>
      </c>
      <c r="B80" s="40" t="s">
        <v>1151</v>
      </c>
      <c r="C80" s="41" t="s">
        <v>1148</v>
      </c>
      <c r="D80" s="57"/>
      <c r="E80" s="58"/>
      <c r="F80" s="59"/>
      <c r="G80" s="54"/>
      <c r="H80" s="8"/>
      <c r="I80" s="55"/>
    </row>
    <row r="81" spans="1:9" ht="15" customHeight="1" x14ac:dyDescent="0.3">
      <c r="A81" s="60" t="s">
        <v>128</v>
      </c>
      <c r="B81" s="49" t="s">
        <v>162</v>
      </c>
      <c r="C81" s="50" t="s">
        <v>163</v>
      </c>
      <c r="D81" s="51" t="s">
        <v>127</v>
      </c>
      <c r="E81" s="52">
        <v>1</v>
      </c>
      <c r="F81" s="53">
        <v>24.13</v>
      </c>
      <c r="G81" s="54">
        <f t="shared" si="2"/>
        <v>24.13</v>
      </c>
      <c r="H81" s="7"/>
      <c r="I81" s="55">
        <f t="shared" si="3"/>
        <v>0</v>
      </c>
    </row>
    <row r="82" spans="1:9" ht="15" customHeight="1" x14ac:dyDescent="0.3">
      <c r="A82" s="60" t="s">
        <v>128</v>
      </c>
      <c r="B82" s="49" t="s">
        <v>164</v>
      </c>
      <c r="C82" s="50" t="s">
        <v>165</v>
      </c>
      <c r="D82" s="51" t="s">
        <v>127</v>
      </c>
      <c r="E82" s="52">
        <v>1</v>
      </c>
      <c r="F82" s="53">
        <v>15.31</v>
      </c>
      <c r="G82" s="54">
        <f t="shared" si="2"/>
        <v>15.31</v>
      </c>
      <c r="H82" s="7"/>
      <c r="I82" s="55">
        <f t="shared" si="3"/>
        <v>0</v>
      </c>
    </row>
    <row r="83" spans="1:9" ht="15" customHeight="1" x14ac:dyDescent="0.3">
      <c r="A83" s="60" t="s">
        <v>128</v>
      </c>
      <c r="B83" s="49" t="s">
        <v>166</v>
      </c>
      <c r="C83" s="50" t="s">
        <v>167</v>
      </c>
      <c r="D83" s="51" t="s">
        <v>127</v>
      </c>
      <c r="E83" s="52">
        <v>1</v>
      </c>
      <c r="F83" s="53">
        <v>36.33</v>
      </c>
      <c r="G83" s="54">
        <f t="shared" si="2"/>
        <v>36.33</v>
      </c>
      <c r="H83" s="7"/>
      <c r="I83" s="55">
        <f t="shared" si="3"/>
        <v>0</v>
      </c>
    </row>
    <row r="84" spans="1:9" ht="15" customHeight="1" x14ac:dyDescent="0.3">
      <c r="A84" s="60" t="s">
        <v>128</v>
      </c>
      <c r="B84" s="49" t="s">
        <v>168</v>
      </c>
      <c r="C84" s="50" t="s">
        <v>169</v>
      </c>
      <c r="D84" s="51" t="s">
        <v>127</v>
      </c>
      <c r="E84" s="52">
        <v>1</v>
      </c>
      <c r="F84" s="53">
        <v>4.42</v>
      </c>
      <c r="G84" s="54">
        <f t="shared" si="2"/>
        <v>4.42</v>
      </c>
      <c r="H84" s="7"/>
      <c r="I84" s="55">
        <f t="shared" si="3"/>
        <v>0</v>
      </c>
    </row>
    <row r="85" spans="1:9" ht="15" customHeight="1" x14ac:dyDescent="0.3">
      <c r="A85" s="60" t="s">
        <v>128</v>
      </c>
      <c r="B85" s="49" t="s">
        <v>170</v>
      </c>
      <c r="C85" s="50" t="s">
        <v>171</v>
      </c>
      <c r="D85" s="51" t="s">
        <v>127</v>
      </c>
      <c r="E85" s="52">
        <v>1</v>
      </c>
      <c r="F85" s="53">
        <v>5.59</v>
      </c>
      <c r="G85" s="54">
        <f t="shared" si="2"/>
        <v>5.59</v>
      </c>
      <c r="H85" s="7"/>
      <c r="I85" s="55">
        <f t="shared" si="3"/>
        <v>0</v>
      </c>
    </row>
    <row r="86" spans="1:9" ht="15" customHeight="1" x14ac:dyDescent="0.3">
      <c r="A86" s="60" t="s">
        <v>128</v>
      </c>
      <c r="B86" s="49" t="s">
        <v>172</v>
      </c>
      <c r="C86" s="50" t="s">
        <v>173</v>
      </c>
      <c r="D86" s="51" t="s">
        <v>127</v>
      </c>
      <c r="E86" s="52">
        <v>1</v>
      </c>
      <c r="F86" s="53">
        <v>26.7</v>
      </c>
      <c r="G86" s="54">
        <f t="shared" si="2"/>
        <v>26.7</v>
      </c>
      <c r="H86" s="7"/>
      <c r="I86" s="55">
        <f t="shared" si="3"/>
        <v>0</v>
      </c>
    </row>
    <row r="87" spans="1:9" ht="15" customHeight="1" x14ac:dyDescent="0.3">
      <c r="A87" s="60" t="s">
        <v>128</v>
      </c>
      <c r="B87" s="49" t="s">
        <v>174</v>
      </c>
      <c r="C87" s="50" t="s">
        <v>175</v>
      </c>
      <c r="D87" s="51" t="s">
        <v>127</v>
      </c>
      <c r="E87" s="52">
        <v>1</v>
      </c>
      <c r="F87" s="53">
        <v>31.61</v>
      </c>
      <c r="G87" s="54">
        <f t="shared" si="2"/>
        <v>31.61</v>
      </c>
      <c r="H87" s="7"/>
      <c r="I87" s="55">
        <f t="shared" si="3"/>
        <v>0</v>
      </c>
    </row>
    <row r="88" spans="1:9" ht="15" customHeight="1" x14ac:dyDescent="0.3">
      <c r="A88" s="60" t="s">
        <v>128</v>
      </c>
      <c r="B88" s="49" t="s">
        <v>176</v>
      </c>
      <c r="C88" s="50" t="s">
        <v>177</v>
      </c>
      <c r="D88" s="51" t="s">
        <v>127</v>
      </c>
      <c r="E88" s="52">
        <v>1</v>
      </c>
      <c r="F88" s="53">
        <v>50.03</v>
      </c>
      <c r="G88" s="54">
        <f t="shared" si="2"/>
        <v>50.03</v>
      </c>
      <c r="H88" s="7"/>
      <c r="I88" s="55">
        <f t="shared" si="3"/>
        <v>0</v>
      </c>
    </row>
    <row r="89" spans="1:9" ht="15" customHeight="1" x14ac:dyDescent="0.3">
      <c r="A89" s="60" t="s">
        <v>128</v>
      </c>
      <c r="B89" s="49" t="s">
        <v>178</v>
      </c>
      <c r="C89" s="50" t="s">
        <v>179</v>
      </c>
      <c r="D89" s="51" t="s">
        <v>127</v>
      </c>
      <c r="E89" s="52">
        <v>1</v>
      </c>
      <c r="F89" s="53">
        <v>35.31</v>
      </c>
      <c r="G89" s="54">
        <f t="shared" si="2"/>
        <v>35.31</v>
      </c>
      <c r="H89" s="7"/>
      <c r="I89" s="55">
        <f t="shared" si="3"/>
        <v>0</v>
      </c>
    </row>
    <row r="90" spans="1:9" ht="15" customHeight="1" x14ac:dyDescent="0.3">
      <c r="A90" s="60" t="s">
        <v>128</v>
      </c>
      <c r="B90" s="49" t="s">
        <v>180</v>
      </c>
      <c r="C90" s="50" t="s">
        <v>181</v>
      </c>
      <c r="D90" s="51" t="s">
        <v>127</v>
      </c>
      <c r="E90" s="52">
        <v>1</v>
      </c>
      <c r="F90" s="53">
        <v>176.56</v>
      </c>
      <c r="G90" s="54">
        <f t="shared" si="2"/>
        <v>176.56</v>
      </c>
      <c r="H90" s="7"/>
      <c r="I90" s="55">
        <f t="shared" si="3"/>
        <v>0</v>
      </c>
    </row>
    <row r="91" spans="1:9" ht="15" customHeight="1" x14ac:dyDescent="0.3">
      <c r="A91" s="60" t="s">
        <v>128</v>
      </c>
      <c r="B91" s="49" t="s">
        <v>182</v>
      </c>
      <c r="C91" s="50" t="s">
        <v>183</v>
      </c>
      <c r="D91" s="51" t="s">
        <v>127</v>
      </c>
      <c r="E91" s="52">
        <v>1</v>
      </c>
      <c r="F91" s="53">
        <v>17.18</v>
      </c>
      <c r="G91" s="54">
        <f t="shared" si="2"/>
        <v>17.18</v>
      </c>
      <c r="H91" s="7"/>
      <c r="I91" s="55">
        <f t="shared" si="3"/>
        <v>0</v>
      </c>
    </row>
    <row r="92" spans="1:9" ht="15" customHeight="1" x14ac:dyDescent="0.3">
      <c r="A92" s="60" t="s">
        <v>128</v>
      </c>
      <c r="B92" s="49" t="s">
        <v>184</v>
      </c>
      <c r="C92" s="50" t="s">
        <v>185</v>
      </c>
      <c r="D92" s="51" t="s">
        <v>127</v>
      </c>
      <c r="E92" s="52">
        <v>1</v>
      </c>
      <c r="F92" s="53">
        <v>71.930000000000007</v>
      </c>
      <c r="G92" s="54">
        <f t="shared" si="2"/>
        <v>71.930000000000007</v>
      </c>
      <c r="H92" s="7"/>
      <c r="I92" s="55">
        <f t="shared" si="3"/>
        <v>0</v>
      </c>
    </row>
    <row r="93" spans="1:9" ht="15" customHeight="1" x14ac:dyDescent="0.3">
      <c r="A93" s="60" t="s">
        <v>128</v>
      </c>
      <c r="B93" s="49" t="s">
        <v>186</v>
      </c>
      <c r="C93" s="50" t="s">
        <v>187</v>
      </c>
      <c r="D93" s="51" t="s">
        <v>127</v>
      </c>
      <c r="E93" s="52">
        <v>1</v>
      </c>
      <c r="F93" s="53">
        <v>127.57</v>
      </c>
      <c r="G93" s="54">
        <f t="shared" si="2"/>
        <v>127.57</v>
      </c>
      <c r="H93" s="7"/>
      <c r="I93" s="55">
        <f t="shared" si="3"/>
        <v>0</v>
      </c>
    </row>
    <row r="94" spans="1:9" ht="15" customHeight="1" x14ac:dyDescent="0.3">
      <c r="A94" s="60" t="s">
        <v>128</v>
      </c>
      <c r="B94" s="49" t="s">
        <v>188</v>
      </c>
      <c r="C94" s="50" t="s">
        <v>189</v>
      </c>
      <c r="D94" s="51" t="s">
        <v>127</v>
      </c>
      <c r="E94" s="52">
        <v>1</v>
      </c>
      <c r="F94" s="53">
        <v>227.65</v>
      </c>
      <c r="G94" s="54">
        <f t="shared" si="2"/>
        <v>227.65</v>
      </c>
      <c r="H94" s="7"/>
      <c r="I94" s="55">
        <f t="shared" si="3"/>
        <v>0</v>
      </c>
    </row>
    <row r="95" spans="1:9" s="61" customFormat="1" ht="15" customHeight="1" x14ac:dyDescent="0.3">
      <c r="A95" s="39" t="s">
        <v>131</v>
      </c>
      <c r="B95" s="40" t="s">
        <v>1150</v>
      </c>
      <c r="C95" s="41" t="s">
        <v>1149</v>
      </c>
      <c r="D95" s="57"/>
      <c r="E95" s="58"/>
      <c r="F95" s="59"/>
      <c r="G95" s="54"/>
      <c r="H95" s="8"/>
      <c r="I95" s="55"/>
    </row>
    <row r="96" spans="1:9" ht="15" customHeight="1" x14ac:dyDescent="0.3">
      <c r="A96" s="60" t="s">
        <v>131</v>
      </c>
      <c r="B96" s="49" t="s">
        <v>190</v>
      </c>
      <c r="C96" s="64" t="s">
        <v>191</v>
      </c>
      <c r="D96" s="51" t="s">
        <v>127</v>
      </c>
      <c r="E96" s="52">
        <v>2000</v>
      </c>
      <c r="F96" s="53">
        <v>64.58</v>
      </c>
      <c r="G96" s="54">
        <f t="shared" si="2"/>
        <v>129160</v>
      </c>
      <c r="H96" s="7"/>
      <c r="I96" s="55">
        <f t="shared" si="3"/>
        <v>0</v>
      </c>
    </row>
    <row r="97" spans="1:9" ht="15" customHeight="1" x14ac:dyDescent="0.3">
      <c r="A97" s="60" t="s">
        <v>131</v>
      </c>
      <c r="B97" s="49" t="s">
        <v>192</v>
      </c>
      <c r="C97" s="50" t="s">
        <v>193</v>
      </c>
      <c r="D97" s="51" t="s">
        <v>127</v>
      </c>
      <c r="E97" s="52">
        <v>10</v>
      </c>
      <c r="F97" s="53">
        <v>16.149999999999999</v>
      </c>
      <c r="G97" s="54">
        <f t="shared" si="2"/>
        <v>161.5</v>
      </c>
      <c r="H97" s="7"/>
      <c r="I97" s="55">
        <f t="shared" si="3"/>
        <v>0</v>
      </c>
    </row>
    <row r="98" spans="1:9" ht="15" customHeight="1" x14ac:dyDescent="0.3">
      <c r="A98" s="60" t="s">
        <v>131</v>
      </c>
      <c r="B98" s="49" t="s">
        <v>194</v>
      </c>
      <c r="C98" s="50" t="s">
        <v>195</v>
      </c>
      <c r="D98" s="51" t="s">
        <v>127</v>
      </c>
      <c r="E98" s="52">
        <v>10</v>
      </c>
      <c r="F98" s="53">
        <v>6.46</v>
      </c>
      <c r="G98" s="54">
        <f t="shared" si="2"/>
        <v>64.599999999999994</v>
      </c>
      <c r="H98" s="7"/>
      <c r="I98" s="55">
        <f t="shared" si="3"/>
        <v>0</v>
      </c>
    </row>
    <row r="99" spans="1:9" ht="15" customHeight="1" x14ac:dyDescent="0.3">
      <c r="A99" s="60" t="s">
        <v>131</v>
      </c>
      <c r="B99" s="49" t="s">
        <v>196</v>
      </c>
      <c r="C99" s="50" t="s">
        <v>197</v>
      </c>
      <c r="D99" s="51" t="s">
        <v>127</v>
      </c>
      <c r="E99" s="52">
        <v>20</v>
      </c>
      <c r="F99" s="53">
        <v>103.5</v>
      </c>
      <c r="G99" s="54">
        <f t="shared" si="2"/>
        <v>2070</v>
      </c>
      <c r="H99" s="7"/>
      <c r="I99" s="55">
        <f t="shared" si="3"/>
        <v>0</v>
      </c>
    </row>
    <row r="100" spans="1:9" ht="15" customHeight="1" x14ac:dyDescent="0.3">
      <c r="A100" s="30" t="s">
        <v>1153</v>
      </c>
      <c r="B100" s="31" t="s">
        <v>1158</v>
      </c>
      <c r="C100" s="32" t="s">
        <v>1154</v>
      </c>
      <c r="D100" s="51"/>
      <c r="E100" s="52"/>
      <c r="G100" s="54"/>
      <c r="H100" s="7"/>
      <c r="I100" s="55"/>
    </row>
    <row r="101" spans="1:9" s="61" customFormat="1" ht="15" customHeight="1" x14ac:dyDescent="0.3">
      <c r="A101" s="39" t="s">
        <v>590</v>
      </c>
      <c r="B101" s="40" t="s">
        <v>1159</v>
      </c>
      <c r="C101" s="41" t="s">
        <v>1160</v>
      </c>
      <c r="D101" s="57"/>
      <c r="E101" s="58"/>
      <c r="F101" s="65"/>
      <c r="G101" s="54"/>
      <c r="H101" s="8"/>
      <c r="I101" s="55"/>
    </row>
    <row r="102" spans="1:9" ht="15" customHeight="1" x14ac:dyDescent="0.3">
      <c r="A102" s="60" t="s">
        <v>590</v>
      </c>
      <c r="B102" s="49" t="s">
        <v>198</v>
      </c>
      <c r="C102" s="50" t="s">
        <v>199</v>
      </c>
      <c r="D102" s="51" t="s">
        <v>127</v>
      </c>
      <c r="E102" s="52">
        <v>1</v>
      </c>
      <c r="F102" s="53">
        <v>117.04</v>
      </c>
      <c r="G102" s="54">
        <f t="shared" si="2"/>
        <v>117.04</v>
      </c>
      <c r="H102" s="7"/>
      <c r="I102" s="55">
        <f t="shared" si="3"/>
        <v>0</v>
      </c>
    </row>
    <row r="103" spans="1:9" ht="15" customHeight="1" x14ac:dyDescent="0.3">
      <c r="A103" s="60" t="s">
        <v>590</v>
      </c>
      <c r="B103" s="49" t="s">
        <v>200</v>
      </c>
      <c r="C103" s="50" t="s">
        <v>201</v>
      </c>
      <c r="D103" s="51" t="s">
        <v>127</v>
      </c>
      <c r="E103" s="52">
        <v>2</v>
      </c>
      <c r="F103" s="53">
        <v>132.46</v>
      </c>
      <c r="G103" s="54">
        <f t="shared" si="2"/>
        <v>264.92</v>
      </c>
      <c r="H103" s="7"/>
      <c r="I103" s="55">
        <f t="shared" si="3"/>
        <v>0</v>
      </c>
    </row>
    <row r="104" spans="1:9" ht="15" customHeight="1" x14ac:dyDescent="0.3">
      <c r="A104" s="60" t="s">
        <v>590</v>
      </c>
      <c r="B104" s="49" t="s">
        <v>202</v>
      </c>
      <c r="C104" s="50" t="s">
        <v>203</v>
      </c>
      <c r="D104" s="51" t="s">
        <v>127</v>
      </c>
      <c r="E104" s="52">
        <v>2</v>
      </c>
      <c r="F104" s="53">
        <v>7.73</v>
      </c>
      <c r="G104" s="54">
        <f t="shared" si="2"/>
        <v>15.46</v>
      </c>
      <c r="H104" s="7"/>
      <c r="I104" s="55">
        <f t="shared" si="3"/>
        <v>0</v>
      </c>
    </row>
    <row r="105" spans="1:9" ht="15" customHeight="1" x14ac:dyDescent="0.3">
      <c r="A105" s="60" t="s">
        <v>590</v>
      </c>
      <c r="B105" s="49" t="s">
        <v>204</v>
      </c>
      <c r="C105" s="50" t="s">
        <v>205</v>
      </c>
      <c r="D105" s="51" t="s">
        <v>127</v>
      </c>
      <c r="E105" s="52">
        <v>2</v>
      </c>
      <c r="F105" s="53">
        <v>12.83</v>
      </c>
      <c r="G105" s="54">
        <f t="shared" si="2"/>
        <v>25.66</v>
      </c>
      <c r="H105" s="7"/>
      <c r="I105" s="55">
        <f t="shared" si="3"/>
        <v>0</v>
      </c>
    </row>
    <row r="106" spans="1:9" ht="15" customHeight="1" x14ac:dyDescent="0.3">
      <c r="A106" s="60" t="s">
        <v>590</v>
      </c>
      <c r="B106" s="49" t="s">
        <v>206</v>
      </c>
      <c r="C106" s="50" t="s">
        <v>207</v>
      </c>
      <c r="D106" s="51" t="s">
        <v>127</v>
      </c>
      <c r="E106" s="52">
        <v>2</v>
      </c>
      <c r="F106" s="53">
        <v>28.24</v>
      </c>
      <c r="G106" s="54">
        <f t="shared" si="2"/>
        <v>56.48</v>
      </c>
      <c r="H106" s="7"/>
      <c r="I106" s="55">
        <f t="shared" si="3"/>
        <v>0</v>
      </c>
    </row>
    <row r="107" spans="1:9" ht="15" customHeight="1" x14ac:dyDescent="0.3">
      <c r="A107" s="60" t="s">
        <v>590</v>
      </c>
      <c r="B107" s="49" t="s">
        <v>208</v>
      </c>
      <c r="C107" s="50" t="s">
        <v>209</v>
      </c>
      <c r="D107" s="51" t="s">
        <v>127</v>
      </c>
      <c r="E107" s="52">
        <v>2</v>
      </c>
      <c r="F107" s="53">
        <v>60</v>
      </c>
      <c r="G107" s="54">
        <f t="shared" si="2"/>
        <v>120</v>
      </c>
      <c r="H107" s="7"/>
      <c r="I107" s="55">
        <f t="shared" si="3"/>
        <v>0</v>
      </c>
    </row>
    <row r="108" spans="1:9" ht="15" customHeight="1" x14ac:dyDescent="0.3">
      <c r="A108" s="60" t="s">
        <v>590</v>
      </c>
      <c r="B108" s="49" t="s">
        <v>210</v>
      </c>
      <c r="C108" s="50" t="s">
        <v>211</v>
      </c>
      <c r="D108" s="51" t="s">
        <v>127</v>
      </c>
      <c r="E108" s="52">
        <v>2</v>
      </c>
      <c r="F108" s="53">
        <v>87.34</v>
      </c>
      <c r="G108" s="54">
        <f t="shared" si="2"/>
        <v>174.68</v>
      </c>
      <c r="H108" s="7"/>
      <c r="I108" s="55">
        <f t="shared" si="3"/>
        <v>0</v>
      </c>
    </row>
    <row r="109" spans="1:9" ht="15" customHeight="1" x14ac:dyDescent="0.3">
      <c r="A109" s="60" t="s">
        <v>590</v>
      </c>
      <c r="B109" s="49" t="s">
        <v>212</v>
      </c>
      <c r="C109" s="50" t="s">
        <v>213</v>
      </c>
      <c r="D109" s="51" t="s">
        <v>127</v>
      </c>
      <c r="E109" s="52">
        <v>1</v>
      </c>
      <c r="F109" s="53">
        <v>121.08</v>
      </c>
      <c r="G109" s="54">
        <f t="shared" si="2"/>
        <v>121.08</v>
      </c>
      <c r="H109" s="7"/>
      <c r="I109" s="55">
        <f t="shared" si="3"/>
        <v>0</v>
      </c>
    </row>
    <row r="110" spans="1:9" ht="15" customHeight="1" x14ac:dyDescent="0.3">
      <c r="A110" s="60" t="s">
        <v>590</v>
      </c>
      <c r="B110" s="49" t="s">
        <v>214</v>
      </c>
      <c r="C110" s="50" t="s">
        <v>215</v>
      </c>
      <c r="D110" s="51" t="s">
        <v>127</v>
      </c>
      <c r="E110" s="52">
        <v>3</v>
      </c>
      <c r="F110" s="53">
        <v>170.88</v>
      </c>
      <c r="G110" s="54">
        <f t="shared" si="2"/>
        <v>512.64</v>
      </c>
      <c r="H110" s="7"/>
      <c r="I110" s="55">
        <f t="shared" si="3"/>
        <v>0</v>
      </c>
    </row>
    <row r="111" spans="1:9" ht="15" customHeight="1" x14ac:dyDescent="0.3">
      <c r="A111" s="60" t="s">
        <v>590</v>
      </c>
      <c r="B111" s="49" t="s">
        <v>216</v>
      </c>
      <c r="C111" s="64" t="s">
        <v>217</v>
      </c>
      <c r="D111" s="51" t="s">
        <v>127</v>
      </c>
      <c r="E111" s="52">
        <v>1</v>
      </c>
      <c r="F111" s="53">
        <v>51.36</v>
      </c>
      <c r="G111" s="54">
        <f t="shared" si="2"/>
        <v>51.36</v>
      </c>
      <c r="H111" s="7"/>
      <c r="I111" s="55">
        <f t="shared" si="3"/>
        <v>0</v>
      </c>
    </row>
    <row r="112" spans="1:9" ht="15" customHeight="1" x14ac:dyDescent="0.3">
      <c r="A112" s="60" t="s">
        <v>590</v>
      </c>
      <c r="B112" s="49" t="s">
        <v>218</v>
      </c>
      <c r="C112" s="64" t="s">
        <v>219</v>
      </c>
      <c r="D112" s="51" t="s">
        <v>127</v>
      </c>
      <c r="E112" s="52">
        <v>1</v>
      </c>
      <c r="F112" s="53">
        <v>11.49</v>
      </c>
      <c r="G112" s="54">
        <f t="shared" si="2"/>
        <v>11.49</v>
      </c>
      <c r="H112" s="7"/>
      <c r="I112" s="55">
        <f t="shared" si="3"/>
        <v>0</v>
      </c>
    </row>
    <row r="113" spans="1:9" ht="15" customHeight="1" x14ac:dyDescent="0.3">
      <c r="A113" s="60" t="s">
        <v>590</v>
      </c>
      <c r="B113" s="49" t="s">
        <v>220</v>
      </c>
      <c r="C113" s="64" t="s">
        <v>221</v>
      </c>
      <c r="D113" s="51" t="s">
        <v>127</v>
      </c>
      <c r="E113" s="52">
        <v>1</v>
      </c>
      <c r="F113" s="53">
        <v>13.95</v>
      </c>
      <c r="G113" s="54">
        <f t="shared" si="2"/>
        <v>13.95</v>
      </c>
      <c r="H113" s="7"/>
      <c r="I113" s="55">
        <f t="shared" si="3"/>
        <v>0</v>
      </c>
    </row>
    <row r="114" spans="1:9" ht="15" customHeight="1" x14ac:dyDescent="0.3">
      <c r="A114" s="60" t="s">
        <v>590</v>
      </c>
      <c r="B114" s="49" t="s">
        <v>222</v>
      </c>
      <c r="C114" s="64" t="s">
        <v>223</v>
      </c>
      <c r="D114" s="51" t="s">
        <v>127</v>
      </c>
      <c r="E114" s="52">
        <v>1</v>
      </c>
      <c r="F114" s="53">
        <v>16.41</v>
      </c>
      <c r="G114" s="54">
        <f t="shared" si="2"/>
        <v>16.41</v>
      </c>
      <c r="H114" s="7"/>
      <c r="I114" s="55">
        <f t="shared" si="3"/>
        <v>0</v>
      </c>
    </row>
    <row r="115" spans="1:9" ht="15" customHeight="1" x14ac:dyDescent="0.3">
      <c r="A115" s="60" t="s">
        <v>590</v>
      </c>
      <c r="B115" s="49" t="s">
        <v>224</v>
      </c>
      <c r="C115" s="64" t="s">
        <v>225</v>
      </c>
      <c r="D115" s="51" t="s">
        <v>127</v>
      </c>
      <c r="E115" s="52">
        <v>1</v>
      </c>
      <c r="F115" s="53">
        <v>18.87</v>
      </c>
      <c r="G115" s="54">
        <f t="shared" si="2"/>
        <v>18.87</v>
      </c>
      <c r="H115" s="7"/>
      <c r="I115" s="55">
        <f t="shared" si="3"/>
        <v>0</v>
      </c>
    </row>
    <row r="116" spans="1:9" ht="15" customHeight="1" x14ac:dyDescent="0.3">
      <c r="A116" s="60" t="s">
        <v>590</v>
      </c>
      <c r="B116" s="49" t="s">
        <v>226</v>
      </c>
      <c r="C116" s="64" t="s">
        <v>227</v>
      </c>
      <c r="D116" s="51" t="s">
        <v>127</v>
      </c>
      <c r="E116" s="52">
        <v>1</v>
      </c>
      <c r="F116" s="53">
        <v>21.32</v>
      </c>
      <c r="G116" s="54">
        <f t="shared" si="2"/>
        <v>21.32</v>
      </c>
      <c r="H116" s="7"/>
      <c r="I116" s="55">
        <f t="shared" si="3"/>
        <v>0</v>
      </c>
    </row>
    <row r="117" spans="1:9" ht="15" customHeight="1" x14ac:dyDescent="0.3">
      <c r="A117" s="60" t="s">
        <v>590</v>
      </c>
      <c r="B117" s="49" t="s">
        <v>228</v>
      </c>
      <c r="C117" s="50" t="s">
        <v>229</v>
      </c>
      <c r="D117" s="51" t="s">
        <v>127</v>
      </c>
      <c r="E117" s="52">
        <v>1</v>
      </c>
      <c r="F117" s="53">
        <v>14.52</v>
      </c>
      <c r="G117" s="54">
        <f t="shared" si="2"/>
        <v>14.52</v>
      </c>
      <c r="H117" s="7"/>
      <c r="I117" s="55">
        <f t="shared" si="3"/>
        <v>0</v>
      </c>
    </row>
    <row r="118" spans="1:9" ht="15" customHeight="1" x14ac:dyDescent="0.3">
      <c r="A118" s="60" t="s">
        <v>590</v>
      </c>
      <c r="B118" s="49" t="s">
        <v>230</v>
      </c>
      <c r="C118" s="50" t="s">
        <v>231</v>
      </c>
      <c r="D118" s="51" t="s">
        <v>127</v>
      </c>
      <c r="E118" s="52">
        <v>1</v>
      </c>
      <c r="F118" s="53">
        <v>279.11</v>
      </c>
      <c r="G118" s="54">
        <f t="shared" si="2"/>
        <v>279.11</v>
      </c>
      <c r="H118" s="7"/>
      <c r="I118" s="55">
        <f t="shared" si="3"/>
        <v>0</v>
      </c>
    </row>
    <row r="119" spans="1:9" ht="15" customHeight="1" x14ac:dyDescent="0.3">
      <c r="A119" s="60" t="s">
        <v>590</v>
      </c>
      <c r="B119" s="49" t="s">
        <v>232</v>
      </c>
      <c r="C119" s="50" t="s">
        <v>233</v>
      </c>
      <c r="D119" s="51" t="s">
        <v>127</v>
      </c>
      <c r="E119" s="52">
        <v>1</v>
      </c>
      <c r="F119" s="53">
        <v>427.35</v>
      </c>
      <c r="G119" s="54">
        <f t="shared" si="2"/>
        <v>427.35</v>
      </c>
      <c r="H119" s="7"/>
      <c r="I119" s="55">
        <f t="shared" si="3"/>
        <v>0</v>
      </c>
    </row>
    <row r="120" spans="1:9" ht="15" customHeight="1" x14ac:dyDescent="0.3">
      <c r="A120" s="60" t="s">
        <v>590</v>
      </c>
      <c r="B120" s="49" t="s">
        <v>234</v>
      </c>
      <c r="C120" s="50" t="s">
        <v>235</v>
      </c>
      <c r="D120" s="51" t="s">
        <v>127</v>
      </c>
      <c r="E120" s="52">
        <v>1</v>
      </c>
      <c r="F120" s="53">
        <v>591.74</v>
      </c>
      <c r="G120" s="54">
        <f t="shared" si="2"/>
        <v>591.74</v>
      </c>
      <c r="H120" s="7"/>
      <c r="I120" s="55">
        <f t="shared" si="3"/>
        <v>0</v>
      </c>
    </row>
    <row r="121" spans="1:9" ht="15" customHeight="1" x14ac:dyDescent="0.3">
      <c r="A121" s="60" t="s">
        <v>590</v>
      </c>
      <c r="B121" s="49" t="s">
        <v>236</v>
      </c>
      <c r="C121" s="50" t="s">
        <v>237</v>
      </c>
      <c r="D121" s="51" t="s">
        <v>127</v>
      </c>
      <c r="E121" s="52">
        <v>6</v>
      </c>
      <c r="F121" s="53">
        <v>63.87</v>
      </c>
      <c r="G121" s="54">
        <f t="shared" si="2"/>
        <v>383.22</v>
      </c>
      <c r="H121" s="7"/>
      <c r="I121" s="55">
        <f t="shared" si="3"/>
        <v>0</v>
      </c>
    </row>
    <row r="122" spans="1:9" ht="15" customHeight="1" x14ac:dyDescent="0.3">
      <c r="A122" s="60" t="s">
        <v>590</v>
      </c>
      <c r="B122" s="49" t="s">
        <v>238</v>
      </c>
      <c r="C122" s="50" t="s">
        <v>239</v>
      </c>
      <c r="D122" s="51" t="s">
        <v>127</v>
      </c>
      <c r="E122" s="52">
        <v>8</v>
      </c>
      <c r="F122" s="53">
        <v>67.92</v>
      </c>
      <c r="G122" s="54">
        <f t="shared" si="2"/>
        <v>543.36</v>
      </c>
      <c r="H122" s="7"/>
      <c r="I122" s="55">
        <f t="shared" si="3"/>
        <v>0</v>
      </c>
    </row>
    <row r="123" spans="1:9" ht="15" customHeight="1" x14ac:dyDescent="0.3">
      <c r="A123" s="60" t="s">
        <v>590</v>
      </c>
      <c r="B123" s="49" t="s">
        <v>240</v>
      </c>
      <c r="C123" s="50" t="s">
        <v>241</v>
      </c>
      <c r="D123" s="51" t="s">
        <v>127</v>
      </c>
      <c r="E123" s="52">
        <v>6</v>
      </c>
      <c r="F123" s="53">
        <v>73.13</v>
      </c>
      <c r="G123" s="54">
        <f t="shared" si="2"/>
        <v>438.78</v>
      </c>
      <c r="H123" s="7"/>
      <c r="I123" s="55">
        <f t="shared" si="3"/>
        <v>0</v>
      </c>
    </row>
    <row r="124" spans="1:9" ht="15" customHeight="1" x14ac:dyDescent="0.3">
      <c r="A124" s="60" t="s">
        <v>590</v>
      </c>
      <c r="B124" s="49" t="s">
        <v>242</v>
      </c>
      <c r="C124" s="50" t="s">
        <v>243</v>
      </c>
      <c r="D124" s="51" t="s">
        <v>127</v>
      </c>
      <c r="E124" s="52">
        <v>5</v>
      </c>
      <c r="F124" s="53">
        <v>79.510000000000005</v>
      </c>
      <c r="G124" s="54">
        <f t="shared" si="2"/>
        <v>397.55</v>
      </c>
      <c r="H124" s="7"/>
      <c r="I124" s="55">
        <f t="shared" si="3"/>
        <v>0</v>
      </c>
    </row>
    <row r="125" spans="1:9" ht="15" customHeight="1" x14ac:dyDescent="0.3">
      <c r="A125" s="60" t="s">
        <v>590</v>
      </c>
      <c r="B125" s="49" t="s">
        <v>244</v>
      </c>
      <c r="C125" s="50" t="s">
        <v>245</v>
      </c>
      <c r="D125" s="51" t="s">
        <v>127</v>
      </c>
      <c r="E125" s="52">
        <v>5</v>
      </c>
      <c r="F125" s="53">
        <v>81.83</v>
      </c>
      <c r="G125" s="54">
        <f t="shared" si="2"/>
        <v>409.15</v>
      </c>
      <c r="H125" s="7"/>
      <c r="I125" s="55">
        <f t="shared" si="3"/>
        <v>0</v>
      </c>
    </row>
    <row r="126" spans="1:9" ht="15" customHeight="1" x14ac:dyDescent="0.3">
      <c r="A126" s="60" t="s">
        <v>590</v>
      </c>
      <c r="B126" s="49" t="s">
        <v>246</v>
      </c>
      <c r="C126" s="50" t="s">
        <v>247</v>
      </c>
      <c r="D126" s="51" t="s">
        <v>127</v>
      </c>
      <c r="E126" s="52">
        <v>2</v>
      </c>
      <c r="F126" s="53">
        <v>102.11</v>
      </c>
      <c r="G126" s="54">
        <f t="shared" si="2"/>
        <v>204.22</v>
      </c>
      <c r="H126" s="7"/>
      <c r="I126" s="55">
        <f t="shared" si="3"/>
        <v>0</v>
      </c>
    </row>
    <row r="127" spans="1:9" ht="15" customHeight="1" x14ac:dyDescent="0.3">
      <c r="A127" s="60" t="s">
        <v>590</v>
      </c>
      <c r="B127" s="49" t="s">
        <v>248</v>
      </c>
      <c r="C127" s="50" t="s">
        <v>249</v>
      </c>
      <c r="D127" s="51" t="s">
        <v>127</v>
      </c>
      <c r="E127" s="52">
        <v>2</v>
      </c>
      <c r="F127" s="53">
        <v>110.2</v>
      </c>
      <c r="G127" s="54">
        <f t="shared" si="2"/>
        <v>220.4</v>
      </c>
      <c r="H127" s="7"/>
      <c r="I127" s="55">
        <f t="shared" si="3"/>
        <v>0</v>
      </c>
    </row>
    <row r="128" spans="1:9" ht="15" customHeight="1" x14ac:dyDescent="0.3">
      <c r="A128" s="60" t="s">
        <v>590</v>
      </c>
      <c r="B128" s="49" t="s">
        <v>250</v>
      </c>
      <c r="C128" s="50" t="s">
        <v>251</v>
      </c>
      <c r="D128" s="51" t="s">
        <v>127</v>
      </c>
      <c r="E128" s="52">
        <v>2</v>
      </c>
      <c r="F128" s="53">
        <v>103.56</v>
      </c>
      <c r="G128" s="54">
        <f t="shared" si="2"/>
        <v>207.12</v>
      </c>
      <c r="H128" s="7"/>
      <c r="I128" s="55">
        <f t="shared" si="3"/>
        <v>0</v>
      </c>
    </row>
    <row r="129" spans="1:9" ht="15" customHeight="1" x14ac:dyDescent="0.3">
      <c r="A129" s="60" t="s">
        <v>590</v>
      </c>
      <c r="B129" s="49" t="s">
        <v>252</v>
      </c>
      <c r="C129" s="50" t="s">
        <v>253</v>
      </c>
      <c r="D129" s="51" t="s">
        <v>127</v>
      </c>
      <c r="E129" s="52">
        <v>2</v>
      </c>
      <c r="F129" s="53">
        <v>93.42</v>
      </c>
      <c r="G129" s="54">
        <f t="shared" si="2"/>
        <v>186.84</v>
      </c>
      <c r="H129" s="7"/>
      <c r="I129" s="55">
        <f t="shared" si="3"/>
        <v>0</v>
      </c>
    </row>
    <row r="130" spans="1:9" ht="15" customHeight="1" x14ac:dyDescent="0.3">
      <c r="A130" s="60" t="s">
        <v>590</v>
      </c>
      <c r="B130" s="49" t="s">
        <v>254</v>
      </c>
      <c r="C130" s="50" t="s">
        <v>255</v>
      </c>
      <c r="D130" s="51" t="s">
        <v>127</v>
      </c>
      <c r="E130" s="52">
        <v>3</v>
      </c>
      <c r="F130" s="53">
        <v>70.86</v>
      </c>
      <c r="G130" s="54">
        <f t="shared" si="2"/>
        <v>212.58</v>
      </c>
      <c r="H130" s="7"/>
      <c r="I130" s="55">
        <f t="shared" si="3"/>
        <v>0</v>
      </c>
    </row>
    <row r="131" spans="1:9" ht="15" customHeight="1" x14ac:dyDescent="0.3">
      <c r="A131" s="60" t="s">
        <v>590</v>
      </c>
      <c r="B131" s="49" t="s">
        <v>256</v>
      </c>
      <c r="C131" s="50" t="s">
        <v>257</v>
      </c>
      <c r="D131" s="51" t="s">
        <v>127</v>
      </c>
      <c r="E131" s="52">
        <v>3</v>
      </c>
      <c r="F131" s="53">
        <v>95.28</v>
      </c>
      <c r="G131" s="54">
        <f t="shared" si="2"/>
        <v>285.83999999999997</v>
      </c>
      <c r="H131" s="7"/>
      <c r="I131" s="55">
        <f t="shared" si="3"/>
        <v>0</v>
      </c>
    </row>
    <row r="132" spans="1:9" s="61" customFormat="1" ht="15" customHeight="1" x14ac:dyDescent="0.3">
      <c r="A132" s="39" t="s">
        <v>593</v>
      </c>
      <c r="B132" s="40" t="s">
        <v>1162</v>
      </c>
      <c r="C132" s="41" t="s">
        <v>1161</v>
      </c>
      <c r="D132" s="57"/>
      <c r="E132" s="58"/>
      <c r="F132" s="65"/>
      <c r="G132" s="54"/>
      <c r="H132" s="8"/>
      <c r="I132" s="55"/>
    </row>
    <row r="133" spans="1:9" ht="15" customHeight="1" x14ac:dyDescent="0.3">
      <c r="A133" s="60" t="s">
        <v>593</v>
      </c>
      <c r="B133" s="49" t="s">
        <v>258</v>
      </c>
      <c r="C133" s="50" t="s">
        <v>259</v>
      </c>
      <c r="D133" s="51" t="s">
        <v>127</v>
      </c>
      <c r="E133" s="52">
        <v>4</v>
      </c>
      <c r="F133" s="53">
        <v>42.85</v>
      </c>
      <c r="G133" s="54">
        <f t="shared" si="2"/>
        <v>171.4</v>
      </c>
      <c r="H133" s="7"/>
      <c r="I133" s="55">
        <f t="shared" si="3"/>
        <v>0</v>
      </c>
    </row>
    <row r="134" spans="1:9" ht="15" customHeight="1" x14ac:dyDescent="0.3">
      <c r="A134" s="60" t="s">
        <v>593</v>
      </c>
      <c r="B134" s="49" t="s">
        <v>260</v>
      </c>
      <c r="C134" s="50" t="s">
        <v>261</v>
      </c>
      <c r="D134" s="51" t="s">
        <v>127</v>
      </c>
      <c r="E134" s="52">
        <v>4</v>
      </c>
      <c r="F134" s="53">
        <v>39.07</v>
      </c>
      <c r="G134" s="54">
        <f t="shared" si="2"/>
        <v>156.28</v>
      </c>
      <c r="H134" s="7"/>
      <c r="I134" s="55">
        <f t="shared" si="3"/>
        <v>0</v>
      </c>
    </row>
    <row r="135" spans="1:9" ht="15" customHeight="1" x14ac:dyDescent="0.3">
      <c r="A135" s="60" t="s">
        <v>593</v>
      </c>
      <c r="B135" s="49" t="s">
        <v>262</v>
      </c>
      <c r="C135" s="50" t="s">
        <v>263</v>
      </c>
      <c r="D135" s="51" t="s">
        <v>127</v>
      </c>
      <c r="E135" s="52">
        <v>12</v>
      </c>
      <c r="F135" s="53">
        <v>39.770000000000003</v>
      </c>
      <c r="G135" s="54">
        <f t="shared" si="2"/>
        <v>477.24</v>
      </c>
      <c r="H135" s="7"/>
      <c r="I135" s="55">
        <f t="shared" si="3"/>
        <v>0</v>
      </c>
    </row>
    <row r="136" spans="1:9" ht="15" customHeight="1" x14ac:dyDescent="0.3">
      <c r="A136" s="60" t="s">
        <v>593</v>
      </c>
      <c r="B136" s="49" t="s">
        <v>264</v>
      </c>
      <c r="C136" s="50" t="s">
        <v>265</v>
      </c>
      <c r="D136" s="51" t="s">
        <v>127</v>
      </c>
      <c r="E136" s="52">
        <v>4</v>
      </c>
      <c r="F136" s="53">
        <v>40.200000000000003</v>
      </c>
      <c r="G136" s="54">
        <f t="shared" si="2"/>
        <v>160.80000000000001</v>
      </c>
      <c r="H136" s="7"/>
      <c r="I136" s="55">
        <f t="shared" si="3"/>
        <v>0</v>
      </c>
    </row>
    <row r="137" spans="1:9" ht="15" customHeight="1" x14ac:dyDescent="0.3">
      <c r="A137" s="60" t="s">
        <v>593</v>
      </c>
      <c r="B137" s="49" t="s">
        <v>266</v>
      </c>
      <c r="C137" s="50" t="s">
        <v>267</v>
      </c>
      <c r="D137" s="51" t="s">
        <v>127</v>
      </c>
      <c r="E137" s="52">
        <v>4</v>
      </c>
      <c r="F137" s="53">
        <v>41.78</v>
      </c>
      <c r="G137" s="54">
        <f t="shared" si="2"/>
        <v>167.12</v>
      </c>
      <c r="H137" s="7"/>
      <c r="I137" s="55">
        <f t="shared" si="3"/>
        <v>0</v>
      </c>
    </row>
    <row r="138" spans="1:9" ht="15" customHeight="1" x14ac:dyDescent="0.3">
      <c r="A138" s="60" t="s">
        <v>593</v>
      </c>
      <c r="B138" s="49" t="s">
        <v>268</v>
      </c>
      <c r="C138" s="50" t="s">
        <v>269</v>
      </c>
      <c r="D138" s="51" t="s">
        <v>127</v>
      </c>
      <c r="E138" s="52">
        <v>2</v>
      </c>
      <c r="F138" s="53">
        <v>44.28</v>
      </c>
      <c r="G138" s="54">
        <f t="shared" si="2"/>
        <v>88.56</v>
      </c>
      <c r="H138" s="7"/>
      <c r="I138" s="55">
        <f t="shared" si="3"/>
        <v>0</v>
      </c>
    </row>
    <row r="139" spans="1:9" ht="15" customHeight="1" x14ac:dyDescent="0.3">
      <c r="A139" s="60" t="s">
        <v>593</v>
      </c>
      <c r="B139" s="49" t="s">
        <v>270</v>
      </c>
      <c r="C139" s="50" t="s">
        <v>271</v>
      </c>
      <c r="D139" s="51" t="s">
        <v>127</v>
      </c>
      <c r="E139" s="52">
        <v>3</v>
      </c>
      <c r="F139" s="53">
        <v>55.44</v>
      </c>
      <c r="G139" s="54">
        <f t="shared" si="2"/>
        <v>166.32</v>
      </c>
      <c r="H139" s="7"/>
      <c r="I139" s="55">
        <f t="shared" si="3"/>
        <v>0</v>
      </c>
    </row>
    <row r="140" spans="1:9" ht="15" customHeight="1" x14ac:dyDescent="0.3">
      <c r="A140" s="60" t="s">
        <v>593</v>
      </c>
      <c r="B140" s="49" t="s">
        <v>272</v>
      </c>
      <c r="C140" s="50" t="s">
        <v>273</v>
      </c>
      <c r="D140" s="51" t="s">
        <v>127</v>
      </c>
      <c r="E140" s="52">
        <v>1</v>
      </c>
      <c r="F140" s="53">
        <v>106.44</v>
      </c>
      <c r="G140" s="54">
        <f t="shared" si="2"/>
        <v>106.44</v>
      </c>
      <c r="H140" s="7"/>
      <c r="I140" s="55">
        <f t="shared" si="3"/>
        <v>0</v>
      </c>
    </row>
    <row r="141" spans="1:9" ht="15" customHeight="1" x14ac:dyDescent="0.3">
      <c r="A141" s="60" t="s">
        <v>593</v>
      </c>
      <c r="B141" s="49" t="s">
        <v>274</v>
      </c>
      <c r="C141" s="50" t="s">
        <v>275</v>
      </c>
      <c r="D141" s="51" t="s">
        <v>127</v>
      </c>
      <c r="E141" s="52">
        <v>1</v>
      </c>
      <c r="F141" s="53">
        <v>113.77</v>
      </c>
      <c r="G141" s="54">
        <f t="shared" si="2"/>
        <v>113.77</v>
      </c>
      <c r="H141" s="7"/>
      <c r="I141" s="55">
        <f t="shared" si="3"/>
        <v>0</v>
      </c>
    </row>
    <row r="142" spans="1:9" ht="15" customHeight="1" x14ac:dyDescent="0.3">
      <c r="A142" s="60" t="s">
        <v>593</v>
      </c>
      <c r="B142" s="49" t="s">
        <v>276</v>
      </c>
      <c r="C142" s="50" t="s">
        <v>277</v>
      </c>
      <c r="D142" s="51" t="s">
        <v>127</v>
      </c>
      <c r="E142" s="52">
        <v>4</v>
      </c>
      <c r="F142" s="53">
        <v>81.42</v>
      </c>
      <c r="G142" s="54">
        <f t="shared" si="2"/>
        <v>325.68</v>
      </c>
      <c r="H142" s="7"/>
      <c r="I142" s="55">
        <f t="shared" si="3"/>
        <v>0</v>
      </c>
    </row>
    <row r="143" spans="1:9" ht="15" customHeight="1" x14ac:dyDescent="0.3">
      <c r="A143" s="60" t="s">
        <v>593</v>
      </c>
      <c r="B143" s="49" t="s">
        <v>278</v>
      </c>
      <c r="C143" s="50" t="s">
        <v>279</v>
      </c>
      <c r="D143" s="51" t="s">
        <v>127</v>
      </c>
      <c r="E143" s="52">
        <v>4</v>
      </c>
      <c r="F143" s="53">
        <v>83.72</v>
      </c>
      <c r="G143" s="54">
        <f t="shared" ref="G143:G206" si="4">ROUND(E143*F143,2)</f>
        <v>334.88</v>
      </c>
      <c r="H143" s="7"/>
      <c r="I143" s="55">
        <f t="shared" ref="I143:I206" si="5">ROUND(E143*H143,2)</f>
        <v>0</v>
      </c>
    </row>
    <row r="144" spans="1:9" ht="15" customHeight="1" x14ac:dyDescent="0.3">
      <c r="A144" s="60" t="s">
        <v>593</v>
      </c>
      <c r="B144" s="49" t="s">
        <v>280</v>
      </c>
      <c r="C144" s="50" t="s">
        <v>281</v>
      </c>
      <c r="D144" s="51" t="s">
        <v>127</v>
      </c>
      <c r="E144" s="52">
        <v>4</v>
      </c>
      <c r="F144" s="53">
        <v>86.78</v>
      </c>
      <c r="G144" s="54">
        <f t="shared" si="4"/>
        <v>347.12</v>
      </c>
      <c r="H144" s="7"/>
      <c r="I144" s="55">
        <f t="shared" si="5"/>
        <v>0</v>
      </c>
    </row>
    <row r="145" spans="1:9" ht="15" customHeight="1" x14ac:dyDescent="0.3">
      <c r="A145" s="60" t="s">
        <v>593</v>
      </c>
      <c r="B145" s="49" t="s">
        <v>282</v>
      </c>
      <c r="C145" s="50" t="s">
        <v>283</v>
      </c>
      <c r="D145" s="51" t="s">
        <v>127</v>
      </c>
      <c r="E145" s="52">
        <v>4</v>
      </c>
      <c r="F145" s="53">
        <v>90.55</v>
      </c>
      <c r="G145" s="54">
        <f t="shared" si="4"/>
        <v>362.2</v>
      </c>
      <c r="H145" s="7"/>
      <c r="I145" s="55">
        <f t="shared" si="5"/>
        <v>0</v>
      </c>
    </row>
    <row r="146" spans="1:9" ht="15" customHeight="1" x14ac:dyDescent="0.3">
      <c r="A146" s="60" t="s">
        <v>593</v>
      </c>
      <c r="B146" s="49" t="s">
        <v>284</v>
      </c>
      <c r="C146" s="50" t="s">
        <v>285</v>
      </c>
      <c r="D146" s="51" t="s">
        <v>127</v>
      </c>
      <c r="E146" s="52">
        <v>6</v>
      </c>
      <c r="F146" s="53">
        <v>107.44</v>
      </c>
      <c r="G146" s="54">
        <f t="shared" si="4"/>
        <v>644.64</v>
      </c>
      <c r="H146" s="7"/>
      <c r="I146" s="55">
        <f t="shared" si="5"/>
        <v>0</v>
      </c>
    </row>
    <row r="147" spans="1:9" ht="15" customHeight="1" x14ac:dyDescent="0.3">
      <c r="A147" s="60" t="s">
        <v>593</v>
      </c>
      <c r="B147" s="49" t="s">
        <v>286</v>
      </c>
      <c r="C147" s="50" t="s">
        <v>287</v>
      </c>
      <c r="D147" s="51" t="s">
        <v>127</v>
      </c>
      <c r="E147" s="52">
        <v>6</v>
      </c>
      <c r="F147" s="53">
        <v>229.64</v>
      </c>
      <c r="G147" s="54">
        <f t="shared" si="4"/>
        <v>1377.84</v>
      </c>
      <c r="H147" s="7"/>
      <c r="I147" s="55">
        <f t="shared" si="5"/>
        <v>0</v>
      </c>
    </row>
    <row r="148" spans="1:9" ht="15" customHeight="1" x14ac:dyDescent="0.3">
      <c r="A148" s="60" t="s">
        <v>593</v>
      </c>
      <c r="B148" s="49" t="s">
        <v>288</v>
      </c>
      <c r="C148" s="50" t="s">
        <v>289</v>
      </c>
      <c r="D148" s="51" t="s">
        <v>127</v>
      </c>
      <c r="E148" s="52">
        <v>6</v>
      </c>
      <c r="F148" s="53">
        <v>243.62</v>
      </c>
      <c r="G148" s="54">
        <f t="shared" si="4"/>
        <v>1461.72</v>
      </c>
      <c r="H148" s="7"/>
      <c r="I148" s="55">
        <f t="shared" si="5"/>
        <v>0</v>
      </c>
    </row>
    <row r="149" spans="1:9" ht="15" customHeight="1" x14ac:dyDescent="0.3">
      <c r="A149" s="60" t="s">
        <v>593</v>
      </c>
      <c r="B149" s="49" t="s">
        <v>290</v>
      </c>
      <c r="C149" s="64" t="s">
        <v>291</v>
      </c>
      <c r="D149" s="51" t="s">
        <v>127</v>
      </c>
      <c r="E149" s="52">
        <v>2</v>
      </c>
      <c r="F149" s="53">
        <v>78.14</v>
      </c>
      <c r="G149" s="54">
        <f t="shared" si="4"/>
        <v>156.28</v>
      </c>
      <c r="H149" s="7"/>
      <c r="I149" s="55">
        <f t="shared" si="5"/>
        <v>0</v>
      </c>
    </row>
    <row r="150" spans="1:9" ht="15" customHeight="1" x14ac:dyDescent="0.3">
      <c r="A150" s="60" t="s">
        <v>593</v>
      </c>
      <c r="B150" s="49" t="s">
        <v>292</v>
      </c>
      <c r="C150" s="50" t="s">
        <v>293</v>
      </c>
      <c r="D150" s="51" t="s">
        <v>127</v>
      </c>
      <c r="E150" s="52">
        <v>2</v>
      </c>
      <c r="F150" s="53">
        <v>68.790000000000006</v>
      </c>
      <c r="G150" s="54">
        <f t="shared" si="4"/>
        <v>137.58000000000001</v>
      </c>
      <c r="H150" s="7"/>
      <c r="I150" s="55">
        <f t="shared" si="5"/>
        <v>0</v>
      </c>
    </row>
    <row r="151" spans="1:9" ht="15" customHeight="1" x14ac:dyDescent="0.3">
      <c r="A151" s="60" t="s">
        <v>593</v>
      </c>
      <c r="B151" s="49" t="s">
        <v>294</v>
      </c>
      <c r="C151" s="50" t="s">
        <v>295</v>
      </c>
      <c r="D151" s="51" t="s">
        <v>127</v>
      </c>
      <c r="E151" s="52">
        <v>2</v>
      </c>
      <c r="F151" s="53">
        <v>70.12</v>
      </c>
      <c r="G151" s="54">
        <f t="shared" si="4"/>
        <v>140.24</v>
      </c>
      <c r="H151" s="7"/>
      <c r="I151" s="55">
        <f t="shared" si="5"/>
        <v>0</v>
      </c>
    </row>
    <row r="152" spans="1:9" ht="15" customHeight="1" x14ac:dyDescent="0.3">
      <c r="A152" s="60" t="s">
        <v>593</v>
      </c>
      <c r="B152" s="49" t="s">
        <v>296</v>
      </c>
      <c r="C152" s="50" t="s">
        <v>297</v>
      </c>
      <c r="D152" s="51" t="s">
        <v>127</v>
      </c>
      <c r="E152" s="52">
        <v>2</v>
      </c>
      <c r="F152" s="53">
        <v>72.25</v>
      </c>
      <c r="G152" s="54">
        <f t="shared" si="4"/>
        <v>144.5</v>
      </c>
      <c r="H152" s="7"/>
      <c r="I152" s="55">
        <f t="shared" si="5"/>
        <v>0</v>
      </c>
    </row>
    <row r="153" spans="1:9" ht="15" customHeight="1" x14ac:dyDescent="0.3">
      <c r="A153" s="60" t="s">
        <v>593</v>
      </c>
      <c r="B153" s="49" t="s">
        <v>298</v>
      </c>
      <c r="C153" s="50" t="s">
        <v>299</v>
      </c>
      <c r="D153" s="51" t="s">
        <v>127</v>
      </c>
      <c r="E153" s="52">
        <v>2</v>
      </c>
      <c r="F153" s="53">
        <v>73.58</v>
      </c>
      <c r="G153" s="54">
        <f t="shared" si="4"/>
        <v>147.16</v>
      </c>
      <c r="H153" s="7"/>
      <c r="I153" s="55">
        <f t="shared" si="5"/>
        <v>0</v>
      </c>
    </row>
    <row r="154" spans="1:9" ht="15" customHeight="1" x14ac:dyDescent="0.3">
      <c r="A154" s="60" t="s">
        <v>593</v>
      </c>
      <c r="B154" s="49" t="s">
        <v>300</v>
      </c>
      <c r="C154" s="50" t="s">
        <v>301</v>
      </c>
      <c r="D154" s="51" t="s">
        <v>127</v>
      </c>
      <c r="E154" s="52">
        <v>2</v>
      </c>
      <c r="F154" s="53">
        <v>78</v>
      </c>
      <c r="G154" s="54">
        <f t="shared" si="4"/>
        <v>156</v>
      </c>
      <c r="H154" s="7"/>
      <c r="I154" s="55">
        <f t="shared" si="5"/>
        <v>0</v>
      </c>
    </row>
    <row r="155" spans="1:9" ht="15" customHeight="1" x14ac:dyDescent="0.3">
      <c r="A155" s="60" t="s">
        <v>593</v>
      </c>
      <c r="B155" s="49" t="s">
        <v>302</v>
      </c>
      <c r="C155" s="50" t="s">
        <v>303</v>
      </c>
      <c r="D155" s="51" t="s">
        <v>127</v>
      </c>
      <c r="E155" s="52">
        <v>2</v>
      </c>
      <c r="F155" s="53">
        <v>86.23</v>
      </c>
      <c r="G155" s="54">
        <f t="shared" si="4"/>
        <v>172.46</v>
      </c>
      <c r="H155" s="7"/>
      <c r="I155" s="55">
        <f t="shared" si="5"/>
        <v>0</v>
      </c>
    </row>
    <row r="156" spans="1:9" ht="15" customHeight="1" x14ac:dyDescent="0.3">
      <c r="A156" s="60" t="s">
        <v>593</v>
      </c>
      <c r="B156" s="49" t="s">
        <v>304</v>
      </c>
      <c r="C156" s="50" t="s">
        <v>305</v>
      </c>
      <c r="D156" s="51" t="s">
        <v>127</v>
      </c>
      <c r="E156" s="52">
        <v>2</v>
      </c>
      <c r="F156" s="53">
        <v>120.85</v>
      </c>
      <c r="G156" s="54">
        <f t="shared" si="4"/>
        <v>241.7</v>
      </c>
      <c r="H156" s="7"/>
      <c r="I156" s="55">
        <f t="shared" si="5"/>
        <v>0</v>
      </c>
    </row>
    <row r="157" spans="1:9" ht="15" customHeight="1" x14ac:dyDescent="0.3">
      <c r="A157" s="60" t="s">
        <v>593</v>
      </c>
      <c r="B157" s="49" t="s">
        <v>306</v>
      </c>
      <c r="C157" s="50" t="s">
        <v>307</v>
      </c>
      <c r="D157" s="51" t="s">
        <v>127</v>
      </c>
      <c r="E157" s="52">
        <v>4</v>
      </c>
      <c r="F157" s="53">
        <v>133.76</v>
      </c>
      <c r="G157" s="54">
        <f t="shared" si="4"/>
        <v>535.04</v>
      </c>
      <c r="H157" s="7"/>
      <c r="I157" s="55">
        <f t="shared" si="5"/>
        <v>0</v>
      </c>
    </row>
    <row r="158" spans="1:9" ht="15" customHeight="1" x14ac:dyDescent="0.3">
      <c r="A158" s="60" t="s">
        <v>593</v>
      </c>
      <c r="B158" s="49" t="s">
        <v>308</v>
      </c>
      <c r="C158" s="50" t="s">
        <v>309</v>
      </c>
      <c r="D158" s="51" t="s">
        <v>127</v>
      </c>
      <c r="E158" s="52">
        <v>2</v>
      </c>
      <c r="F158" s="53">
        <v>143.78</v>
      </c>
      <c r="G158" s="54">
        <f t="shared" si="4"/>
        <v>287.56</v>
      </c>
      <c r="H158" s="7"/>
      <c r="I158" s="55">
        <f t="shared" si="5"/>
        <v>0</v>
      </c>
    </row>
    <row r="159" spans="1:9" ht="15" customHeight="1" x14ac:dyDescent="0.3">
      <c r="A159" s="60" t="s">
        <v>593</v>
      </c>
      <c r="B159" s="49" t="s">
        <v>310</v>
      </c>
      <c r="C159" s="50" t="s">
        <v>311</v>
      </c>
      <c r="D159" s="51" t="s">
        <v>127</v>
      </c>
      <c r="E159" s="52">
        <v>2</v>
      </c>
      <c r="F159" s="53">
        <v>147.97</v>
      </c>
      <c r="G159" s="54">
        <f t="shared" si="4"/>
        <v>295.94</v>
      </c>
      <c r="H159" s="7"/>
      <c r="I159" s="55">
        <f t="shared" si="5"/>
        <v>0</v>
      </c>
    </row>
    <row r="160" spans="1:9" ht="15" customHeight="1" x14ac:dyDescent="0.3">
      <c r="A160" s="60" t="s">
        <v>593</v>
      </c>
      <c r="B160" s="49" t="s">
        <v>312</v>
      </c>
      <c r="C160" s="50" t="s">
        <v>313</v>
      </c>
      <c r="D160" s="51" t="s">
        <v>127</v>
      </c>
      <c r="E160" s="52">
        <v>2</v>
      </c>
      <c r="F160" s="53">
        <v>150.86000000000001</v>
      </c>
      <c r="G160" s="54">
        <f t="shared" si="4"/>
        <v>301.72000000000003</v>
      </c>
      <c r="H160" s="7"/>
      <c r="I160" s="55">
        <f t="shared" si="5"/>
        <v>0</v>
      </c>
    </row>
    <row r="161" spans="1:9" ht="15" customHeight="1" x14ac:dyDescent="0.3">
      <c r="A161" s="60" t="s">
        <v>593</v>
      </c>
      <c r="B161" s="49" t="s">
        <v>314</v>
      </c>
      <c r="C161" s="50" t="s">
        <v>315</v>
      </c>
      <c r="D161" s="51" t="s">
        <v>127</v>
      </c>
      <c r="E161" s="52">
        <v>2</v>
      </c>
      <c r="F161" s="53">
        <v>159.91999999999999</v>
      </c>
      <c r="G161" s="54">
        <f t="shared" si="4"/>
        <v>319.83999999999997</v>
      </c>
      <c r="H161" s="7"/>
      <c r="I161" s="55">
        <f t="shared" si="5"/>
        <v>0</v>
      </c>
    </row>
    <row r="162" spans="1:9" ht="15" customHeight="1" x14ac:dyDescent="0.3">
      <c r="A162" s="60" t="s">
        <v>593</v>
      </c>
      <c r="B162" s="49" t="s">
        <v>316</v>
      </c>
      <c r="C162" s="50" t="s">
        <v>317</v>
      </c>
      <c r="D162" s="51" t="s">
        <v>127</v>
      </c>
      <c r="E162" s="52">
        <v>2</v>
      </c>
      <c r="F162" s="53">
        <v>176.32</v>
      </c>
      <c r="G162" s="54">
        <f t="shared" si="4"/>
        <v>352.64</v>
      </c>
      <c r="H162" s="7"/>
      <c r="I162" s="55">
        <f t="shared" si="5"/>
        <v>0</v>
      </c>
    </row>
    <row r="163" spans="1:9" ht="15" customHeight="1" x14ac:dyDescent="0.3">
      <c r="A163" s="60" t="s">
        <v>593</v>
      </c>
      <c r="B163" s="49" t="s">
        <v>318</v>
      </c>
      <c r="C163" s="50" t="s">
        <v>319</v>
      </c>
      <c r="D163" s="51" t="s">
        <v>127</v>
      </c>
      <c r="E163" s="52">
        <v>2</v>
      </c>
      <c r="F163" s="53">
        <v>251.77</v>
      </c>
      <c r="G163" s="54">
        <f t="shared" si="4"/>
        <v>503.54</v>
      </c>
      <c r="H163" s="7"/>
      <c r="I163" s="55">
        <f t="shared" si="5"/>
        <v>0</v>
      </c>
    </row>
    <row r="164" spans="1:9" ht="15" customHeight="1" x14ac:dyDescent="0.3">
      <c r="A164" s="60" t="s">
        <v>593</v>
      </c>
      <c r="B164" s="49" t="s">
        <v>320</v>
      </c>
      <c r="C164" s="50" t="s">
        <v>321</v>
      </c>
      <c r="D164" s="51" t="s">
        <v>127</v>
      </c>
      <c r="E164" s="52">
        <v>2</v>
      </c>
      <c r="F164" s="53">
        <v>283.99</v>
      </c>
      <c r="G164" s="54">
        <f t="shared" si="4"/>
        <v>567.98</v>
      </c>
      <c r="H164" s="7"/>
      <c r="I164" s="55">
        <f t="shared" si="5"/>
        <v>0</v>
      </c>
    </row>
    <row r="165" spans="1:9" ht="15" customHeight="1" x14ac:dyDescent="0.3">
      <c r="A165" s="60" t="s">
        <v>593</v>
      </c>
      <c r="B165" s="49" t="s">
        <v>322</v>
      </c>
      <c r="C165" s="50" t="s">
        <v>323</v>
      </c>
      <c r="D165" s="51" t="s">
        <v>127</v>
      </c>
      <c r="E165" s="52">
        <v>2</v>
      </c>
      <c r="F165" s="53">
        <v>49.73</v>
      </c>
      <c r="G165" s="54">
        <f t="shared" si="4"/>
        <v>99.46</v>
      </c>
      <c r="H165" s="7"/>
      <c r="I165" s="55">
        <f t="shared" si="5"/>
        <v>0</v>
      </c>
    </row>
    <row r="166" spans="1:9" ht="15" customHeight="1" x14ac:dyDescent="0.3">
      <c r="A166" s="60" t="s">
        <v>593</v>
      </c>
      <c r="B166" s="49" t="s">
        <v>324</v>
      </c>
      <c r="C166" s="50" t="s">
        <v>325</v>
      </c>
      <c r="D166" s="51" t="s">
        <v>127</v>
      </c>
      <c r="E166" s="52">
        <v>2</v>
      </c>
      <c r="F166" s="53">
        <v>55.23</v>
      </c>
      <c r="G166" s="54">
        <f t="shared" si="4"/>
        <v>110.46</v>
      </c>
      <c r="H166" s="7"/>
      <c r="I166" s="55">
        <f t="shared" si="5"/>
        <v>0</v>
      </c>
    </row>
    <row r="167" spans="1:9" ht="15" customHeight="1" x14ac:dyDescent="0.3">
      <c r="A167" s="60" t="s">
        <v>593</v>
      </c>
      <c r="B167" s="49" t="s">
        <v>326</v>
      </c>
      <c r="C167" s="50" t="s">
        <v>327</v>
      </c>
      <c r="D167" s="51" t="s">
        <v>127</v>
      </c>
      <c r="E167" s="52">
        <v>4</v>
      </c>
      <c r="F167" s="53">
        <v>89.61</v>
      </c>
      <c r="G167" s="54">
        <f t="shared" si="4"/>
        <v>358.44</v>
      </c>
      <c r="H167" s="7"/>
      <c r="I167" s="55">
        <f t="shared" si="5"/>
        <v>0</v>
      </c>
    </row>
    <row r="168" spans="1:9" ht="15" customHeight="1" x14ac:dyDescent="0.3">
      <c r="A168" s="60" t="s">
        <v>593</v>
      </c>
      <c r="B168" s="49" t="s">
        <v>328</v>
      </c>
      <c r="C168" s="50" t="s">
        <v>329</v>
      </c>
      <c r="D168" s="51" t="s">
        <v>127</v>
      </c>
      <c r="E168" s="52">
        <v>2</v>
      </c>
      <c r="F168" s="53">
        <v>102.59</v>
      </c>
      <c r="G168" s="54">
        <f t="shared" si="4"/>
        <v>205.18</v>
      </c>
      <c r="H168" s="7"/>
      <c r="I168" s="55">
        <f t="shared" si="5"/>
        <v>0</v>
      </c>
    </row>
    <row r="169" spans="1:9" ht="15" customHeight="1" x14ac:dyDescent="0.3">
      <c r="A169" s="60" t="s">
        <v>593</v>
      </c>
      <c r="B169" s="49" t="s">
        <v>330</v>
      </c>
      <c r="C169" s="50" t="s">
        <v>331</v>
      </c>
      <c r="D169" s="51" t="s">
        <v>127</v>
      </c>
      <c r="E169" s="52">
        <v>2</v>
      </c>
      <c r="F169" s="53">
        <v>114.05</v>
      </c>
      <c r="G169" s="54">
        <f t="shared" si="4"/>
        <v>228.1</v>
      </c>
      <c r="H169" s="7"/>
      <c r="I169" s="55">
        <f t="shared" si="5"/>
        <v>0</v>
      </c>
    </row>
    <row r="170" spans="1:9" ht="15" customHeight="1" x14ac:dyDescent="0.3">
      <c r="A170" s="60" t="s">
        <v>593</v>
      </c>
      <c r="B170" s="49" t="s">
        <v>332</v>
      </c>
      <c r="C170" s="50" t="s">
        <v>333</v>
      </c>
      <c r="D170" s="51" t="s">
        <v>127</v>
      </c>
      <c r="E170" s="52">
        <v>2</v>
      </c>
      <c r="F170" s="53">
        <v>199.44</v>
      </c>
      <c r="G170" s="54">
        <f t="shared" si="4"/>
        <v>398.88</v>
      </c>
      <c r="H170" s="7"/>
      <c r="I170" s="55">
        <f t="shared" si="5"/>
        <v>0</v>
      </c>
    </row>
    <row r="171" spans="1:9" ht="15" customHeight="1" x14ac:dyDescent="0.3">
      <c r="A171" s="60" t="s">
        <v>593</v>
      </c>
      <c r="B171" s="49" t="s">
        <v>334</v>
      </c>
      <c r="C171" s="50" t="s">
        <v>335</v>
      </c>
      <c r="D171" s="51" t="s">
        <v>127</v>
      </c>
      <c r="E171" s="52">
        <v>4</v>
      </c>
      <c r="F171" s="53">
        <v>50.09</v>
      </c>
      <c r="G171" s="54">
        <f t="shared" si="4"/>
        <v>200.36</v>
      </c>
      <c r="H171" s="7"/>
      <c r="I171" s="55">
        <f t="shared" si="5"/>
        <v>0</v>
      </c>
    </row>
    <row r="172" spans="1:9" ht="15" customHeight="1" x14ac:dyDescent="0.3">
      <c r="A172" s="60" t="s">
        <v>593</v>
      </c>
      <c r="B172" s="49" t="s">
        <v>336</v>
      </c>
      <c r="C172" s="50" t="s">
        <v>337</v>
      </c>
      <c r="D172" s="51" t="s">
        <v>127</v>
      </c>
      <c r="E172" s="52">
        <v>4</v>
      </c>
      <c r="F172" s="53">
        <v>66.900000000000006</v>
      </c>
      <c r="G172" s="54">
        <f t="shared" si="4"/>
        <v>267.60000000000002</v>
      </c>
      <c r="H172" s="7"/>
      <c r="I172" s="55">
        <f t="shared" si="5"/>
        <v>0</v>
      </c>
    </row>
    <row r="173" spans="1:9" ht="15" customHeight="1" x14ac:dyDescent="0.3">
      <c r="A173" s="60" t="s">
        <v>593</v>
      </c>
      <c r="B173" s="49" t="s">
        <v>338</v>
      </c>
      <c r="C173" s="50" t="s">
        <v>339</v>
      </c>
      <c r="D173" s="51" t="s">
        <v>127</v>
      </c>
      <c r="E173" s="52">
        <v>4</v>
      </c>
      <c r="F173" s="53">
        <v>147.99</v>
      </c>
      <c r="G173" s="54">
        <f t="shared" si="4"/>
        <v>591.96</v>
      </c>
      <c r="H173" s="7"/>
      <c r="I173" s="55">
        <f t="shared" si="5"/>
        <v>0</v>
      </c>
    </row>
    <row r="174" spans="1:9" ht="15" customHeight="1" x14ac:dyDescent="0.3">
      <c r="A174" s="60" t="s">
        <v>593</v>
      </c>
      <c r="B174" s="49" t="s">
        <v>340</v>
      </c>
      <c r="C174" s="50" t="s">
        <v>341</v>
      </c>
      <c r="D174" s="51" t="s">
        <v>127</v>
      </c>
      <c r="E174" s="52">
        <v>4</v>
      </c>
      <c r="F174" s="53">
        <v>123.87</v>
      </c>
      <c r="G174" s="54">
        <f t="shared" si="4"/>
        <v>495.48</v>
      </c>
      <c r="H174" s="7"/>
      <c r="I174" s="55">
        <f t="shared" si="5"/>
        <v>0</v>
      </c>
    </row>
    <row r="175" spans="1:9" ht="15" customHeight="1" x14ac:dyDescent="0.3">
      <c r="A175" s="60" t="s">
        <v>593</v>
      </c>
      <c r="B175" s="49" t="s">
        <v>342</v>
      </c>
      <c r="C175" s="50" t="s">
        <v>343</v>
      </c>
      <c r="D175" s="51" t="s">
        <v>127</v>
      </c>
      <c r="E175" s="52">
        <v>4</v>
      </c>
      <c r="F175" s="53">
        <v>137.66999999999999</v>
      </c>
      <c r="G175" s="54">
        <f t="shared" si="4"/>
        <v>550.67999999999995</v>
      </c>
      <c r="H175" s="7"/>
      <c r="I175" s="55">
        <f t="shared" si="5"/>
        <v>0</v>
      </c>
    </row>
    <row r="176" spans="1:9" ht="15" customHeight="1" x14ac:dyDescent="0.3">
      <c r="A176" s="60" t="s">
        <v>593</v>
      </c>
      <c r="B176" s="49" t="s">
        <v>344</v>
      </c>
      <c r="C176" s="50" t="s">
        <v>345</v>
      </c>
      <c r="D176" s="51" t="s">
        <v>127</v>
      </c>
      <c r="E176" s="52">
        <v>6</v>
      </c>
      <c r="F176" s="53">
        <v>244.52</v>
      </c>
      <c r="G176" s="54">
        <f t="shared" si="4"/>
        <v>1467.12</v>
      </c>
      <c r="H176" s="7"/>
      <c r="I176" s="55">
        <f t="shared" si="5"/>
        <v>0</v>
      </c>
    </row>
    <row r="177" spans="1:9" ht="15" customHeight="1" x14ac:dyDescent="0.3">
      <c r="A177" s="60" t="s">
        <v>593</v>
      </c>
      <c r="B177" s="49" t="s">
        <v>346</v>
      </c>
      <c r="C177" s="50" t="s">
        <v>347</v>
      </c>
      <c r="D177" s="51" t="s">
        <v>127</v>
      </c>
      <c r="E177" s="52">
        <v>1</v>
      </c>
      <c r="F177" s="53">
        <v>106.4</v>
      </c>
      <c r="G177" s="54">
        <f t="shared" si="4"/>
        <v>106.4</v>
      </c>
      <c r="H177" s="7"/>
      <c r="I177" s="55">
        <f t="shared" si="5"/>
        <v>0</v>
      </c>
    </row>
    <row r="178" spans="1:9" ht="15" customHeight="1" x14ac:dyDescent="0.3">
      <c r="A178" s="60" t="s">
        <v>593</v>
      </c>
      <c r="B178" s="49" t="s">
        <v>348</v>
      </c>
      <c r="C178" s="50" t="s">
        <v>349</v>
      </c>
      <c r="D178" s="51" t="s">
        <v>127</v>
      </c>
      <c r="E178" s="52">
        <v>1</v>
      </c>
      <c r="F178" s="53">
        <v>282.75</v>
      </c>
      <c r="G178" s="54">
        <f t="shared" si="4"/>
        <v>282.75</v>
      </c>
      <c r="H178" s="7"/>
      <c r="I178" s="55">
        <f t="shared" si="5"/>
        <v>0</v>
      </c>
    </row>
    <row r="179" spans="1:9" ht="15" customHeight="1" x14ac:dyDescent="0.3">
      <c r="A179" s="60" t="s">
        <v>593</v>
      </c>
      <c r="B179" s="49" t="s">
        <v>350</v>
      </c>
      <c r="C179" s="50" t="s">
        <v>351</v>
      </c>
      <c r="D179" s="51" t="s">
        <v>127</v>
      </c>
      <c r="E179" s="52">
        <v>1</v>
      </c>
      <c r="F179" s="53">
        <v>297.74</v>
      </c>
      <c r="G179" s="54">
        <f t="shared" si="4"/>
        <v>297.74</v>
      </c>
      <c r="H179" s="7"/>
      <c r="I179" s="55">
        <f t="shared" si="5"/>
        <v>0</v>
      </c>
    </row>
    <row r="180" spans="1:9" ht="15" customHeight="1" x14ac:dyDescent="0.3">
      <c r="A180" s="60" t="s">
        <v>593</v>
      </c>
      <c r="B180" s="49" t="s">
        <v>352</v>
      </c>
      <c r="C180" s="50" t="s">
        <v>353</v>
      </c>
      <c r="D180" s="51" t="s">
        <v>127</v>
      </c>
      <c r="E180" s="52">
        <v>1</v>
      </c>
      <c r="F180" s="53">
        <v>313.19</v>
      </c>
      <c r="G180" s="54">
        <f t="shared" si="4"/>
        <v>313.19</v>
      </c>
      <c r="H180" s="7"/>
      <c r="I180" s="55">
        <f t="shared" si="5"/>
        <v>0</v>
      </c>
    </row>
    <row r="181" spans="1:9" ht="15" customHeight="1" x14ac:dyDescent="0.3">
      <c r="A181" s="60" t="s">
        <v>593</v>
      </c>
      <c r="B181" s="49" t="s">
        <v>354</v>
      </c>
      <c r="C181" s="50" t="s">
        <v>355</v>
      </c>
      <c r="D181" s="51" t="s">
        <v>127</v>
      </c>
      <c r="E181" s="52">
        <v>1</v>
      </c>
      <c r="F181" s="53">
        <v>149.78</v>
      </c>
      <c r="G181" s="54">
        <f t="shared" si="4"/>
        <v>149.78</v>
      </c>
      <c r="H181" s="7"/>
      <c r="I181" s="55">
        <f t="shared" si="5"/>
        <v>0</v>
      </c>
    </row>
    <row r="182" spans="1:9" ht="15" customHeight="1" x14ac:dyDescent="0.3">
      <c r="A182" s="60" t="s">
        <v>593</v>
      </c>
      <c r="B182" s="49" t="s">
        <v>356</v>
      </c>
      <c r="C182" s="50" t="s">
        <v>357</v>
      </c>
      <c r="D182" s="51" t="s">
        <v>127</v>
      </c>
      <c r="E182" s="52">
        <v>1</v>
      </c>
      <c r="F182" s="53">
        <v>348.38</v>
      </c>
      <c r="G182" s="54">
        <f t="shared" si="4"/>
        <v>348.38</v>
      </c>
      <c r="H182" s="7"/>
      <c r="I182" s="55">
        <f t="shared" si="5"/>
        <v>0</v>
      </c>
    </row>
    <row r="183" spans="1:9" ht="15" customHeight="1" x14ac:dyDescent="0.3">
      <c r="A183" s="60" t="s">
        <v>593</v>
      </c>
      <c r="B183" s="49" t="s">
        <v>358</v>
      </c>
      <c r="C183" s="50" t="s">
        <v>359</v>
      </c>
      <c r="D183" s="51" t="s">
        <v>127</v>
      </c>
      <c r="E183" s="52">
        <v>1</v>
      </c>
      <c r="F183" s="53">
        <v>366.82</v>
      </c>
      <c r="G183" s="54">
        <f t="shared" si="4"/>
        <v>366.82</v>
      </c>
      <c r="H183" s="7"/>
      <c r="I183" s="55">
        <f t="shared" si="5"/>
        <v>0</v>
      </c>
    </row>
    <row r="184" spans="1:9" ht="15" customHeight="1" x14ac:dyDescent="0.3">
      <c r="A184" s="60" t="s">
        <v>593</v>
      </c>
      <c r="B184" s="49" t="s">
        <v>360</v>
      </c>
      <c r="C184" s="50" t="s">
        <v>361</v>
      </c>
      <c r="D184" s="51" t="s">
        <v>127</v>
      </c>
      <c r="E184" s="52">
        <v>1</v>
      </c>
      <c r="F184" s="53">
        <v>385.87</v>
      </c>
      <c r="G184" s="54">
        <f t="shared" si="4"/>
        <v>385.87</v>
      </c>
      <c r="H184" s="7"/>
      <c r="I184" s="55">
        <f t="shared" si="5"/>
        <v>0</v>
      </c>
    </row>
    <row r="185" spans="1:9" ht="15" customHeight="1" x14ac:dyDescent="0.3">
      <c r="A185" s="60" t="s">
        <v>593</v>
      </c>
      <c r="B185" s="49" t="s">
        <v>362</v>
      </c>
      <c r="C185" s="50" t="s">
        <v>363</v>
      </c>
      <c r="D185" s="51" t="s">
        <v>127</v>
      </c>
      <c r="E185" s="52">
        <v>1</v>
      </c>
      <c r="F185" s="53">
        <v>281.69</v>
      </c>
      <c r="G185" s="54">
        <f t="shared" si="4"/>
        <v>281.69</v>
      </c>
      <c r="H185" s="7"/>
      <c r="I185" s="55">
        <f t="shared" si="5"/>
        <v>0</v>
      </c>
    </row>
    <row r="186" spans="1:9" ht="15" customHeight="1" x14ac:dyDescent="0.3">
      <c r="A186" s="60" t="s">
        <v>593</v>
      </c>
      <c r="B186" s="49" t="s">
        <v>364</v>
      </c>
      <c r="C186" s="50" t="s">
        <v>365</v>
      </c>
      <c r="D186" s="51" t="s">
        <v>127</v>
      </c>
      <c r="E186" s="52">
        <v>1</v>
      </c>
      <c r="F186" s="53">
        <v>287.56</v>
      </c>
      <c r="G186" s="54">
        <f t="shared" si="4"/>
        <v>287.56</v>
      </c>
      <c r="H186" s="7"/>
      <c r="I186" s="55">
        <f t="shared" si="5"/>
        <v>0</v>
      </c>
    </row>
    <row r="187" spans="1:9" ht="15" customHeight="1" x14ac:dyDescent="0.3">
      <c r="A187" s="60" t="s">
        <v>593</v>
      </c>
      <c r="B187" s="49" t="s">
        <v>366</v>
      </c>
      <c r="C187" s="50" t="s">
        <v>367</v>
      </c>
      <c r="D187" s="51" t="s">
        <v>127</v>
      </c>
      <c r="E187" s="52">
        <v>1</v>
      </c>
      <c r="F187" s="53">
        <v>320.02999999999997</v>
      </c>
      <c r="G187" s="54">
        <f t="shared" si="4"/>
        <v>320.02999999999997</v>
      </c>
      <c r="H187" s="7"/>
      <c r="I187" s="55">
        <f t="shared" si="5"/>
        <v>0</v>
      </c>
    </row>
    <row r="188" spans="1:9" ht="15" customHeight="1" x14ac:dyDescent="0.3">
      <c r="A188" s="60" t="s">
        <v>593</v>
      </c>
      <c r="B188" s="49" t="s">
        <v>368</v>
      </c>
      <c r="C188" s="50" t="s">
        <v>369</v>
      </c>
      <c r="D188" s="51" t="s">
        <v>127</v>
      </c>
      <c r="E188" s="52">
        <v>1</v>
      </c>
      <c r="F188" s="53">
        <v>329.72</v>
      </c>
      <c r="G188" s="54">
        <f t="shared" si="4"/>
        <v>329.72</v>
      </c>
      <c r="H188" s="7"/>
      <c r="I188" s="55">
        <f t="shared" si="5"/>
        <v>0</v>
      </c>
    </row>
    <row r="189" spans="1:9" ht="15" customHeight="1" x14ac:dyDescent="0.3">
      <c r="A189" s="60" t="s">
        <v>593</v>
      </c>
      <c r="B189" s="49" t="s">
        <v>370</v>
      </c>
      <c r="C189" s="50" t="s">
        <v>371</v>
      </c>
      <c r="D189" s="51" t="s">
        <v>127</v>
      </c>
      <c r="E189" s="52">
        <v>1</v>
      </c>
      <c r="F189" s="53">
        <v>333.51</v>
      </c>
      <c r="G189" s="54">
        <f t="shared" si="4"/>
        <v>333.51</v>
      </c>
      <c r="H189" s="7"/>
      <c r="I189" s="55">
        <f t="shared" si="5"/>
        <v>0</v>
      </c>
    </row>
    <row r="190" spans="1:9" ht="15" customHeight="1" x14ac:dyDescent="0.3">
      <c r="A190" s="60" t="s">
        <v>593</v>
      </c>
      <c r="B190" s="49" t="s">
        <v>372</v>
      </c>
      <c r="C190" s="50" t="s">
        <v>373</v>
      </c>
      <c r="D190" s="51" t="s">
        <v>127</v>
      </c>
      <c r="E190" s="52">
        <v>1</v>
      </c>
      <c r="F190" s="53">
        <v>391.49</v>
      </c>
      <c r="G190" s="54">
        <f t="shared" si="4"/>
        <v>391.49</v>
      </c>
      <c r="H190" s="7"/>
      <c r="I190" s="55">
        <f t="shared" si="5"/>
        <v>0</v>
      </c>
    </row>
    <row r="191" spans="1:9" ht="15" customHeight="1" x14ac:dyDescent="0.3">
      <c r="A191" s="60" t="s">
        <v>593</v>
      </c>
      <c r="B191" s="49" t="s">
        <v>374</v>
      </c>
      <c r="C191" s="50" t="s">
        <v>375</v>
      </c>
      <c r="D191" s="51" t="s">
        <v>127</v>
      </c>
      <c r="E191" s="52">
        <v>1</v>
      </c>
      <c r="F191" s="53">
        <v>403.34</v>
      </c>
      <c r="G191" s="54">
        <f t="shared" si="4"/>
        <v>403.34</v>
      </c>
      <c r="H191" s="7"/>
      <c r="I191" s="55">
        <f t="shared" si="5"/>
        <v>0</v>
      </c>
    </row>
    <row r="192" spans="1:9" ht="15" customHeight="1" x14ac:dyDescent="0.3">
      <c r="A192" s="60" t="s">
        <v>593</v>
      </c>
      <c r="B192" s="49" t="s">
        <v>376</v>
      </c>
      <c r="C192" s="50" t="s">
        <v>377</v>
      </c>
      <c r="D192" s="51" t="s">
        <v>127</v>
      </c>
      <c r="E192" s="52">
        <v>1</v>
      </c>
      <c r="F192" s="53">
        <v>407.68</v>
      </c>
      <c r="G192" s="54">
        <f t="shared" si="4"/>
        <v>407.68</v>
      </c>
      <c r="H192" s="7"/>
      <c r="I192" s="55">
        <f t="shared" si="5"/>
        <v>0</v>
      </c>
    </row>
    <row r="193" spans="1:9" ht="15" customHeight="1" x14ac:dyDescent="0.3">
      <c r="A193" s="60" t="s">
        <v>593</v>
      </c>
      <c r="B193" s="49" t="s">
        <v>378</v>
      </c>
      <c r="C193" s="50" t="s">
        <v>379</v>
      </c>
      <c r="D193" s="51" t="s">
        <v>127</v>
      </c>
      <c r="E193" s="52">
        <v>1</v>
      </c>
      <c r="F193" s="53">
        <v>401.78</v>
      </c>
      <c r="G193" s="54">
        <f t="shared" si="4"/>
        <v>401.78</v>
      </c>
      <c r="H193" s="7"/>
      <c r="I193" s="55">
        <f t="shared" si="5"/>
        <v>0</v>
      </c>
    </row>
    <row r="194" spans="1:9" ht="15" customHeight="1" x14ac:dyDescent="0.3">
      <c r="A194" s="60" t="s">
        <v>593</v>
      </c>
      <c r="B194" s="49" t="s">
        <v>380</v>
      </c>
      <c r="C194" s="50" t="s">
        <v>381</v>
      </c>
      <c r="D194" s="51" t="s">
        <v>127</v>
      </c>
      <c r="E194" s="52">
        <v>1</v>
      </c>
      <c r="F194" s="53">
        <v>398.41</v>
      </c>
      <c r="G194" s="54">
        <f t="shared" si="4"/>
        <v>398.41</v>
      </c>
      <c r="H194" s="7"/>
      <c r="I194" s="55">
        <f t="shared" si="5"/>
        <v>0</v>
      </c>
    </row>
    <row r="195" spans="1:9" ht="15" customHeight="1" x14ac:dyDescent="0.3">
      <c r="A195" s="60" t="s">
        <v>593</v>
      </c>
      <c r="B195" s="49" t="s">
        <v>382</v>
      </c>
      <c r="C195" s="50" t="s">
        <v>383</v>
      </c>
      <c r="D195" s="51" t="s">
        <v>127</v>
      </c>
      <c r="E195" s="52">
        <v>1</v>
      </c>
      <c r="F195" s="53">
        <v>425.33</v>
      </c>
      <c r="G195" s="54">
        <f t="shared" si="4"/>
        <v>425.33</v>
      </c>
      <c r="H195" s="7"/>
      <c r="I195" s="55">
        <f t="shared" si="5"/>
        <v>0</v>
      </c>
    </row>
    <row r="196" spans="1:9" ht="15" customHeight="1" x14ac:dyDescent="0.3">
      <c r="A196" s="60" t="s">
        <v>593</v>
      </c>
      <c r="B196" s="49" t="s">
        <v>384</v>
      </c>
      <c r="C196" s="50" t="s">
        <v>385</v>
      </c>
      <c r="D196" s="51" t="s">
        <v>127</v>
      </c>
      <c r="E196" s="52">
        <v>1</v>
      </c>
      <c r="F196" s="53">
        <v>510.43</v>
      </c>
      <c r="G196" s="54">
        <f t="shared" si="4"/>
        <v>510.43</v>
      </c>
      <c r="H196" s="7"/>
      <c r="I196" s="55">
        <f t="shared" si="5"/>
        <v>0</v>
      </c>
    </row>
    <row r="197" spans="1:9" ht="15" customHeight="1" x14ac:dyDescent="0.3">
      <c r="A197" s="60" t="s">
        <v>593</v>
      </c>
      <c r="B197" s="49" t="s">
        <v>386</v>
      </c>
      <c r="C197" s="50" t="s">
        <v>387</v>
      </c>
      <c r="D197" s="51" t="s">
        <v>127</v>
      </c>
      <c r="E197" s="52">
        <v>1</v>
      </c>
      <c r="F197" s="53">
        <v>795.74</v>
      </c>
      <c r="G197" s="54">
        <f t="shared" si="4"/>
        <v>795.74</v>
      </c>
      <c r="H197" s="7"/>
      <c r="I197" s="55">
        <f t="shared" si="5"/>
        <v>0</v>
      </c>
    </row>
    <row r="198" spans="1:9" ht="15" customHeight="1" x14ac:dyDescent="0.3">
      <c r="A198" s="60" t="s">
        <v>593</v>
      </c>
      <c r="B198" s="49" t="s">
        <v>388</v>
      </c>
      <c r="C198" s="50" t="s">
        <v>389</v>
      </c>
      <c r="D198" s="51" t="s">
        <v>127</v>
      </c>
      <c r="E198" s="52">
        <v>1</v>
      </c>
      <c r="F198" s="53">
        <v>1474.91</v>
      </c>
      <c r="G198" s="54">
        <f t="shared" si="4"/>
        <v>1474.91</v>
      </c>
      <c r="H198" s="7"/>
      <c r="I198" s="55">
        <f t="shared" si="5"/>
        <v>0</v>
      </c>
    </row>
    <row r="199" spans="1:9" ht="15" customHeight="1" x14ac:dyDescent="0.3">
      <c r="A199" s="60" t="s">
        <v>593</v>
      </c>
      <c r="B199" s="49" t="s">
        <v>390</v>
      </c>
      <c r="C199" s="50" t="s">
        <v>391</v>
      </c>
      <c r="D199" s="51" t="s">
        <v>127</v>
      </c>
      <c r="E199" s="52">
        <v>2</v>
      </c>
      <c r="F199" s="53">
        <v>191.65</v>
      </c>
      <c r="G199" s="54">
        <f t="shared" si="4"/>
        <v>383.3</v>
      </c>
      <c r="H199" s="7"/>
      <c r="I199" s="55">
        <f t="shared" si="5"/>
        <v>0</v>
      </c>
    </row>
    <row r="200" spans="1:9" ht="15" customHeight="1" x14ac:dyDescent="0.3">
      <c r="A200" s="60" t="s">
        <v>593</v>
      </c>
      <c r="B200" s="49" t="s">
        <v>392</v>
      </c>
      <c r="C200" s="50" t="s">
        <v>393</v>
      </c>
      <c r="D200" s="51" t="s">
        <v>127</v>
      </c>
      <c r="E200" s="52">
        <v>2</v>
      </c>
      <c r="F200" s="53">
        <v>1308.23</v>
      </c>
      <c r="G200" s="54">
        <f t="shared" si="4"/>
        <v>2616.46</v>
      </c>
      <c r="H200" s="7"/>
      <c r="I200" s="55">
        <f t="shared" si="5"/>
        <v>0</v>
      </c>
    </row>
    <row r="201" spans="1:9" ht="15" customHeight="1" x14ac:dyDescent="0.3">
      <c r="A201" s="60" t="s">
        <v>593</v>
      </c>
      <c r="B201" s="49" t="s">
        <v>394</v>
      </c>
      <c r="C201" s="50" t="s">
        <v>395</v>
      </c>
      <c r="D201" s="51" t="s">
        <v>127</v>
      </c>
      <c r="E201" s="52">
        <v>2</v>
      </c>
      <c r="F201" s="53">
        <v>1031.3800000000001</v>
      </c>
      <c r="G201" s="54">
        <f t="shared" si="4"/>
        <v>2062.7600000000002</v>
      </c>
      <c r="H201" s="7"/>
      <c r="I201" s="55">
        <f t="shared" si="5"/>
        <v>0</v>
      </c>
    </row>
    <row r="202" spans="1:9" s="61" customFormat="1" ht="15" customHeight="1" x14ac:dyDescent="0.3">
      <c r="A202" s="39" t="s">
        <v>596</v>
      </c>
      <c r="B202" s="40" t="s">
        <v>1163</v>
      </c>
      <c r="C202" s="41" t="s">
        <v>1164</v>
      </c>
      <c r="D202" s="57"/>
      <c r="E202" s="58"/>
      <c r="F202" s="65"/>
      <c r="G202" s="54"/>
      <c r="H202" s="8"/>
      <c r="I202" s="55"/>
    </row>
    <row r="203" spans="1:9" ht="15" customHeight="1" x14ac:dyDescent="0.3">
      <c r="A203" s="48" t="s">
        <v>596</v>
      </c>
      <c r="B203" s="49" t="s">
        <v>396</v>
      </c>
      <c r="C203" s="50" t="s">
        <v>397</v>
      </c>
      <c r="D203" s="51" t="s">
        <v>127</v>
      </c>
      <c r="E203" s="52">
        <v>5</v>
      </c>
      <c r="F203" s="53">
        <v>163.68</v>
      </c>
      <c r="G203" s="54">
        <f t="shared" si="4"/>
        <v>818.4</v>
      </c>
      <c r="H203" s="7"/>
      <c r="I203" s="55">
        <f t="shared" si="5"/>
        <v>0</v>
      </c>
    </row>
    <row r="204" spans="1:9" ht="15" customHeight="1" x14ac:dyDescent="0.3">
      <c r="A204" s="48" t="s">
        <v>596</v>
      </c>
      <c r="B204" s="49" t="s">
        <v>398</v>
      </c>
      <c r="C204" s="50" t="s">
        <v>399</v>
      </c>
      <c r="D204" s="51" t="s">
        <v>127</v>
      </c>
      <c r="E204" s="52">
        <v>5</v>
      </c>
      <c r="F204" s="53">
        <v>239.4</v>
      </c>
      <c r="G204" s="54">
        <f t="shared" si="4"/>
        <v>1197</v>
      </c>
      <c r="H204" s="7"/>
      <c r="I204" s="55">
        <f t="shared" si="5"/>
        <v>0</v>
      </c>
    </row>
    <row r="205" spans="1:9" ht="15" customHeight="1" x14ac:dyDescent="0.3">
      <c r="A205" s="48" t="s">
        <v>596</v>
      </c>
      <c r="B205" s="49" t="s">
        <v>400</v>
      </c>
      <c r="C205" s="50" t="s">
        <v>401</v>
      </c>
      <c r="D205" s="51" t="s">
        <v>127</v>
      </c>
      <c r="E205" s="52">
        <v>1</v>
      </c>
      <c r="F205" s="53">
        <v>311.13</v>
      </c>
      <c r="G205" s="54">
        <f t="shared" si="4"/>
        <v>311.13</v>
      </c>
      <c r="H205" s="7"/>
      <c r="I205" s="55">
        <f t="shared" si="5"/>
        <v>0</v>
      </c>
    </row>
    <row r="206" spans="1:9" ht="15" customHeight="1" x14ac:dyDescent="0.3">
      <c r="A206" s="48" t="s">
        <v>596</v>
      </c>
      <c r="B206" s="49" t="s">
        <v>402</v>
      </c>
      <c r="C206" s="50" t="s">
        <v>403</v>
      </c>
      <c r="D206" s="51" t="s">
        <v>127</v>
      </c>
      <c r="E206" s="52">
        <v>1</v>
      </c>
      <c r="F206" s="53">
        <v>287.27999999999997</v>
      </c>
      <c r="G206" s="54">
        <f t="shared" si="4"/>
        <v>287.27999999999997</v>
      </c>
      <c r="H206" s="7"/>
      <c r="I206" s="55">
        <f t="shared" si="5"/>
        <v>0</v>
      </c>
    </row>
    <row r="207" spans="1:9" ht="15" customHeight="1" x14ac:dyDescent="0.3">
      <c r="A207" s="48" t="s">
        <v>596</v>
      </c>
      <c r="B207" s="49" t="s">
        <v>404</v>
      </c>
      <c r="C207" s="50" t="s">
        <v>405</v>
      </c>
      <c r="D207" s="51" t="s">
        <v>127</v>
      </c>
      <c r="E207" s="52">
        <v>1</v>
      </c>
      <c r="F207" s="53">
        <v>517.85</v>
      </c>
      <c r="G207" s="54">
        <f t="shared" ref="G207:G270" si="6">ROUND(E207*F207,2)</f>
        <v>517.85</v>
      </c>
      <c r="H207" s="7"/>
      <c r="I207" s="55">
        <f t="shared" ref="I207:I270" si="7">ROUND(E207*H207,2)</f>
        <v>0</v>
      </c>
    </row>
    <row r="208" spans="1:9" ht="15" customHeight="1" x14ac:dyDescent="0.3">
      <c r="A208" s="48" t="s">
        <v>596</v>
      </c>
      <c r="B208" s="49" t="s">
        <v>406</v>
      </c>
      <c r="C208" s="50" t="s">
        <v>407</v>
      </c>
      <c r="D208" s="51" t="s">
        <v>127</v>
      </c>
      <c r="E208" s="52">
        <v>2</v>
      </c>
      <c r="F208" s="53">
        <v>172.6</v>
      </c>
      <c r="G208" s="54">
        <f t="shared" si="6"/>
        <v>345.2</v>
      </c>
      <c r="H208" s="7"/>
      <c r="I208" s="55">
        <f t="shared" si="7"/>
        <v>0</v>
      </c>
    </row>
    <row r="209" spans="1:9" ht="15" customHeight="1" x14ac:dyDescent="0.3">
      <c r="A209" s="48" t="s">
        <v>596</v>
      </c>
      <c r="B209" s="49" t="s">
        <v>408</v>
      </c>
      <c r="C209" s="50" t="s">
        <v>409</v>
      </c>
      <c r="D209" s="51" t="s">
        <v>127</v>
      </c>
      <c r="E209" s="52">
        <v>2</v>
      </c>
      <c r="F209" s="53">
        <v>178.01</v>
      </c>
      <c r="G209" s="54">
        <f t="shared" si="6"/>
        <v>356.02</v>
      </c>
      <c r="H209" s="7"/>
      <c r="I209" s="55">
        <f t="shared" si="7"/>
        <v>0</v>
      </c>
    </row>
    <row r="210" spans="1:9" ht="15" customHeight="1" x14ac:dyDescent="0.3">
      <c r="A210" s="48" t="s">
        <v>596</v>
      </c>
      <c r="B210" s="49" t="s">
        <v>410</v>
      </c>
      <c r="C210" s="50" t="s">
        <v>411</v>
      </c>
      <c r="D210" s="51" t="s">
        <v>127</v>
      </c>
      <c r="E210" s="52">
        <v>2</v>
      </c>
      <c r="F210" s="53">
        <v>462.68</v>
      </c>
      <c r="G210" s="54">
        <f t="shared" si="6"/>
        <v>925.36</v>
      </c>
      <c r="H210" s="7"/>
      <c r="I210" s="55">
        <f t="shared" si="7"/>
        <v>0</v>
      </c>
    </row>
    <row r="211" spans="1:9" ht="15" customHeight="1" x14ac:dyDescent="0.3">
      <c r="A211" s="48" t="s">
        <v>596</v>
      </c>
      <c r="B211" s="49" t="s">
        <v>412</v>
      </c>
      <c r="C211" s="50" t="s">
        <v>413</v>
      </c>
      <c r="D211" s="51" t="s">
        <v>127</v>
      </c>
      <c r="E211" s="52">
        <v>6</v>
      </c>
      <c r="F211" s="53">
        <v>313.63</v>
      </c>
      <c r="G211" s="54">
        <f t="shared" si="6"/>
        <v>1881.78</v>
      </c>
      <c r="H211" s="7"/>
      <c r="I211" s="55">
        <f t="shared" si="7"/>
        <v>0</v>
      </c>
    </row>
    <row r="212" spans="1:9" ht="15" customHeight="1" x14ac:dyDescent="0.3">
      <c r="A212" s="48" t="s">
        <v>596</v>
      </c>
      <c r="B212" s="49" t="s">
        <v>414</v>
      </c>
      <c r="C212" s="50" t="s">
        <v>415</v>
      </c>
      <c r="D212" s="51" t="s">
        <v>127</v>
      </c>
      <c r="E212" s="52">
        <v>4</v>
      </c>
      <c r="F212" s="53">
        <v>323.23</v>
      </c>
      <c r="G212" s="54">
        <f t="shared" si="6"/>
        <v>1292.92</v>
      </c>
      <c r="H212" s="7"/>
      <c r="I212" s="55">
        <f t="shared" si="7"/>
        <v>0</v>
      </c>
    </row>
    <row r="213" spans="1:9" ht="15" customHeight="1" x14ac:dyDescent="0.3">
      <c r="A213" s="48" t="s">
        <v>596</v>
      </c>
      <c r="B213" s="49" t="s">
        <v>416</v>
      </c>
      <c r="C213" s="50" t="s">
        <v>417</v>
      </c>
      <c r="D213" s="51" t="s">
        <v>127</v>
      </c>
      <c r="E213" s="52">
        <v>2</v>
      </c>
      <c r="F213" s="53">
        <v>555.22</v>
      </c>
      <c r="G213" s="54">
        <f t="shared" si="6"/>
        <v>1110.44</v>
      </c>
      <c r="H213" s="7"/>
      <c r="I213" s="55">
        <f t="shared" si="7"/>
        <v>0</v>
      </c>
    </row>
    <row r="214" spans="1:9" ht="15" customHeight="1" x14ac:dyDescent="0.3">
      <c r="A214" s="48" t="s">
        <v>596</v>
      </c>
      <c r="B214" s="49" t="s">
        <v>418</v>
      </c>
      <c r="C214" s="50" t="s">
        <v>419</v>
      </c>
      <c r="D214" s="51" t="s">
        <v>127</v>
      </c>
      <c r="E214" s="52">
        <v>6</v>
      </c>
      <c r="F214" s="53">
        <v>160.94</v>
      </c>
      <c r="G214" s="54">
        <f t="shared" si="6"/>
        <v>965.64</v>
      </c>
      <c r="H214" s="7"/>
      <c r="I214" s="55">
        <f t="shared" si="7"/>
        <v>0</v>
      </c>
    </row>
    <row r="215" spans="1:9" ht="15" customHeight="1" x14ac:dyDescent="0.3">
      <c r="A215" s="48" t="s">
        <v>596</v>
      </c>
      <c r="B215" s="49" t="s">
        <v>420</v>
      </c>
      <c r="C215" s="50" t="s">
        <v>421</v>
      </c>
      <c r="D215" s="51" t="s">
        <v>127</v>
      </c>
      <c r="E215" s="52">
        <v>6</v>
      </c>
      <c r="F215" s="53">
        <v>165.9</v>
      </c>
      <c r="G215" s="54">
        <f t="shared" si="6"/>
        <v>995.4</v>
      </c>
      <c r="H215" s="7"/>
      <c r="I215" s="55">
        <f t="shared" si="7"/>
        <v>0</v>
      </c>
    </row>
    <row r="216" spans="1:9" ht="15" customHeight="1" x14ac:dyDescent="0.3">
      <c r="A216" s="48" t="s">
        <v>596</v>
      </c>
      <c r="B216" s="49" t="s">
        <v>422</v>
      </c>
      <c r="C216" s="50" t="s">
        <v>423</v>
      </c>
      <c r="D216" s="51" t="s">
        <v>127</v>
      </c>
      <c r="E216" s="52">
        <v>2</v>
      </c>
      <c r="F216" s="53">
        <v>273.16000000000003</v>
      </c>
      <c r="G216" s="54">
        <f t="shared" si="6"/>
        <v>546.32000000000005</v>
      </c>
      <c r="H216" s="7"/>
      <c r="I216" s="55">
        <f t="shared" si="7"/>
        <v>0</v>
      </c>
    </row>
    <row r="217" spans="1:9" ht="15" customHeight="1" x14ac:dyDescent="0.3">
      <c r="A217" s="48" t="s">
        <v>596</v>
      </c>
      <c r="B217" s="49" t="s">
        <v>424</v>
      </c>
      <c r="C217" s="50" t="s">
        <v>425</v>
      </c>
      <c r="D217" s="51" t="s">
        <v>127</v>
      </c>
      <c r="E217" s="52">
        <v>2</v>
      </c>
      <c r="F217" s="53">
        <v>218.58</v>
      </c>
      <c r="G217" s="54">
        <f t="shared" si="6"/>
        <v>437.16</v>
      </c>
      <c r="H217" s="7"/>
      <c r="I217" s="55">
        <f t="shared" si="7"/>
        <v>0</v>
      </c>
    </row>
    <row r="218" spans="1:9" ht="15" customHeight="1" x14ac:dyDescent="0.3">
      <c r="A218" s="48" t="s">
        <v>596</v>
      </c>
      <c r="B218" s="49" t="s">
        <v>426</v>
      </c>
      <c r="C218" s="50" t="s">
        <v>427</v>
      </c>
      <c r="D218" s="51" t="s">
        <v>127</v>
      </c>
      <c r="E218" s="52">
        <v>5</v>
      </c>
      <c r="F218" s="53">
        <v>278.43</v>
      </c>
      <c r="G218" s="54">
        <f t="shared" si="6"/>
        <v>1392.15</v>
      </c>
      <c r="H218" s="7"/>
      <c r="I218" s="55">
        <f t="shared" si="7"/>
        <v>0</v>
      </c>
    </row>
    <row r="219" spans="1:9" ht="15" customHeight="1" x14ac:dyDescent="0.3">
      <c r="A219" s="48" t="s">
        <v>596</v>
      </c>
      <c r="B219" s="49" t="s">
        <v>428</v>
      </c>
      <c r="C219" s="50" t="s">
        <v>429</v>
      </c>
      <c r="D219" s="51" t="s">
        <v>127</v>
      </c>
      <c r="E219" s="52">
        <v>5</v>
      </c>
      <c r="F219" s="53">
        <v>329.97</v>
      </c>
      <c r="G219" s="54">
        <f t="shared" si="6"/>
        <v>1649.85</v>
      </c>
      <c r="H219" s="7"/>
      <c r="I219" s="55">
        <f t="shared" si="7"/>
        <v>0</v>
      </c>
    </row>
    <row r="220" spans="1:9" ht="15" customHeight="1" x14ac:dyDescent="0.3">
      <c r="A220" s="48" t="s">
        <v>596</v>
      </c>
      <c r="B220" s="49" t="s">
        <v>430</v>
      </c>
      <c r="C220" s="50" t="s">
        <v>431</v>
      </c>
      <c r="D220" s="51" t="s">
        <v>127</v>
      </c>
      <c r="E220" s="52">
        <v>2</v>
      </c>
      <c r="F220" s="53">
        <v>285.33</v>
      </c>
      <c r="G220" s="54">
        <f t="shared" si="6"/>
        <v>570.66</v>
      </c>
      <c r="H220" s="7"/>
      <c r="I220" s="55">
        <f t="shared" si="7"/>
        <v>0</v>
      </c>
    </row>
    <row r="221" spans="1:9" ht="15" customHeight="1" x14ac:dyDescent="0.3">
      <c r="A221" s="48" t="s">
        <v>596</v>
      </c>
      <c r="B221" s="49" t="s">
        <v>432</v>
      </c>
      <c r="C221" s="50" t="s">
        <v>433</v>
      </c>
      <c r="D221" s="51" t="s">
        <v>127</v>
      </c>
      <c r="E221" s="52">
        <v>2</v>
      </c>
      <c r="F221" s="53">
        <v>477.15</v>
      </c>
      <c r="G221" s="54">
        <f t="shared" si="6"/>
        <v>954.3</v>
      </c>
      <c r="H221" s="7"/>
      <c r="I221" s="55">
        <f t="shared" si="7"/>
        <v>0</v>
      </c>
    </row>
    <row r="222" spans="1:9" ht="15" customHeight="1" x14ac:dyDescent="0.3">
      <c r="A222" s="48" t="s">
        <v>596</v>
      </c>
      <c r="B222" s="49" t="s">
        <v>434</v>
      </c>
      <c r="C222" s="50" t="s">
        <v>435</v>
      </c>
      <c r="D222" s="51" t="s">
        <v>127</v>
      </c>
      <c r="E222" s="52">
        <v>2</v>
      </c>
      <c r="F222" s="53">
        <v>214.38</v>
      </c>
      <c r="G222" s="54">
        <f t="shared" si="6"/>
        <v>428.76</v>
      </c>
      <c r="H222" s="7"/>
      <c r="I222" s="55">
        <f t="shared" si="7"/>
        <v>0</v>
      </c>
    </row>
    <row r="223" spans="1:9" ht="15" customHeight="1" x14ac:dyDescent="0.3">
      <c r="A223" s="48" t="s">
        <v>596</v>
      </c>
      <c r="B223" s="49" t="s">
        <v>436</v>
      </c>
      <c r="C223" s="50" t="s">
        <v>437</v>
      </c>
      <c r="D223" s="51" t="s">
        <v>127</v>
      </c>
      <c r="E223" s="52">
        <v>2</v>
      </c>
      <c r="F223" s="53">
        <v>307.42</v>
      </c>
      <c r="G223" s="54">
        <f t="shared" si="6"/>
        <v>614.84</v>
      </c>
      <c r="H223" s="7"/>
      <c r="I223" s="55">
        <f t="shared" si="7"/>
        <v>0</v>
      </c>
    </row>
    <row r="224" spans="1:9" ht="15" customHeight="1" x14ac:dyDescent="0.3">
      <c r="A224" s="48" t="s">
        <v>596</v>
      </c>
      <c r="B224" s="49" t="s">
        <v>438</v>
      </c>
      <c r="C224" s="50" t="s">
        <v>439</v>
      </c>
      <c r="D224" s="51" t="s">
        <v>127</v>
      </c>
      <c r="E224" s="52">
        <v>2</v>
      </c>
      <c r="F224" s="53">
        <v>492.8</v>
      </c>
      <c r="G224" s="54">
        <f t="shared" si="6"/>
        <v>985.6</v>
      </c>
      <c r="H224" s="7"/>
      <c r="I224" s="55">
        <f t="shared" si="7"/>
        <v>0</v>
      </c>
    </row>
    <row r="225" spans="1:9" ht="15" customHeight="1" x14ac:dyDescent="0.3">
      <c r="A225" s="48" t="s">
        <v>596</v>
      </c>
      <c r="B225" s="49" t="s">
        <v>440</v>
      </c>
      <c r="C225" s="50" t="s">
        <v>441</v>
      </c>
      <c r="D225" s="51" t="s">
        <v>127</v>
      </c>
      <c r="E225" s="52">
        <v>2</v>
      </c>
      <c r="F225" s="53">
        <v>334.11</v>
      </c>
      <c r="G225" s="54">
        <f t="shared" si="6"/>
        <v>668.22</v>
      </c>
      <c r="H225" s="7"/>
      <c r="I225" s="55">
        <f t="shared" si="7"/>
        <v>0</v>
      </c>
    </row>
    <row r="226" spans="1:9" ht="15" customHeight="1" x14ac:dyDescent="0.3">
      <c r="A226" s="48" t="s">
        <v>596</v>
      </c>
      <c r="B226" s="49" t="s">
        <v>442</v>
      </c>
      <c r="C226" s="50" t="s">
        <v>443</v>
      </c>
      <c r="D226" s="51" t="s">
        <v>127</v>
      </c>
      <c r="E226" s="52">
        <v>2</v>
      </c>
      <c r="F226" s="53">
        <v>448.21</v>
      </c>
      <c r="G226" s="54">
        <f t="shared" si="6"/>
        <v>896.42</v>
      </c>
      <c r="H226" s="7"/>
      <c r="I226" s="55">
        <f t="shared" si="7"/>
        <v>0</v>
      </c>
    </row>
    <row r="227" spans="1:9" ht="15" customHeight="1" x14ac:dyDescent="0.3">
      <c r="A227" s="48" t="s">
        <v>596</v>
      </c>
      <c r="B227" s="49" t="s">
        <v>444</v>
      </c>
      <c r="C227" s="50" t="s">
        <v>445</v>
      </c>
      <c r="D227" s="51" t="s">
        <v>127</v>
      </c>
      <c r="E227" s="52">
        <v>2</v>
      </c>
      <c r="F227" s="53">
        <v>634.12</v>
      </c>
      <c r="G227" s="54">
        <f t="shared" si="6"/>
        <v>1268.24</v>
      </c>
      <c r="H227" s="7"/>
      <c r="I227" s="55">
        <f t="shared" si="7"/>
        <v>0</v>
      </c>
    </row>
    <row r="228" spans="1:9" ht="15" customHeight="1" x14ac:dyDescent="0.3">
      <c r="A228" s="39" t="s">
        <v>599</v>
      </c>
      <c r="B228" s="40" t="s">
        <v>1165</v>
      </c>
      <c r="C228" s="41" t="s">
        <v>1166</v>
      </c>
      <c r="D228" s="51"/>
      <c r="E228" s="52"/>
      <c r="G228" s="54"/>
      <c r="H228" s="7"/>
      <c r="I228" s="55"/>
    </row>
    <row r="229" spans="1:9" ht="15" customHeight="1" x14ac:dyDescent="0.3">
      <c r="A229" s="48" t="s">
        <v>599</v>
      </c>
      <c r="B229" s="49" t="s">
        <v>446</v>
      </c>
      <c r="C229" s="50" t="s">
        <v>447</v>
      </c>
      <c r="D229" s="51" t="s">
        <v>127</v>
      </c>
      <c r="E229" s="52">
        <v>2</v>
      </c>
      <c r="F229" s="53">
        <v>119.06</v>
      </c>
      <c r="G229" s="54">
        <f t="shared" si="6"/>
        <v>238.12</v>
      </c>
      <c r="H229" s="7"/>
      <c r="I229" s="55">
        <f t="shared" si="7"/>
        <v>0</v>
      </c>
    </row>
    <row r="230" spans="1:9" ht="15" customHeight="1" x14ac:dyDescent="0.3">
      <c r="A230" s="48" t="s">
        <v>599</v>
      </c>
      <c r="B230" s="49" t="s">
        <v>448</v>
      </c>
      <c r="C230" s="50" t="s">
        <v>449</v>
      </c>
      <c r="D230" s="51" t="s">
        <v>127</v>
      </c>
      <c r="E230" s="52">
        <v>2</v>
      </c>
      <c r="F230" s="53">
        <v>120.21</v>
      </c>
      <c r="G230" s="54">
        <f t="shared" si="6"/>
        <v>240.42</v>
      </c>
      <c r="H230" s="7"/>
      <c r="I230" s="55">
        <f t="shared" si="7"/>
        <v>0</v>
      </c>
    </row>
    <row r="231" spans="1:9" ht="15" customHeight="1" x14ac:dyDescent="0.3">
      <c r="A231" s="48" t="s">
        <v>599</v>
      </c>
      <c r="B231" s="49" t="s">
        <v>450</v>
      </c>
      <c r="C231" s="50" t="s">
        <v>451</v>
      </c>
      <c r="D231" s="51" t="s">
        <v>127</v>
      </c>
      <c r="E231" s="52">
        <v>6</v>
      </c>
      <c r="F231" s="53">
        <v>122.66</v>
      </c>
      <c r="G231" s="54">
        <f t="shared" si="6"/>
        <v>735.96</v>
      </c>
      <c r="H231" s="7"/>
      <c r="I231" s="55">
        <f t="shared" si="7"/>
        <v>0</v>
      </c>
    </row>
    <row r="232" spans="1:9" ht="15" customHeight="1" x14ac:dyDescent="0.3">
      <c r="A232" s="48" t="s">
        <v>599</v>
      </c>
      <c r="B232" s="49" t="s">
        <v>452</v>
      </c>
      <c r="C232" s="50" t="s">
        <v>453</v>
      </c>
      <c r="D232" s="51" t="s">
        <v>127</v>
      </c>
      <c r="E232" s="52">
        <v>2</v>
      </c>
      <c r="F232" s="53">
        <v>113.19</v>
      </c>
      <c r="G232" s="54">
        <f t="shared" si="6"/>
        <v>226.38</v>
      </c>
      <c r="H232" s="7"/>
      <c r="I232" s="55">
        <f t="shared" si="7"/>
        <v>0</v>
      </c>
    </row>
    <row r="233" spans="1:9" ht="15" customHeight="1" x14ac:dyDescent="0.3">
      <c r="A233" s="48" t="s">
        <v>599</v>
      </c>
      <c r="B233" s="49" t="s">
        <v>454</v>
      </c>
      <c r="C233" s="50" t="s">
        <v>455</v>
      </c>
      <c r="D233" s="51" t="s">
        <v>127</v>
      </c>
      <c r="E233" s="52">
        <v>2</v>
      </c>
      <c r="F233" s="53">
        <v>114.36</v>
      </c>
      <c r="G233" s="54">
        <f t="shared" si="6"/>
        <v>228.72</v>
      </c>
      <c r="H233" s="7"/>
      <c r="I233" s="55">
        <f t="shared" si="7"/>
        <v>0</v>
      </c>
    </row>
    <row r="234" spans="1:9" ht="15" customHeight="1" x14ac:dyDescent="0.3">
      <c r="A234" s="48" t="s">
        <v>599</v>
      </c>
      <c r="B234" s="49" t="s">
        <v>456</v>
      </c>
      <c r="C234" s="64" t="s">
        <v>457</v>
      </c>
      <c r="D234" s="51" t="s">
        <v>127</v>
      </c>
      <c r="E234" s="52">
        <v>2</v>
      </c>
      <c r="F234" s="53">
        <v>116.66</v>
      </c>
      <c r="G234" s="54">
        <f t="shared" si="6"/>
        <v>233.32</v>
      </c>
      <c r="H234" s="7"/>
      <c r="I234" s="55">
        <f t="shared" si="7"/>
        <v>0</v>
      </c>
    </row>
    <row r="235" spans="1:9" ht="15" customHeight="1" x14ac:dyDescent="0.3">
      <c r="A235" s="48" t="s">
        <v>599</v>
      </c>
      <c r="B235" s="49" t="s">
        <v>458</v>
      </c>
      <c r="C235" s="50" t="s">
        <v>459</v>
      </c>
      <c r="D235" s="51" t="s">
        <v>127</v>
      </c>
      <c r="E235" s="52">
        <v>2</v>
      </c>
      <c r="F235" s="53">
        <v>148.82</v>
      </c>
      <c r="G235" s="54">
        <f t="shared" si="6"/>
        <v>297.64</v>
      </c>
      <c r="H235" s="7"/>
      <c r="I235" s="55">
        <f t="shared" si="7"/>
        <v>0</v>
      </c>
    </row>
    <row r="236" spans="1:9" ht="15" customHeight="1" x14ac:dyDescent="0.3">
      <c r="A236" s="48" t="s">
        <v>599</v>
      </c>
      <c r="B236" s="49" t="s">
        <v>460</v>
      </c>
      <c r="C236" s="50" t="s">
        <v>461</v>
      </c>
      <c r="D236" s="51" t="s">
        <v>127</v>
      </c>
      <c r="E236" s="52">
        <v>2</v>
      </c>
      <c r="F236" s="53">
        <v>150.26</v>
      </c>
      <c r="G236" s="54">
        <f t="shared" si="6"/>
        <v>300.52</v>
      </c>
      <c r="H236" s="7"/>
      <c r="I236" s="55">
        <f t="shared" si="7"/>
        <v>0</v>
      </c>
    </row>
    <row r="237" spans="1:9" ht="15" customHeight="1" x14ac:dyDescent="0.3">
      <c r="A237" s="48" t="s">
        <v>599</v>
      </c>
      <c r="B237" s="49" t="s">
        <v>462</v>
      </c>
      <c r="C237" s="50" t="s">
        <v>463</v>
      </c>
      <c r="D237" s="51" t="s">
        <v>127</v>
      </c>
      <c r="E237" s="52">
        <v>2</v>
      </c>
      <c r="F237" s="53">
        <v>153.31</v>
      </c>
      <c r="G237" s="54">
        <f t="shared" si="6"/>
        <v>306.62</v>
      </c>
      <c r="H237" s="7"/>
      <c r="I237" s="55">
        <f t="shared" si="7"/>
        <v>0</v>
      </c>
    </row>
    <row r="238" spans="1:9" ht="15" customHeight="1" x14ac:dyDescent="0.3">
      <c r="A238" s="48" t="s">
        <v>599</v>
      </c>
      <c r="B238" s="49" t="s">
        <v>464</v>
      </c>
      <c r="C238" s="50" t="s">
        <v>465</v>
      </c>
      <c r="D238" s="51" t="s">
        <v>127</v>
      </c>
      <c r="E238" s="52">
        <v>2</v>
      </c>
      <c r="F238" s="53">
        <v>157.87</v>
      </c>
      <c r="G238" s="54">
        <f t="shared" si="6"/>
        <v>315.74</v>
      </c>
      <c r="H238" s="7"/>
      <c r="I238" s="55">
        <f t="shared" si="7"/>
        <v>0</v>
      </c>
    </row>
    <row r="239" spans="1:9" ht="15" customHeight="1" x14ac:dyDescent="0.3">
      <c r="A239" s="48" t="s">
        <v>599</v>
      </c>
      <c r="B239" s="49" t="s">
        <v>466</v>
      </c>
      <c r="C239" s="50" t="s">
        <v>467</v>
      </c>
      <c r="D239" s="51" t="s">
        <v>127</v>
      </c>
      <c r="E239" s="52">
        <v>2</v>
      </c>
      <c r="F239" s="53">
        <v>162.62</v>
      </c>
      <c r="G239" s="54">
        <f t="shared" si="6"/>
        <v>325.24</v>
      </c>
      <c r="H239" s="7"/>
      <c r="I239" s="55">
        <f t="shared" si="7"/>
        <v>0</v>
      </c>
    </row>
    <row r="240" spans="1:9" ht="15" customHeight="1" x14ac:dyDescent="0.3">
      <c r="A240" s="48" t="s">
        <v>599</v>
      </c>
      <c r="B240" s="49" t="s">
        <v>468</v>
      </c>
      <c r="C240" s="50" t="s">
        <v>469</v>
      </c>
      <c r="D240" s="51" t="s">
        <v>127</v>
      </c>
      <c r="E240" s="52">
        <v>1</v>
      </c>
      <c r="F240" s="53">
        <v>141.47999999999999</v>
      </c>
      <c r="G240" s="54">
        <f t="shared" si="6"/>
        <v>141.47999999999999</v>
      </c>
      <c r="H240" s="7"/>
      <c r="I240" s="55">
        <f t="shared" si="7"/>
        <v>0</v>
      </c>
    </row>
    <row r="241" spans="1:9" ht="15" customHeight="1" x14ac:dyDescent="0.3">
      <c r="A241" s="48" t="s">
        <v>599</v>
      </c>
      <c r="B241" s="49" t="s">
        <v>470</v>
      </c>
      <c r="C241" s="50" t="s">
        <v>471</v>
      </c>
      <c r="D241" s="51" t="s">
        <v>127</v>
      </c>
      <c r="E241" s="52">
        <v>1</v>
      </c>
      <c r="F241" s="53">
        <v>142.94999999999999</v>
      </c>
      <c r="G241" s="54">
        <f t="shared" si="6"/>
        <v>142.94999999999999</v>
      </c>
      <c r="H241" s="7"/>
      <c r="I241" s="55">
        <f t="shared" si="7"/>
        <v>0</v>
      </c>
    </row>
    <row r="242" spans="1:9" ht="15" customHeight="1" x14ac:dyDescent="0.3">
      <c r="A242" s="48" t="s">
        <v>599</v>
      </c>
      <c r="B242" s="49" t="s">
        <v>472</v>
      </c>
      <c r="C242" s="50" t="s">
        <v>473</v>
      </c>
      <c r="D242" s="51" t="s">
        <v>127</v>
      </c>
      <c r="E242" s="52">
        <v>1</v>
      </c>
      <c r="F242" s="53">
        <v>145.82</v>
      </c>
      <c r="G242" s="54">
        <f t="shared" si="6"/>
        <v>145.82</v>
      </c>
      <c r="H242" s="7"/>
      <c r="I242" s="55">
        <f t="shared" si="7"/>
        <v>0</v>
      </c>
    </row>
    <row r="243" spans="1:9" ht="15" customHeight="1" x14ac:dyDescent="0.3">
      <c r="A243" s="48" t="s">
        <v>599</v>
      </c>
      <c r="B243" s="49" t="s">
        <v>474</v>
      </c>
      <c r="C243" s="50" t="s">
        <v>475</v>
      </c>
      <c r="D243" s="51" t="s">
        <v>127</v>
      </c>
      <c r="E243" s="52">
        <v>1</v>
      </c>
      <c r="F243" s="53">
        <v>150.13999999999999</v>
      </c>
      <c r="G243" s="54">
        <f t="shared" si="6"/>
        <v>150.13999999999999</v>
      </c>
      <c r="H243" s="7"/>
      <c r="I243" s="55">
        <f t="shared" si="7"/>
        <v>0</v>
      </c>
    </row>
    <row r="244" spans="1:9" ht="15" customHeight="1" x14ac:dyDescent="0.3">
      <c r="A244" s="48" t="s">
        <v>599</v>
      </c>
      <c r="B244" s="49" t="s">
        <v>476</v>
      </c>
      <c r="C244" s="50" t="s">
        <v>477</v>
      </c>
      <c r="D244" s="51" t="s">
        <v>127</v>
      </c>
      <c r="E244" s="52">
        <v>1</v>
      </c>
      <c r="F244" s="53">
        <v>154.61000000000001</v>
      </c>
      <c r="G244" s="54">
        <f t="shared" si="6"/>
        <v>154.61000000000001</v>
      </c>
      <c r="H244" s="7"/>
      <c r="I244" s="55">
        <f t="shared" si="7"/>
        <v>0</v>
      </c>
    </row>
    <row r="245" spans="1:9" ht="15" customHeight="1" x14ac:dyDescent="0.3">
      <c r="A245" s="39" t="s">
        <v>602</v>
      </c>
      <c r="B245" s="40" t="s">
        <v>1167</v>
      </c>
      <c r="C245" s="41" t="s">
        <v>1168</v>
      </c>
      <c r="D245" s="51"/>
      <c r="E245" s="52"/>
      <c r="G245" s="54"/>
      <c r="H245" s="7"/>
      <c r="I245" s="55"/>
    </row>
    <row r="246" spans="1:9" ht="15" customHeight="1" x14ac:dyDescent="0.3">
      <c r="A246" s="48" t="s">
        <v>602</v>
      </c>
      <c r="B246" s="49" t="s">
        <v>478</v>
      </c>
      <c r="C246" s="50" t="s">
        <v>479</v>
      </c>
      <c r="D246" s="51" t="s">
        <v>127</v>
      </c>
      <c r="E246" s="52">
        <v>6</v>
      </c>
      <c r="F246" s="53">
        <v>145.52000000000001</v>
      </c>
      <c r="G246" s="54">
        <f t="shared" si="6"/>
        <v>873.12</v>
      </c>
      <c r="H246" s="7"/>
      <c r="I246" s="55">
        <f t="shared" si="7"/>
        <v>0</v>
      </c>
    </row>
    <row r="247" spans="1:9" ht="15" customHeight="1" x14ac:dyDescent="0.3">
      <c r="A247" s="48" t="s">
        <v>602</v>
      </c>
      <c r="B247" s="49" t="s">
        <v>480</v>
      </c>
      <c r="C247" s="50" t="s">
        <v>481</v>
      </c>
      <c r="D247" s="51" t="s">
        <v>127</v>
      </c>
      <c r="E247" s="52">
        <v>2</v>
      </c>
      <c r="F247" s="53">
        <v>207.36</v>
      </c>
      <c r="G247" s="54">
        <f t="shared" si="6"/>
        <v>414.72</v>
      </c>
      <c r="H247" s="7"/>
      <c r="I247" s="55">
        <f t="shared" si="7"/>
        <v>0</v>
      </c>
    </row>
    <row r="248" spans="1:9" ht="15" customHeight="1" x14ac:dyDescent="0.3">
      <c r="A248" s="48" t="s">
        <v>602</v>
      </c>
      <c r="B248" s="49" t="s">
        <v>482</v>
      </c>
      <c r="C248" s="66" t="s">
        <v>483</v>
      </c>
      <c r="D248" s="51" t="s">
        <v>127</v>
      </c>
      <c r="E248" s="52">
        <v>2</v>
      </c>
      <c r="F248" s="53">
        <v>187.6</v>
      </c>
      <c r="G248" s="54">
        <f t="shared" si="6"/>
        <v>375.2</v>
      </c>
      <c r="H248" s="7"/>
      <c r="I248" s="55">
        <f t="shared" si="7"/>
        <v>0</v>
      </c>
    </row>
    <row r="249" spans="1:9" ht="15" customHeight="1" x14ac:dyDescent="0.3">
      <c r="A249" s="48" t="s">
        <v>602</v>
      </c>
      <c r="B249" s="49" t="s">
        <v>484</v>
      </c>
      <c r="C249" s="66" t="s">
        <v>485</v>
      </c>
      <c r="D249" s="51" t="s">
        <v>127</v>
      </c>
      <c r="E249" s="52">
        <v>4</v>
      </c>
      <c r="F249" s="53">
        <v>243.47</v>
      </c>
      <c r="G249" s="54">
        <f t="shared" si="6"/>
        <v>973.88</v>
      </c>
      <c r="H249" s="7"/>
      <c r="I249" s="55">
        <f t="shared" si="7"/>
        <v>0</v>
      </c>
    </row>
    <row r="250" spans="1:9" ht="15" customHeight="1" x14ac:dyDescent="0.3">
      <c r="A250" s="48" t="s">
        <v>602</v>
      </c>
      <c r="B250" s="49" t="s">
        <v>486</v>
      </c>
      <c r="C250" s="50" t="s">
        <v>487</v>
      </c>
      <c r="D250" s="51" t="s">
        <v>127</v>
      </c>
      <c r="E250" s="52">
        <v>2</v>
      </c>
      <c r="F250" s="53">
        <v>157.54</v>
      </c>
      <c r="G250" s="54">
        <f t="shared" si="6"/>
        <v>315.08</v>
      </c>
      <c r="H250" s="7"/>
      <c r="I250" s="55">
        <f t="shared" si="7"/>
        <v>0</v>
      </c>
    </row>
    <row r="251" spans="1:9" ht="15" customHeight="1" x14ac:dyDescent="0.3">
      <c r="A251" s="48" t="s">
        <v>602</v>
      </c>
      <c r="B251" s="49" t="s">
        <v>488</v>
      </c>
      <c r="C251" s="50" t="s">
        <v>489</v>
      </c>
      <c r="D251" s="51" t="s">
        <v>127</v>
      </c>
      <c r="E251" s="52">
        <v>2</v>
      </c>
      <c r="F251" s="53">
        <v>165.45</v>
      </c>
      <c r="G251" s="54">
        <f t="shared" si="6"/>
        <v>330.9</v>
      </c>
      <c r="H251" s="7"/>
      <c r="I251" s="55">
        <f t="shared" si="7"/>
        <v>0</v>
      </c>
    </row>
    <row r="252" spans="1:9" ht="15" customHeight="1" x14ac:dyDescent="0.3">
      <c r="A252" s="48" t="s">
        <v>602</v>
      </c>
      <c r="B252" s="49" t="s">
        <v>490</v>
      </c>
      <c r="C252" s="64" t="s">
        <v>491</v>
      </c>
      <c r="D252" s="51" t="s">
        <v>127</v>
      </c>
      <c r="E252" s="52">
        <v>1</v>
      </c>
      <c r="F252" s="53">
        <v>224.6</v>
      </c>
      <c r="G252" s="54">
        <f t="shared" si="6"/>
        <v>224.6</v>
      </c>
      <c r="H252" s="7"/>
      <c r="I252" s="55">
        <f t="shared" si="7"/>
        <v>0</v>
      </c>
    </row>
    <row r="253" spans="1:9" ht="15" customHeight="1" x14ac:dyDescent="0.3">
      <c r="A253" s="48" t="s">
        <v>602</v>
      </c>
      <c r="B253" s="49" t="s">
        <v>492</v>
      </c>
      <c r="C253" s="50" t="s">
        <v>493</v>
      </c>
      <c r="D253" s="51" t="s">
        <v>127</v>
      </c>
      <c r="E253" s="52">
        <v>2</v>
      </c>
      <c r="F253" s="53">
        <v>208.48</v>
      </c>
      <c r="G253" s="54">
        <f t="shared" si="6"/>
        <v>416.96</v>
      </c>
      <c r="H253" s="7"/>
      <c r="I253" s="55">
        <f t="shared" si="7"/>
        <v>0</v>
      </c>
    </row>
    <row r="254" spans="1:9" ht="15" customHeight="1" x14ac:dyDescent="0.3">
      <c r="A254" s="48" t="s">
        <v>602</v>
      </c>
      <c r="B254" s="49" t="s">
        <v>494</v>
      </c>
      <c r="C254" s="50" t="s">
        <v>495</v>
      </c>
      <c r="D254" s="51" t="s">
        <v>127</v>
      </c>
      <c r="E254" s="52">
        <v>2</v>
      </c>
      <c r="F254" s="53">
        <v>218.79</v>
      </c>
      <c r="G254" s="54">
        <f t="shared" si="6"/>
        <v>437.58</v>
      </c>
      <c r="H254" s="7"/>
      <c r="I254" s="55">
        <f t="shared" si="7"/>
        <v>0</v>
      </c>
    </row>
    <row r="255" spans="1:9" ht="15" customHeight="1" x14ac:dyDescent="0.3">
      <c r="A255" s="48" t="s">
        <v>602</v>
      </c>
      <c r="B255" s="49" t="s">
        <v>496</v>
      </c>
      <c r="C255" s="50" t="s">
        <v>497</v>
      </c>
      <c r="D255" s="51" t="s">
        <v>127</v>
      </c>
      <c r="E255" s="52">
        <v>1</v>
      </c>
      <c r="F255" s="53">
        <v>273.47000000000003</v>
      </c>
      <c r="G255" s="54">
        <f t="shared" si="6"/>
        <v>273.47000000000003</v>
      </c>
      <c r="H255" s="7"/>
      <c r="I255" s="55">
        <f t="shared" si="7"/>
        <v>0</v>
      </c>
    </row>
    <row r="256" spans="1:9" ht="15" customHeight="1" x14ac:dyDescent="0.3">
      <c r="A256" s="48" t="s">
        <v>602</v>
      </c>
      <c r="B256" s="49" t="s">
        <v>498</v>
      </c>
      <c r="C256" s="64" t="s">
        <v>499</v>
      </c>
      <c r="D256" s="51" t="s">
        <v>127</v>
      </c>
      <c r="E256" s="52">
        <v>2</v>
      </c>
      <c r="F256" s="53">
        <v>145.27000000000001</v>
      </c>
      <c r="G256" s="54">
        <f t="shared" si="6"/>
        <v>290.54000000000002</v>
      </c>
      <c r="H256" s="7"/>
      <c r="I256" s="55">
        <f t="shared" si="7"/>
        <v>0</v>
      </c>
    </row>
    <row r="257" spans="1:9" ht="15" customHeight="1" x14ac:dyDescent="0.3">
      <c r="A257" s="48" t="s">
        <v>602</v>
      </c>
      <c r="B257" s="49" t="s">
        <v>500</v>
      </c>
      <c r="C257" s="64" t="s">
        <v>501</v>
      </c>
      <c r="D257" s="51" t="s">
        <v>127</v>
      </c>
      <c r="E257" s="52">
        <v>2</v>
      </c>
      <c r="F257" s="53">
        <v>205.42</v>
      </c>
      <c r="G257" s="54">
        <f t="shared" si="6"/>
        <v>410.84</v>
      </c>
      <c r="H257" s="7"/>
      <c r="I257" s="55">
        <f t="shared" si="7"/>
        <v>0</v>
      </c>
    </row>
    <row r="258" spans="1:9" ht="15" customHeight="1" x14ac:dyDescent="0.3">
      <c r="A258" s="48" t="s">
        <v>602</v>
      </c>
      <c r="B258" s="49" t="s">
        <v>502</v>
      </c>
      <c r="C258" s="64" t="s">
        <v>503</v>
      </c>
      <c r="D258" s="51" t="s">
        <v>127</v>
      </c>
      <c r="E258" s="52">
        <v>8</v>
      </c>
      <c r="F258" s="53">
        <v>177.48</v>
      </c>
      <c r="G258" s="54">
        <f t="shared" si="6"/>
        <v>1419.84</v>
      </c>
      <c r="H258" s="7"/>
      <c r="I258" s="55">
        <f t="shared" si="7"/>
        <v>0</v>
      </c>
    </row>
    <row r="259" spans="1:9" ht="15" customHeight="1" x14ac:dyDescent="0.3">
      <c r="A259" s="48" t="s">
        <v>602</v>
      </c>
      <c r="B259" s="49" t="s">
        <v>504</v>
      </c>
      <c r="C259" s="64" t="s">
        <v>505</v>
      </c>
      <c r="D259" s="51" t="s">
        <v>127</v>
      </c>
      <c r="E259" s="52">
        <v>1</v>
      </c>
      <c r="F259" s="53">
        <v>231.62</v>
      </c>
      <c r="G259" s="54">
        <f t="shared" si="6"/>
        <v>231.62</v>
      </c>
      <c r="H259" s="7"/>
      <c r="I259" s="55">
        <f t="shared" si="7"/>
        <v>0</v>
      </c>
    </row>
    <row r="260" spans="1:9" ht="15" customHeight="1" x14ac:dyDescent="0.3">
      <c r="A260" s="48" t="s">
        <v>602</v>
      </c>
      <c r="B260" s="49" t="s">
        <v>506</v>
      </c>
      <c r="C260" s="64" t="s">
        <v>507</v>
      </c>
      <c r="D260" s="51" t="s">
        <v>127</v>
      </c>
      <c r="E260" s="52">
        <v>1</v>
      </c>
      <c r="F260" s="53">
        <v>214.05</v>
      </c>
      <c r="G260" s="54">
        <f t="shared" si="6"/>
        <v>214.05</v>
      </c>
      <c r="H260" s="7"/>
      <c r="I260" s="55">
        <f t="shared" si="7"/>
        <v>0</v>
      </c>
    </row>
    <row r="261" spans="1:9" ht="15" customHeight="1" x14ac:dyDescent="0.3">
      <c r="A261" s="48" t="s">
        <v>602</v>
      </c>
      <c r="B261" s="49" t="s">
        <v>508</v>
      </c>
      <c r="C261" s="50" t="s">
        <v>509</v>
      </c>
      <c r="D261" s="51" t="s">
        <v>127</v>
      </c>
      <c r="E261" s="52">
        <v>4</v>
      </c>
      <c r="F261" s="53">
        <v>246.54</v>
      </c>
      <c r="G261" s="54">
        <f t="shared" si="6"/>
        <v>986.16</v>
      </c>
      <c r="H261" s="7"/>
      <c r="I261" s="55">
        <f t="shared" si="7"/>
        <v>0</v>
      </c>
    </row>
    <row r="262" spans="1:9" ht="15" customHeight="1" x14ac:dyDescent="0.3">
      <c r="A262" s="48" t="s">
        <v>602</v>
      </c>
      <c r="B262" s="49" t="s">
        <v>510</v>
      </c>
      <c r="C262" s="50" t="s">
        <v>511</v>
      </c>
      <c r="D262" s="51" t="s">
        <v>127</v>
      </c>
      <c r="E262" s="52">
        <v>1</v>
      </c>
      <c r="F262" s="53">
        <v>231.13</v>
      </c>
      <c r="G262" s="54">
        <f t="shared" si="6"/>
        <v>231.13</v>
      </c>
      <c r="H262" s="7"/>
      <c r="I262" s="55">
        <f t="shared" si="7"/>
        <v>0</v>
      </c>
    </row>
    <row r="263" spans="1:9" ht="15" customHeight="1" x14ac:dyDescent="0.3">
      <c r="A263" s="48" t="s">
        <v>602</v>
      </c>
      <c r="B263" s="49" t="s">
        <v>512</v>
      </c>
      <c r="C263" s="50" t="s">
        <v>513</v>
      </c>
      <c r="D263" s="51" t="s">
        <v>127</v>
      </c>
      <c r="E263" s="52">
        <v>1</v>
      </c>
      <c r="F263" s="53">
        <v>281.62</v>
      </c>
      <c r="G263" s="54">
        <f t="shared" si="6"/>
        <v>281.62</v>
      </c>
      <c r="H263" s="7"/>
      <c r="I263" s="55">
        <f t="shared" si="7"/>
        <v>0</v>
      </c>
    </row>
    <row r="264" spans="1:9" ht="15" customHeight="1" x14ac:dyDescent="0.3">
      <c r="A264" s="48" t="s">
        <v>602</v>
      </c>
      <c r="B264" s="49" t="s">
        <v>514</v>
      </c>
      <c r="C264" s="67" t="s">
        <v>515</v>
      </c>
      <c r="D264" s="51" t="s">
        <v>127</v>
      </c>
      <c r="E264" s="68">
        <v>1</v>
      </c>
      <c r="F264" s="53">
        <v>136.4</v>
      </c>
      <c r="G264" s="54">
        <f t="shared" si="6"/>
        <v>136.4</v>
      </c>
      <c r="H264" s="7"/>
      <c r="I264" s="55">
        <f t="shared" si="7"/>
        <v>0</v>
      </c>
    </row>
    <row r="265" spans="1:9" ht="15" customHeight="1" x14ac:dyDescent="0.3">
      <c r="A265" s="48" t="s">
        <v>602</v>
      </c>
      <c r="B265" s="49" t="s">
        <v>516</v>
      </c>
      <c r="C265" s="67" t="s">
        <v>517</v>
      </c>
      <c r="D265" s="51" t="s">
        <v>127</v>
      </c>
      <c r="E265" s="68">
        <v>1</v>
      </c>
      <c r="F265" s="53">
        <v>140.32</v>
      </c>
      <c r="G265" s="54">
        <f t="shared" si="6"/>
        <v>140.32</v>
      </c>
      <c r="H265" s="7"/>
      <c r="I265" s="55">
        <f t="shared" si="7"/>
        <v>0</v>
      </c>
    </row>
    <row r="266" spans="1:9" ht="15" customHeight="1" x14ac:dyDescent="0.3">
      <c r="A266" s="48" t="s">
        <v>602</v>
      </c>
      <c r="B266" s="49" t="s">
        <v>518</v>
      </c>
      <c r="C266" s="67" t="s">
        <v>519</v>
      </c>
      <c r="D266" s="51" t="s">
        <v>127</v>
      </c>
      <c r="E266" s="68">
        <v>1</v>
      </c>
      <c r="F266" s="53">
        <v>274.62</v>
      </c>
      <c r="G266" s="54">
        <f t="shared" si="6"/>
        <v>274.62</v>
      </c>
      <c r="H266" s="7"/>
      <c r="I266" s="55">
        <f t="shared" si="7"/>
        <v>0</v>
      </c>
    </row>
    <row r="267" spans="1:9" ht="15" customHeight="1" x14ac:dyDescent="0.3">
      <c r="A267" s="48" t="s">
        <v>602</v>
      </c>
      <c r="B267" s="49" t="s">
        <v>520</v>
      </c>
      <c r="C267" s="67" t="s">
        <v>521</v>
      </c>
      <c r="D267" s="51" t="s">
        <v>127</v>
      </c>
      <c r="E267" s="68">
        <v>1</v>
      </c>
      <c r="F267" s="53">
        <v>239.4</v>
      </c>
      <c r="G267" s="54">
        <f t="shared" si="6"/>
        <v>239.4</v>
      </c>
      <c r="H267" s="7"/>
      <c r="I267" s="55">
        <f t="shared" si="7"/>
        <v>0</v>
      </c>
    </row>
    <row r="268" spans="1:9" ht="15" customHeight="1" x14ac:dyDescent="0.3">
      <c r="A268" s="48" t="s">
        <v>602</v>
      </c>
      <c r="B268" s="49" t="s">
        <v>522</v>
      </c>
      <c r="C268" s="67" t="s">
        <v>523</v>
      </c>
      <c r="D268" s="51" t="s">
        <v>127</v>
      </c>
      <c r="E268" s="68">
        <v>1</v>
      </c>
      <c r="F268" s="53">
        <v>143.84</v>
      </c>
      <c r="G268" s="54">
        <f t="shared" si="6"/>
        <v>143.84</v>
      </c>
      <c r="H268" s="7"/>
      <c r="I268" s="55">
        <f t="shared" si="7"/>
        <v>0</v>
      </c>
    </row>
    <row r="269" spans="1:9" ht="15" customHeight="1" x14ac:dyDescent="0.3">
      <c r="A269" s="48" t="s">
        <v>602</v>
      </c>
      <c r="B269" s="49" t="s">
        <v>524</v>
      </c>
      <c r="C269" s="67" t="s">
        <v>525</v>
      </c>
      <c r="D269" s="51" t="s">
        <v>127</v>
      </c>
      <c r="E269" s="68">
        <v>1</v>
      </c>
      <c r="F269" s="53">
        <v>148.34</v>
      </c>
      <c r="G269" s="54">
        <f t="shared" si="6"/>
        <v>148.34</v>
      </c>
      <c r="H269" s="7"/>
      <c r="I269" s="55">
        <f t="shared" si="7"/>
        <v>0</v>
      </c>
    </row>
    <row r="270" spans="1:9" ht="15" customHeight="1" x14ac:dyDescent="0.3">
      <c r="A270" s="48" t="s">
        <v>602</v>
      </c>
      <c r="B270" s="49" t="s">
        <v>526</v>
      </c>
      <c r="C270" s="67" t="s">
        <v>527</v>
      </c>
      <c r="D270" s="51" t="s">
        <v>127</v>
      </c>
      <c r="E270" s="68">
        <v>1</v>
      </c>
      <c r="F270" s="53">
        <v>261.36</v>
      </c>
      <c r="G270" s="54">
        <f t="shared" si="6"/>
        <v>261.36</v>
      </c>
      <c r="H270" s="7"/>
      <c r="I270" s="55">
        <f t="shared" si="7"/>
        <v>0</v>
      </c>
    </row>
    <row r="271" spans="1:9" ht="15" customHeight="1" x14ac:dyDescent="0.3">
      <c r="A271" s="48" t="s">
        <v>602</v>
      </c>
      <c r="B271" s="49" t="s">
        <v>528</v>
      </c>
      <c r="C271" s="67" t="s">
        <v>529</v>
      </c>
      <c r="D271" s="51" t="s">
        <v>127</v>
      </c>
      <c r="E271" s="68">
        <v>1</v>
      </c>
      <c r="F271" s="53">
        <v>269.35000000000002</v>
      </c>
      <c r="G271" s="54">
        <f t="shared" ref="G271:G334" si="8">ROUND(E271*F271,2)</f>
        <v>269.35000000000002</v>
      </c>
      <c r="H271" s="7"/>
      <c r="I271" s="55">
        <f t="shared" ref="I271:I334" si="9">ROUND(E271*H271,2)</f>
        <v>0</v>
      </c>
    </row>
    <row r="272" spans="1:9" ht="15" customHeight="1" x14ac:dyDescent="0.3">
      <c r="A272" s="48" t="s">
        <v>602</v>
      </c>
      <c r="B272" s="49" t="s">
        <v>530</v>
      </c>
      <c r="C272" s="67" t="s">
        <v>531</v>
      </c>
      <c r="D272" s="51" t="s">
        <v>127</v>
      </c>
      <c r="E272" s="68">
        <v>1</v>
      </c>
      <c r="F272" s="53">
        <v>136.4</v>
      </c>
      <c r="G272" s="54">
        <f t="shared" si="8"/>
        <v>136.4</v>
      </c>
      <c r="H272" s="7"/>
      <c r="I272" s="55">
        <f t="shared" si="9"/>
        <v>0</v>
      </c>
    </row>
    <row r="273" spans="1:9" ht="15" customHeight="1" x14ac:dyDescent="0.3">
      <c r="A273" s="48" t="s">
        <v>602</v>
      </c>
      <c r="B273" s="49" t="s">
        <v>532</v>
      </c>
      <c r="C273" s="67" t="s">
        <v>533</v>
      </c>
      <c r="D273" s="51" t="s">
        <v>127</v>
      </c>
      <c r="E273" s="68">
        <v>1</v>
      </c>
      <c r="F273" s="53">
        <v>138.25</v>
      </c>
      <c r="G273" s="54">
        <f t="shared" si="8"/>
        <v>138.25</v>
      </c>
      <c r="H273" s="7"/>
      <c r="I273" s="55">
        <f t="shared" si="9"/>
        <v>0</v>
      </c>
    </row>
    <row r="274" spans="1:9" ht="15" customHeight="1" x14ac:dyDescent="0.3">
      <c r="A274" s="48" t="s">
        <v>602</v>
      </c>
      <c r="B274" s="49" t="s">
        <v>534</v>
      </c>
      <c r="C274" s="67" t="s">
        <v>535</v>
      </c>
      <c r="D274" s="51" t="s">
        <v>127</v>
      </c>
      <c r="E274" s="68">
        <v>1</v>
      </c>
      <c r="F274" s="53">
        <v>218.58</v>
      </c>
      <c r="G274" s="54">
        <f t="shared" si="8"/>
        <v>218.58</v>
      </c>
      <c r="H274" s="7"/>
      <c r="I274" s="55">
        <f t="shared" si="9"/>
        <v>0</v>
      </c>
    </row>
    <row r="275" spans="1:9" ht="15" customHeight="1" x14ac:dyDescent="0.3">
      <c r="A275" s="48" t="s">
        <v>602</v>
      </c>
      <c r="B275" s="49" t="s">
        <v>536</v>
      </c>
      <c r="C275" s="67" t="s">
        <v>537</v>
      </c>
      <c r="D275" s="51" t="s">
        <v>127</v>
      </c>
      <c r="E275" s="68">
        <v>1</v>
      </c>
      <c r="F275" s="53">
        <v>203.52</v>
      </c>
      <c r="G275" s="54">
        <f t="shared" si="8"/>
        <v>203.52</v>
      </c>
      <c r="H275" s="7"/>
      <c r="I275" s="55">
        <f t="shared" si="9"/>
        <v>0</v>
      </c>
    </row>
    <row r="276" spans="1:9" ht="15" customHeight="1" x14ac:dyDescent="0.3">
      <c r="A276" s="48" t="s">
        <v>602</v>
      </c>
      <c r="B276" s="49" t="s">
        <v>538</v>
      </c>
      <c r="C276" s="67" t="s">
        <v>539</v>
      </c>
      <c r="D276" s="51" t="s">
        <v>127</v>
      </c>
      <c r="E276" s="68">
        <v>1</v>
      </c>
      <c r="F276" s="53">
        <v>481.06</v>
      </c>
      <c r="G276" s="54">
        <f t="shared" si="8"/>
        <v>481.06</v>
      </c>
      <c r="H276" s="7"/>
      <c r="I276" s="55">
        <f t="shared" si="9"/>
        <v>0</v>
      </c>
    </row>
    <row r="277" spans="1:9" ht="15" customHeight="1" x14ac:dyDescent="0.3">
      <c r="A277" s="48" t="s">
        <v>602</v>
      </c>
      <c r="B277" s="49" t="s">
        <v>540</v>
      </c>
      <c r="C277" s="67" t="s">
        <v>541</v>
      </c>
      <c r="D277" s="51" t="s">
        <v>127</v>
      </c>
      <c r="E277" s="68">
        <v>1</v>
      </c>
      <c r="F277" s="53">
        <v>481.37</v>
      </c>
      <c r="G277" s="54">
        <f t="shared" si="8"/>
        <v>481.37</v>
      </c>
      <c r="H277" s="7"/>
      <c r="I277" s="55">
        <f t="shared" si="9"/>
        <v>0</v>
      </c>
    </row>
    <row r="278" spans="1:9" ht="15" customHeight="1" x14ac:dyDescent="0.3">
      <c r="A278" s="48" t="s">
        <v>602</v>
      </c>
      <c r="B278" s="49" t="s">
        <v>542</v>
      </c>
      <c r="C278" s="67" t="s">
        <v>543</v>
      </c>
      <c r="D278" s="51" t="s">
        <v>127</v>
      </c>
      <c r="E278" s="68">
        <v>1</v>
      </c>
      <c r="F278" s="53">
        <v>723.21</v>
      </c>
      <c r="G278" s="54">
        <f t="shared" si="8"/>
        <v>723.21</v>
      </c>
      <c r="H278" s="7"/>
      <c r="I278" s="55">
        <f t="shared" si="9"/>
        <v>0</v>
      </c>
    </row>
    <row r="279" spans="1:9" ht="15" customHeight="1" x14ac:dyDescent="0.3">
      <c r="A279" s="48" t="s">
        <v>602</v>
      </c>
      <c r="B279" s="49" t="s">
        <v>544</v>
      </c>
      <c r="C279" s="67" t="s">
        <v>545</v>
      </c>
      <c r="D279" s="51" t="s">
        <v>127</v>
      </c>
      <c r="E279" s="68">
        <v>1</v>
      </c>
      <c r="F279" s="53">
        <v>752.13</v>
      </c>
      <c r="G279" s="54">
        <f t="shared" si="8"/>
        <v>752.13</v>
      </c>
      <c r="H279" s="7"/>
      <c r="I279" s="55">
        <f t="shared" si="9"/>
        <v>0</v>
      </c>
    </row>
    <row r="280" spans="1:9" ht="15" customHeight="1" x14ac:dyDescent="0.3">
      <c r="A280" s="48" t="s">
        <v>602</v>
      </c>
      <c r="B280" s="49" t="s">
        <v>546</v>
      </c>
      <c r="C280" s="67" t="s">
        <v>547</v>
      </c>
      <c r="D280" s="51" t="s">
        <v>127</v>
      </c>
      <c r="E280" s="52">
        <v>1</v>
      </c>
      <c r="F280" s="53">
        <v>178.65</v>
      </c>
      <c r="G280" s="54">
        <f t="shared" si="8"/>
        <v>178.65</v>
      </c>
      <c r="H280" s="7"/>
      <c r="I280" s="55">
        <f t="shared" si="9"/>
        <v>0</v>
      </c>
    </row>
    <row r="281" spans="1:9" ht="15" customHeight="1" x14ac:dyDescent="0.3">
      <c r="A281" s="48" t="s">
        <v>602</v>
      </c>
      <c r="B281" s="49" t="s">
        <v>548</v>
      </c>
      <c r="C281" s="67" t="s">
        <v>549</v>
      </c>
      <c r="D281" s="51" t="s">
        <v>127</v>
      </c>
      <c r="E281" s="52">
        <v>1</v>
      </c>
      <c r="F281" s="53">
        <v>278.43</v>
      </c>
      <c r="G281" s="54">
        <f t="shared" si="8"/>
        <v>278.43</v>
      </c>
      <c r="H281" s="7"/>
      <c r="I281" s="55">
        <f t="shared" si="9"/>
        <v>0</v>
      </c>
    </row>
    <row r="282" spans="1:9" ht="15" customHeight="1" x14ac:dyDescent="0.3">
      <c r="A282" s="48" t="s">
        <v>602</v>
      </c>
      <c r="B282" s="49" t="s">
        <v>550</v>
      </c>
      <c r="C282" s="50" t="s">
        <v>551</v>
      </c>
      <c r="D282" s="51" t="s">
        <v>127</v>
      </c>
      <c r="E282" s="52">
        <v>1</v>
      </c>
      <c r="F282" s="53">
        <v>264.95999999999998</v>
      </c>
      <c r="G282" s="54">
        <f t="shared" si="8"/>
        <v>264.95999999999998</v>
      </c>
      <c r="H282" s="7"/>
      <c r="I282" s="55">
        <f t="shared" si="9"/>
        <v>0</v>
      </c>
    </row>
    <row r="283" spans="1:9" ht="15" customHeight="1" x14ac:dyDescent="0.3">
      <c r="A283" s="48" t="s">
        <v>602</v>
      </c>
      <c r="B283" s="49" t="s">
        <v>552</v>
      </c>
      <c r="C283" s="50" t="s">
        <v>553</v>
      </c>
      <c r="D283" s="51" t="s">
        <v>127</v>
      </c>
      <c r="E283" s="52">
        <v>1</v>
      </c>
      <c r="F283" s="53">
        <v>545.79999999999995</v>
      </c>
      <c r="G283" s="54">
        <f t="shared" si="8"/>
        <v>545.79999999999995</v>
      </c>
      <c r="H283" s="7"/>
      <c r="I283" s="55">
        <f t="shared" si="9"/>
        <v>0</v>
      </c>
    </row>
    <row r="284" spans="1:9" ht="15" customHeight="1" x14ac:dyDescent="0.3">
      <c r="A284" s="48" t="s">
        <v>602</v>
      </c>
      <c r="B284" s="49" t="s">
        <v>554</v>
      </c>
      <c r="C284" s="50" t="s">
        <v>555</v>
      </c>
      <c r="D284" s="51" t="s">
        <v>127</v>
      </c>
      <c r="E284" s="52">
        <v>1</v>
      </c>
      <c r="F284" s="53">
        <v>282.95999999999998</v>
      </c>
      <c r="G284" s="54">
        <f t="shared" si="8"/>
        <v>282.95999999999998</v>
      </c>
      <c r="H284" s="7"/>
      <c r="I284" s="55">
        <f t="shared" si="9"/>
        <v>0</v>
      </c>
    </row>
    <row r="285" spans="1:9" ht="15" customHeight="1" x14ac:dyDescent="0.3">
      <c r="A285" s="48" t="s">
        <v>602</v>
      </c>
      <c r="B285" s="49" t="s">
        <v>556</v>
      </c>
      <c r="C285" s="50" t="s">
        <v>557</v>
      </c>
      <c r="D285" s="51" t="s">
        <v>127</v>
      </c>
      <c r="E285" s="52">
        <v>1</v>
      </c>
      <c r="F285" s="53">
        <v>620.86</v>
      </c>
      <c r="G285" s="54">
        <f t="shared" si="8"/>
        <v>620.86</v>
      </c>
      <c r="H285" s="7"/>
      <c r="I285" s="55">
        <f t="shared" si="9"/>
        <v>0</v>
      </c>
    </row>
    <row r="286" spans="1:9" ht="15" customHeight="1" x14ac:dyDescent="0.3">
      <c r="A286" s="48" t="s">
        <v>602</v>
      </c>
      <c r="B286" s="49" t="s">
        <v>558</v>
      </c>
      <c r="C286" s="50" t="s">
        <v>559</v>
      </c>
      <c r="D286" s="51" t="s">
        <v>127</v>
      </c>
      <c r="E286" s="52">
        <v>1</v>
      </c>
      <c r="F286" s="53">
        <v>280.24</v>
      </c>
      <c r="G286" s="54">
        <f t="shared" si="8"/>
        <v>280.24</v>
      </c>
      <c r="H286" s="7"/>
      <c r="I286" s="55">
        <f t="shared" si="9"/>
        <v>0</v>
      </c>
    </row>
    <row r="287" spans="1:9" ht="15" customHeight="1" x14ac:dyDescent="0.3">
      <c r="A287" s="48" t="s">
        <v>602</v>
      </c>
      <c r="B287" s="49" t="s">
        <v>560</v>
      </c>
      <c r="C287" s="50" t="s">
        <v>561</v>
      </c>
      <c r="D287" s="51" t="s">
        <v>127</v>
      </c>
      <c r="E287" s="52">
        <v>1</v>
      </c>
      <c r="F287" s="53">
        <v>322.31</v>
      </c>
      <c r="G287" s="54">
        <f t="shared" si="8"/>
        <v>322.31</v>
      </c>
      <c r="H287" s="7"/>
      <c r="I287" s="55">
        <f t="shared" si="9"/>
        <v>0</v>
      </c>
    </row>
    <row r="288" spans="1:9" ht="15" customHeight="1" x14ac:dyDescent="0.3">
      <c r="A288" s="48" t="s">
        <v>602</v>
      </c>
      <c r="B288" s="49" t="s">
        <v>562</v>
      </c>
      <c r="C288" s="50" t="s">
        <v>563</v>
      </c>
      <c r="D288" s="51" t="s">
        <v>127</v>
      </c>
      <c r="E288" s="52">
        <v>1</v>
      </c>
      <c r="F288" s="53">
        <v>396.77</v>
      </c>
      <c r="G288" s="54">
        <f t="shared" si="8"/>
        <v>396.77</v>
      </c>
      <c r="H288" s="7"/>
      <c r="I288" s="55">
        <f t="shared" si="9"/>
        <v>0</v>
      </c>
    </row>
    <row r="289" spans="1:9" ht="15" customHeight="1" x14ac:dyDescent="0.3">
      <c r="A289" s="48" t="s">
        <v>602</v>
      </c>
      <c r="B289" s="49" t="s">
        <v>564</v>
      </c>
      <c r="C289" s="64" t="s">
        <v>565</v>
      </c>
      <c r="D289" s="51" t="s">
        <v>127</v>
      </c>
      <c r="E289" s="52">
        <v>1</v>
      </c>
      <c r="F289" s="53">
        <v>456.25</v>
      </c>
      <c r="G289" s="54">
        <f t="shared" si="8"/>
        <v>456.25</v>
      </c>
      <c r="H289" s="7"/>
      <c r="I289" s="55">
        <f t="shared" si="9"/>
        <v>0</v>
      </c>
    </row>
    <row r="290" spans="1:9" ht="15" customHeight="1" x14ac:dyDescent="0.3">
      <c r="A290" s="39" t="s">
        <v>605</v>
      </c>
      <c r="B290" s="40" t="s">
        <v>1169</v>
      </c>
      <c r="C290" s="41" t="s">
        <v>1170</v>
      </c>
      <c r="D290" s="51"/>
      <c r="E290" s="52"/>
      <c r="G290" s="54"/>
      <c r="H290" s="7"/>
      <c r="I290" s="55"/>
    </row>
    <row r="291" spans="1:9" ht="15" customHeight="1" x14ac:dyDescent="0.3">
      <c r="A291" s="48" t="s">
        <v>605</v>
      </c>
      <c r="B291" s="49" t="s">
        <v>566</v>
      </c>
      <c r="C291" s="50" t="s">
        <v>567</v>
      </c>
      <c r="D291" s="51" t="s">
        <v>127</v>
      </c>
      <c r="E291" s="68">
        <v>1</v>
      </c>
      <c r="F291" s="53">
        <v>269.42</v>
      </c>
      <c r="G291" s="54">
        <f t="shared" si="8"/>
        <v>269.42</v>
      </c>
      <c r="H291" s="7"/>
      <c r="I291" s="55">
        <f t="shared" si="9"/>
        <v>0</v>
      </c>
    </row>
    <row r="292" spans="1:9" ht="15" customHeight="1" x14ac:dyDescent="0.3">
      <c r="A292" s="48" t="s">
        <v>605</v>
      </c>
      <c r="B292" s="49" t="s">
        <v>568</v>
      </c>
      <c r="C292" s="50" t="s">
        <v>569</v>
      </c>
      <c r="D292" s="51" t="s">
        <v>127</v>
      </c>
      <c r="E292" s="68">
        <v>1</v>
      </c>
      <c r="F292" s="53">
        <v>272.14999999999998</v>
      </c>
      <c r="G292" s="54">
        <f t="shared" si="8"/>
        <v>272.14999999999998</v>
      </c>
      <c r="H292" s="7"/>
      <c r="I292" s="55">
        <f t="shared" si="9"/>
        <v>0</v>
      </c>
    </row>
    <row r="293" spans="1:9" ht="15" customHeight="1" x14ac:dyDescent="0.3">
      <c r="A293" s="48" t="s">
        <v>605</v>
      </c>
      <c r="B293" s="49" t="s">
        <v>570</v>
      </c>
      <c r="C293" s="50" t="s">
        <v>571</v>
      </c>
      <c r="D293" s="51" t="s">
        <v>127</v>
      </c>
      <c r="E293" s="68">
        <v>1</v>
      </c>
      <c r="F293" s="53">
        <v>274.88</v>
      </c>
      <c r="G293" s="54">
        <f t="shared" si="8"/>
        <v>274.88</v>
      </c>
      <c r="H293" s="7"/>
      <c r="I293" s="55">
        <f t="shared" si="9"/>
        <v>0</v>
      </c>
    </row>
    <row r="294" spans="1:9" ht="15" customHeight="1" x14ac:dyDescent="0.3">
      <c r="A294" s="48" t="s">
        <v>605</v>
      </c>
      <c r="B294" s="49" t="s">
        <v>572</v>
      </c>
      <c r="C294" s="50" t="s">
        <v>573</v>
      </c>
      <c r="D294" s="51" t="s">
        <v>127</v>
      </c>
      <c r="E294" s="68">
        <v>1</v>
      </c>
      <c r="F294" s="53">
        <v>277.58999999999997</v>
      </c>
      <c r="G294" s="54">
        <f t="shared" si="8"/>
        <v>277.58999999999997</v>
      </c>
      <c r="H294" s="7"/>
      <c r="I294" s="55">
        <f t="shared" si="9"/>
        <v>0</v>
      </c>
    </row>
    <row r="295" spans="1:9" ht="15" customHeight="1" x14ac:dyDescent="0.3">
      <c r="A295" s="48" t="s">
        <v>605</v>
      </c>
      <c r="B295" s="49" t="s">
        <v>574</v>
      </c>
      <c r="C295" s="50" t="s">
        <v>575</v>
      </c>
      <c r="D295" s="51" t="s">
        <v>127</v>
      </c>
      <c r="E295" s="68">
        <v>1</v>
      </c>
      <c r="F295" s="53">
        <v>285.76</v>
      </c>
      <c r="G295" s="54">
        <f t="shared" si="8"/>
        <v>285.76</v>
      </c>
      <c r="H295" s="7"/>
      <c r="I295" s="55">
        <f t="shared" si="9"/>
        <v>0</v>
      </c>
    </row>
    <row r="296" spans="1:9" ht="15" customHeight="1" x14ac:dyDescent="0.3">
      <c r="A296" s="48" t="s">
        <v>605</v>
      </c>
      <c r="B296" s="49" t="s">
        <v>576</v>
      </c>
      <c r="C296" s="50" t="s">
        <v>577</v>
      </c>
      <c r="D296" s="51" t="s">
        <v>127</v>
      </c>
      <c r="E296" s="68">
        <v>1</v>
      </c>
      <c r="F296" s="53">
        <v>241.06</v>
      </c>
      <c r="G296" s="54">
        <f t="shared" si="8"/>
        <v>241.06</v>
      </c>
      <c r="H296" s="7"/>
      <c r="I296" s="55">
        <f t="shared" si="9"/>
        <v>0</v>
      </c>
    </row>
    <row r="297" spans="1:9" ht="15" customHeight="1" x14ac:dyDescent="0.3">
      <c r="A297" s="48" t="s">
        <v>605</v>
      </c>
      <c r="B297" s="49" t="s">
        <v>578</v>
      </c>
      <c r="C297" s="50" t="s">
        <v>579</v>
      </c>
      <c r="D297" s="51" t="s">
        <v>127</v>
      </c>
      <c r="E297" s="68">
        <v>1</v>
      </c>
      <c r="F297" s="53">
        <v>243.49</v>
      </c>
      <c r="G297" s="54">
        <f t="shared" si="8"/>
        <v>243.49</v>
      </c>
      <c r="H297" s="7"/>
      <c r="I297" s="55">
        <f t="shared" si="9"/>
        <v>0</v>
      </c>
    </row>
    <row r="298" spans="1:9" ht="15" customHeight="1" x14ac:dyDescent="0.3">
      <c r="A298" s="48" t="s">
        <v>605</v>
      </c>
      <c r="B298" s="49" t="s">
        <v>580</v>
      </c>
      <c r="C298" s="50" t="s">
        <v>581</v>
      </c>
      <c r="D298" s="51" t="s">
        <v>127</v>
      </c>
      <c r="E298" s="68">
        <v>1</v>
      </c>
      <c r="F298" s="53">
        <v>245.93</v>
      </c>
      <c r="G298" s="54">
        <f t="shared" si="8"/>
        <v>245.93</v>
      </c>
      <c r="H298" s="7"/>
      <c r="I298" s="55">
        <f t="shared" si="9"/>
        <v>0</v>
      </c>
    </row>
    <row r="299" spans="1:9" ht="15" customHeight="1" x14ac:dyDescent="0.3">
      <c r="A299" s="48" t="s">
        <v>605</v>
      </c>
      <c r="B299" s="49" t="s">
        <v>582</v>
      </c>
      <c r="C299" s="50" t="s">
        <v>583</v>
      </c>
      <c r="D299" s="51" t="s">
        <v>127</v>
      </c>
      <c r="E299" s="68">
        <v>1</v>
      </c>
      <c r="F299" s="53">
        <v>248.37</v>
      </c>
      <c r="G299" s="54">
        <f t="shared" si="8"/>
        <v>248.37</v>
      </c>
      <c r="H299" s="7"/>
      <c r="I299" s="55">
        <f t="shared" si="9"/>
        <v>0</v>
      </c>
    </row>
    <row r="300" spans="1:9" ht="15" customHeight="1" x14ac:dyDescent="0.3">
      <c r="A300" s="48" t="s">
        <v>605</v>
      </c>
      <c r="B300" s="49" t="s">
        <v>584</v>
      </c>
      <c r="C300" s="50" t="s">
        <v>585</v>
      </c>
      <c r="D300" s="51" t="s">
        <v>127</v>
      </c>
      <c r="E300" s="68">
        <v>1</v>
      </c>
      <c r="F300" s="53">
        <v>255.68</v>
      </c>
      <c r="G300" s="54">
        <f t="shared" si="8"/>
        <v>255.68</v>
      </c>
      <c r="H300" s="7"/>
      <c r="I300" s="55">
        <f t="shared" si="9"/>
        <v>0</v>
      </c>
    </row>
    <row r="301" spans="1:9" ht="15" customHeight="1" x14ac:dyDescent="0.3">
      <c r="A301" s="48" t="s">
        <v>605</v>
      </c>
      <c r="B301" s="49" t="s">
        <v>586</v>
      </c>
      <c r="C301" s="50" t="s">
        <v>587</v>
      </c>
      <c r="D301" s="51" t="s">
        <v>127</v>
      </c>
      <c r="E301" s="68">
        <v>1</v>
      </c>
      <c r="F301" s="53">
        <v>123.72</v>
      </c>
      <c r="G301" s="54">
        <f t="shared" si="8"/>
        <v>123.72</v>
      </c>
      <c r="H301" s="7"/>
      <c r="I301" s="55">
        <f t="shared" si="9"/>
        <v>0</v>
      </c>
    </row>
    <row r="302" spans="1:9" ht="15" customHeight="1" x14ac:dyDescent="0.3">
      <c r="A302" s="48" t="s">
        <v>605</v>
      </c>
      <c r="B302" s="49" t="s">
        <v>588</v>
      </c>
      <c r="C302" s="50" t="s">
        <v>589</v>
      </c>
      <c r="D302" s="51" t="s">
        <v>127</v>
      </c>
      <c r="E302" s="68">
        <v>1</v>
      </c>
      <c r="F302" s="53">
        <v>76.62</v>
      </c>
      <c r="G302" s="54">
        <f t="shared" si="8"/>
        <v>76.62</v>
      </c>
      <c r="H302" s="7"/>
      <c r="I302" s="55">
        <f t="shared" si="9"/>
        <v>0</v>
      </c>
    </row>
    <row r="303" spans="1:9" ht="15" customHeight="1" x14ac:dyDescent="0.3">
      <c r="A303" s="30" t="s">
        <v>1171</v>
      </c>
      <c r="B303" s="31" t="s">
        <v>1172</v>
      </c>
      <c r="C303" s="32" t="s">
        <v>1173</v>
      </c>
      <c r="D303" s="51"/>
      <c r="E303" s="52"/>
      <c r="G303" s="54"/>
      <c r="H303" s="7"/>
      <c r="I303" s="55"/>
    </row>
    <row r="304" spans="1:9" ht="15" customHeight="1" x14ac:dyDescent="0.3">
      <c r="A304" s="39" t="s">
        <v>718</v>
      </c>
      <c r="B304" s="40" t="s">
        <v>1175</v>
      </c>
      <c r="C304" s="41" t="s">
        <v>1174</v>
      </c>
      <c r="D304" s="51"/>
      <c r="E304" s="52"/>
      <c r="G304" s="54"/>
      <c r="H304" s="7"/>
      <c r="I304" s="55"/>
    </row>
    <row r="305" spans="1:9" ht="15" customHeight="1" x14ac:dyDescent="0.3">
      <c r="A305" s="48" t="s">
        <v>718</v>
      </c>
      <c r="B305" s="49" t="s">
        <v>591</v>
      </c>
      <c r="C305" s="64" t="s">
        <v>592</v>
      </c>
      <c r="D305" s="51" t="s">
        <v>127</v>
      </c>
      <c r="E305" s="52">
        <v>1</v>
      </c>
      <c r="F305" s="53">
        <v>20.83</v>
      </c>
      <c r="G305" s="54">
        <f t="shared" si="8"/>
        <v>20.83</v>
      </c>
      <c r="H305" s="7"/>
      <c r="I305" s="55">
        <f t="shared" si="9"/>
        <v>0</v>
      </c>
    </row>
    <row r="306" spans="1:9" ht="15" customHeight="1" x14ac:dyDescent="0.3">
      <c r="A306" s="48" t="s">
        <v>718</v>
      </c>
      <c r="B306" s="49" t="s">
        <v>594</v>
      </c>
      <c r="C306" s="64" t="s">
        <v>595</v>
      </c>
      <c r="D306" s="51" t="s">
        <v>127</v>
      </c>
      <c r="E306" s="52">
        <v>1</v>
      </c>
      <c r="F306" s="53">
        <v>28.07</v>
      </c>
      <c r="G306" s="54">
        <f t="shared" si="8"/>
        <v>28.07</v>
      </c>
      <c r="H306" s="7"/>
      <c r="I306" s="55">
        <f t="shared" si="9"/>
        <v>0</v>
      </c>
    </row>
    <row r="307" spans="1:9" ht="15" customHeight="1" x14ac:dyDescent="0.3">
      <c r="A307" s="39" t="s">
        <v>721</v>
      </c>
      <c r="B307" s="40" t="s">
        <v>1176</v>
      </c>
      <c r="C307" s="41" t="s">
        <v>1177</v>
      </c>
      <c r="D307" s="51"/>
      <c r="E307" s="52"/>
      <c r="G307" s="54"/>
      <c r="H307" s="7"/>
      <c r="I307" s="55"/>
    </row>
    <row r="308" spans="1:9" ht="15" customHeight="1" x14ac:dyDescent="0.3">
      <c r="A308" s="48" t="s">
        <v>721</v>
      </c>
      <c r="B308" s="49" t="s">
        <v>597</v>
      </c>
      <c r="C308" s="64" t="s">
        <v>598</v>
      </c>
      <c r="D308" s="51" t="s">
        <v>127</v>
      </c>
      <c r="E308" s="52">
        <v>10</v>
      </c>
      <c r="F308" s="53">
        <v>6.21</v>
      </c>
      <c r="G308" s="54">
        <f t="shared" si="8"/>
        <v>62.1</v>
      </c>
      <c r="H308" s="7"/>
      <c r="I308" s="55">
        <f t="shared" si="9"/>
        <v>0</v>
      </c>
    </row>
    <row r="309" spans="1:9" ht="15" customHeight="1" x14ac:dyDescent="0.3">
      <c r="A309" s="48" t="s">
        <v>721</v>
      </c>
      <c r="B309" s="49" t="s">
        <v>600</v>
      </c>
      <c r="C309" s="64" t="s">
        <v>601</v>
      </c>
      <c r="D309" s="51" t="s">
        <v>127</v>
      </c>
      <c r="E309" s="52">
        <v>10</v>
      </c>
      <c r="F309" s="53">
        <v>6.21</v>
      </c>
      <c r="G309" s="54">
        <f t="shared" si="8"/>
        <v>62.1</v>
      </c>
      <c r="H309" s="7"/>
      <c r="I309" s="55">
        <f t="shared" si="9"/>
        <v>0</v>
      </c>
    </row>
    <row r="310" spans="1:9" ht="15" customHeight="1" x14ac:dyDescent="0.3">
      <c r="A310" s="48" t="s">
        <v>721</v>
      </c>
      <c r="B310" s="49" t="s">
        <v>603</v>
      </c>
      <c r="C310" s="64" t="s">
        <v>604</v>
      </c>
      <c r="D310" s="51" t="s">
        <v>127</v>
      </c>
      <c r="E310" s="52">
        <v>10</v>
      </c>
      <c r="F310" s="53">
        <v>6.21</v>
      </c>
      <c r="G310" s="54">
        <f t="shared" si="8"/>
        <v>62.1</v>
      </c>
      <c r="H310" s="7"/>
      <c r="I310" s="55">
        <f t="shared" si="9"/>
        <v>0</v>
      </c>
    </row>
    <row r="311" spans="1:9" ht="15" customHeight="1" x14ac:dyDescent="0.3">
      <c r="A311" s="48" t="s">
        <v>721</v>
      </c>
      <c r="B311" s="49" t="s">
        <v>606</v>
      </c>
      <c r="C311" s="64" t="s">
        <v>607</v>
      </c>
      <c r="D311" s="51" t="s">
        <v>127</v>
      </c>
      <c r="E311" s="52">
        <v>10</v>
      </c>
      <c r="F311" s="53">
        <v>6.21</v>
      </c>
      <c r="G311" s="54">
        <f t="shared" si="8"/>
        <v>62.1</v>
      </c>
      <c r="H311" s="7"/>
      <c r="I311" s="55">
        <f t="shared" si="9"/>
        <v>0</v>
      </c>
    </row>
    <row r="312" spans="1:9" ht="15" customHeight="1" x14ac:dyDescent="0.3">
      <c r="A312" s="48" t="s">
        <v>721</v>
      </c>
      <c r="B312" s="49" t="s">
        <v>608</v>
      </c>
      <c r="C312" s="64" t="s">
        <v>609</v>
      </c>
      <c r="D312" s="51" t="s">
        <v>127</v>
      </c>
      <c r="E312" s="52">
        <v>10</v>
      </c>
      <c r="F312" s="53">
        <v>6.21</v>
      </c>
      <c r="G312" s="54">
        <f t="shared" si="8"/>
        <v>62.1</v>
      </c>
      <c r="H312" s="7"/>
      <c r="I312" s="55">
        <f t="shared" si="9"/>
        <v>0</v>
      </c>
    </row>
    <row r="313" spans="1:9" ht="15" customHeight="1" x14ac:dyDescent="0.3">
      <c r="A313" s="48" t="s">
        <v>721</v>
      </c>
      <c r="B313" s="49" t="s">
        <v>610</v>
      </c>
      <c r="C313" s="64" t="s">
        <v>611</v>
      </c>
      <c r="D313" s="51" t="s">
        <v>127</v>
      </c>
      <c r="E313" s="52">
        <v>8</v>
      </c>
      <c r="F313" s="53">
        <v>6.96</v>
      </c>
      <c r="G313" s="54">
        <f t="shared" si="8"/>
        <v>55.68</v>
      </c>
      <c r="H313" s="7"/>
      <c r="I313" s="55">
        <f t="shared" si="9"/>
        <v>0</v>
      </c>
    </row>
    <row r="314" spans="1:9" ht="15" customHeight="1" x14ac:dyDescent="0.3">
      <c r="A314" s="48" t="s">
        <v>721</v>
      </c>
      <c r="B314" s="49" t="s">
        <v>612</v>
      </c>
      <c r="C314" s="50" t="s">
        <v>613</v>
      </c>
      <c r="D314" s="51" t="s">
        <v>127</v>
      </c>
      <c r="E314" s="52">
        <v>8</v>
      </c>
      <c r="F314" s="53">
        <v>20.059999999999999</v>
      </c>
      <c r="G314" s="54">
        <f t="shared" si="8"/>
        <v>160.47999999999999</v>
      </c>
      <c r="H314" s="7"/>
      <c r="I314" s="55">
        <f t="shared" si="9"/>
        <v>0</v>
      </c>
    </row>
    <row r="315" spans="1:9" ht="15" customHeight="1" x14ac:dyDescent="0.3">
      <c r="A315" s="48" t="s">
        <v>721</v>
      </c>
      <c r="B315" s="49" t="s">
        <v>614</v>
      </c>
      <c r="C315" s="50" t="s">
        <v>615</v>
      </c>
      <c r="D315" s="51" t="s">
        <v>127</v>
      </c>
      <c r="E315" s="52">
        <v>2</v>
      </c>
      <c r="F315" s="53">
        <v>49.9</v>
      </c>
      <c r="G315" s="54">
        <f t="shared" si="8"/>
        <v>99.8</v>
      </c>
      <c r="H315" s="7"/>
      <c r="I315" s="55">
        <f t="shared" si="9"/>
        <v>0</v>
      </c>
    </row>
    <row r="316" spans="1:9" ht="15" customHeight="1" x14ac:dyDescent="0.3">
      <c r="A316" s="48" t="s">
        <v>721</v>
      </c>
      <c r="B316" s="49" t="s">
        <v>616</v>
      </c>
      <c r="C316" s="50" t="s">
        <v>617</v>
      </c>
      <c r="D316" s="51" t="s">
        <v>127</v>
      </c>
      <c r="E316" s="52">
        <v>2</v>
      </c>
      <c r="F316" s="53">
        <v>49.9</v>
      </c>
      <c r="G316" s="54">
        <f t="shared" si="8"/>
        <v>99.8</v>
      </c>
      <c r="H316" s="7"/>
      <c r="I316" s="55">
        <f t="shared" si="9"/>
        <v>0</v>
      </c>
    </row>
    <row r="317" spans="1:9" ht="15" customHeight="1" x14ac:dyDescent="0.3">
      <c r="A317" s="48" t="s">
        <v>721</v>
      </c>
      <c r="B317" s="49" t="s">
        <v>618</v>
      </c>
      <c r="C317" s="50" t="s">
        <v>619</v>
      </c>
      <c r="D317" s="51" t="s">
        <v>127</v>
      </c>
      <c r="E317" s="52">
        <v>2</v>
      </c>
      <c r="F317" s="53">
        <v>65.11</v>
      </c>
      <c r="G317" s="54">
        <f t="shared" si="8"/>
        <v>130.22</v>
      </c>
      <c r="H317" s="7"/>
      <c r="I317" s="55">
        <f t="shared" si="9"/>
        <v>0</v>
      </c>
    </row>
    <row r="318" spans="1:9" ht="15" customHeight="1" x14ac:dyDescent="0.3">
      <c r="A318" s="48" t="s">
        <v>721</v>
      </c>
      <c r="B318" s="49" t="s">
        <v>620</v>
      </c>
      <c r="C318" s="50" t="s">
        <v>621</v>
      </c>
      <c r="D318" s="51" t="s">
        <v>127</v>
      </c>
      <c r="E318" s="52">
        <v>27</v>
      </c>
      <c r="F318" s="53">
        <v>28.45</v>
      </c>
      <c r="G318" s="54">
        <f t="shared" si="8"/>
        <v>768.15</v>
      </c>
      <c r="H318" s="7"/>
      <c r="I318" s="55">
        <f t="shared" si="9"/>
        <v>0</v>
      </c>
    </row>
    <row r="319" spans="1:9" ht="15" customHeight="1" x14ac:dyDescent="0.3">
      <c r="A319" s="48" t="s">
        <v>721</v>
      </c>
      <c r="B319" s="49" t="s">
        <v>622</v>
      </c>
      <c r="C319" s="50" t="s">
        <v>623</v>
      </c>
      <c r="D319" s="51" t="s">
        <v>127</v>
      </c>
      <c r="E319" s="52">
        <v>3</v>
      </c>
      <c r="F319" s="53">
        <v>28.43</v>
      </c>
      <c r="G319" s="54">
        <f t="shared" si="8"/>
        <v>85.29</v>
      </c>
      <c r="H319" s="7"/>
      <c r="I319" s="55">
        <f t="shared" si="9"/>
        <v>0</v>
      </c>
    </row>
    <row r="320" spans="1:9" ht="15" customHeight="1" x14ac:dyDescent="0.3">
      <c r="A320" s="48" t="s">
        <v>721</v>
      </c>
      <c r="B320" s="49" t="s">
        <v>624</v>
      </c>
      <c r="C320" s="50" t="s">
        <v>625</v>
      </c>
      <c r="D320" s="51" t="s">
        <v>127</v>
      </c>
      <c r="E320" s="52">
        <v>3</v>
      </c>
      <c r="F320" s="53">
        <v>28.43</v>
      </c>
      <c r="G320" s="54">
        <f t="shared" si="8"/>
        <v>85.29</v>
      </c>
      <c r="H320" s="7"/>
      <c r="I320" s="55">
        <f t="shared" si="9"/>
        <v>0</v>
      </c>
    </row>
    <row r="321" spans="1:9" ht="15" customHeight="1" x14ac:dyDescent="0.3">
      <c r="A321" s="48" t="s">
        <v>721</v>
      </c>
      <c r="B321" s="49" t="s">
        <v>626</v>
      </c>
      <c r="C321" s="50" t="s">
        <v>627</v>
      </c>
      <c r="D321" s="51" t="s">
        <v>127</v>
      </c>
      <c r="E321" s="52">
        <v>3</v>
      </c>
      <c r="F321" s="53">
        <v>32.71</v>
      </c>
      <c r="G321" s="54">
        <f t="shared" si="8"/>
        <v>98.13</v>
      </c>
      <c r="H321" s="7"/>
      <c r="I321" s="55">
        <f t="shared" si="9"/>
        <v>0</v>
      </c>
    </row>
    <row r="322" spans="1:9" ht="15" customHeight="1" x14ac:dyDescent="0.3">
      <c r="A322" s="48" t="s">
        <v>721</v>
      </c>
      <c r="B322" s="49" t="s">
        <v>628</v>
      </c>
      <c r="C322" s="50" t="s">
        <v>629</v>
      </c>
      <c r="D322" s="51" t="s">
        <v>127</v>
      </c>
      <c r="E322" s="52">
        <v>9</v>
      </c>
      <c r="F322" s="53">
        <v>118.02</v>
      </c>
      <c r="G322" s="54">
        <f t="shared" si="8"/>
        <v>1062.18</v>
      </c>
      <c r="H322" s="7"/>
      <c r="I322" s="55">
        <f t="shared" si="9"/>
        <v>0</v>
      </c>
    </row>
    <row r="323" spans="1:9" ht="15" customHeight="1" x14ac:dyDescent="0.3">
      <c r="A323" s="48" t="s">
        <v>721</v>
      </c>
      <c r="B323" s="49" t="s">
        <v>630</v>
      </c>
      <c r="C323" s="50" t="s">
        <v>631</v>
      </c>
      <c r="D323" s="51" t="s">
        <v>127</v>
      </c>
      <c r="E323" s="52">
        <v>3</v>
      </c>
      <c r="F323" s="53">
        <v>92.87</v>
      </c>
      <c r="G323" s="54">
        <f t="shared" si="8"/>
        <v>278.61</v>
      </c>
      <c r="H323" s="7"/>
      <c r="I323" s="55">
        <f t="shared" si="9"/>
        <v>0</v>
      </c>
    </row>
    <row r="324" spans="1:9" ht="15" customHeight="1" x14ac:dyDescent="0.3">
      <c r="A324" s="48" t="s">
        <v>721</v>
      </c>
      <c r="B324" s="49" t="s">
        <v>632</v>
      </c>
      <c r="C324" s="50" t="s">
        <v>633</v>
      </c>
      <c r="D324" s="51" t="s">
        <v>127</v>
      </c>
      <c r="E324" s="52">
        <v>3</v>
      </c>
      <c r="F324" s="53">
        <v>64.14</v>
      </c>
      <c r="G324" s="54">
        <f t="shared" si="8"/>
        <v>192.42</v>
      </c>
      <c r="H324" s="7"/>
      <c r="I324" s="55">
        <f t="shared" si="9"/>
        <v>0</v>
      </c>
    </row>
    <row r="325" spans="1:9" ht="15" customHeight="1" x14ac:dyDescent="0.3">
      <c r="A325" s="48" t="s">
        <v>721</v>
      </c>
      <c r="B325" s="49" t="s">
        <v>634</v>
      </c>
      <c r="C325" s="50" t="s">
        <v>635</v>
      </c>
      <c r="D325" s="51" t="s">
        <v>127</v>
      </c>
      <c r="E325" s="52">
        <v>9</v>
      </c>
      <c r="F325" s="53">
        <v>41.08</v>
      </c>
      <c r="G325" s="54">
        <f t="shared" si="8"/>
        <v>369.72</v>
      </c>
      <c r="H325" s="7"/>
      <c r="I325" s="55">
        <f t="shared" si="9"/>
        <v>0</v>
      </c>
    </row>
    <row r="326" spans="1:9" ht="15" customHeight="1" x14ac:dyDescent="0.3">
      <c r="A326" s="48" t="s">
        <v>721</v>
      </c>
      <c r="B326" s="49" t="s">
        <v>636</v>
      </c>
      <c r="C326" s="50" t="s">
        <v>637</v>
      </c>
      <c r="D326" s="51" t="s">
        <v>127</v>
      </c>
      <c r="E326" s="52">
        <v>3</v>
      </c>
      <c r="F326" s="53">
        <v>24.2</v>
      </c>
      <c r="G326" s="54">
        <f t="shared" si="8"/>
        <v>72.599999999999994</v>
      </c>
      <c r="H326" s="7"/>
      <c r="I326" s="55">
        <f t="shared" si="9"/>
        <v>0</v>
      </c>
    </row>
    <row r="327" spans="1:9" ht="15" customHeight="1" x14ac:dyDescent="0.3">
      <c r="A327" s="48" t="s">
        <v>721</v>
      </c>
      <c r="B327" s="49" t="s">
        <v>638</v>
      </c>
      <c r="C327" s="50" t="s">
        <v>639</v>
      </c>
      <c r="D327" s="51" t="s">
        <v>127</v>
      </c>
      <c r="E327" s="52">
        <v>3</v>
      </c>
      <c r="F327" s="53">
        <v>24.2</v>
      </c>
      <c r="G327" s="54">
        <f t="shared" si="8"/>
        <v>72.599999999999994</v>
      </c>
      <c r="H327" s="7"/>
      <c r="I327" s="55">
        <f t="shared" si="9"/>
        <v>0</v>
      </c>
    </row>
    <row r="328" spans="1:9" ht="15" customHeight="1" x14ac:dyDescent="0.3">
      <c r="A328" s="48" t="s">
        <v>721</v>
      </c>
      <c r="B328" s="49" t="s">
        <v>640</v>
      </c>
      <c r="C328" s="50" t="s">
        <v>641</v>
      </c>
      <c r="D328" s="51" t="s">
        <v>127</v>
      </c>
      <c r="E328" s="52">
        <v>3</v>
      </c>
      <c r="F328" s="53">
        <v>25.98</v>
      </c>
      <c r="G328" s="54">
        <f t="shared" si="8"/>
        <v>77.94</v>
      </c>
      <c r="H328" s="7"/>
      <c r="I328" s="55">
        <f t="shared" si="9"/>
        <v>0</v>
      </c>
    </row>
    <row r="329" spans="1:9" ht="15" customHeight="1" x14ac:dyDescent="0.3">
      <c r="A329" s="48" t="s">
        <v>721</v>
      </c>
      <c r="B329" s="49" t="s">
        <v>642</v>
      </c>
      <c r="C329" s="50" t="s">
        <v>643</v>
      </c>
      <c r="D329" s="51" t="s">
        <v>127</v>
      </c>
      <c r="E329" s="52">
        <v>3</v>
      </c>
      <c r="F329" s="53">
        <v>41.27</v>
      </c>
      <c r="G329" s="54">
        <f t="shared" si="8"/>
        <v>123.81</v>
      </c>
      <c r="H329" s="7"/>
      <c r="I329" s="55">
        <f t="shared" si="9"/>
        <v>0</v>
      </c>
    </row>
    <row r="330" spans="1:9" ht="15" customHeight="1" x14ac:dyDescent="0.3">
      <c r="A330" s="48" t="s">
        <v>721</v>
      </c>
      <c r="B330" s="49" t="s">
        <v>644</v>
      </c>
      <c r="C330" s="50" t="s">
        <v>645</v>
      </c>
      <c r="D330" s="51" t="s">
        <v>127</v>
      </c>
      <c r="E330" s="52">
        <v>3</v>
      </c>
      <c r="F330" s="53">
        <v>96.5</v>
      </c>
      <c r="G330" s="54">
        <f t="shared" si="8"/>
        <v>289.5</v>
      </c>
      <c r="H330" s="7"/>
      <c r="I330" s="55">
        <f t="shared" si="9"/>
        <v>0</v>
      </c>
    </row>
    <row r="331" spans="1:9" ht="15" customHeight="1" x14ac:dyDescent="0.3">
      <c r="A331" s="48" t="s">
        <v>721</v>
      </c>
      <c r="B331" s="49" t="s">
        <v>646</v>
      </c>
      <c r="C331" s="50" t="s">
        <v>647</v>
      </c>
      <c r="D331" s="51" t="s">
        <v>127</v>
      </c>
      <c r="E331" s="52">
        <v>3</v>
      </c>
      <c r="F331" s="53">
        <v>383.48</v>
      </c>
      <c r="G331" s="54">
        <f t="shared" si="8"/>
        <v>1150.44</v>
      </c>
      <c r="H331" s="7"/>
      <c r="I331" s="55">
        <f t="shared" si="9"/>
        <v>0</v>
      </c>
    </row>
    <row r="332" spans="1:9" ht="15" customHeight="1" x14ac:dyDescent="0.3">
      <c r="A332" s="48" t="s">
        <v>721</v>
      </c>
      <c r="B332" s="49" t="s">
        <v>648</v>
      </c>
      <c r="C332" s="50" t="s">
        <v>649</v>
      </c>
      <c r="D332" s="51" t="s">
        <v>127</v>
      </c>
      <c r="E332" s="52">
        <v>3</v>
      </c>
      <c r="F332" s="53">
        <v>493.48</v>
      </c>
      <c r="G332" s="54">
        <f t="shared" si="8"/>
        <v>1480.44</v>
      </c>
      <c r="H332" s="7"/>
      <c r="I332" s="55">
        <f t="shared" si="9"/>
        <v>0</v>
      </c>
    </row>
    <row r="333" spans="1:9" ht="15" customHeight="1" x14ac:dyDescent="0.3">
      <c r="A333" s="48" t="s">
        <v>721</v>
      </c>
      <c r="B333" s="49" t="s">
        <v>650</v>
      </c>
      <c r="C333" s="50" t="s">
        <v>651</v>
      </c>
      <c r="D333" s="51" t="s">
        <v>127</v>
      </c>
      <c r="E333" s="52">
        <v>3</v>
      </c>
      <c r="F333" s="53">
        <v>498.4</v>
      </c>
      <c r="G333" s="54">
        <f t="shared" si="8"/>
        <v>1495.2</v>
      </c>
      <c r="H333" s="7"/>
      <c r="I333" s="55">
        <f t="shared" si="9"/>
        <v>0</v>
      </c>
    </row>
    <row r="334" spans="1:9" ht="15" customHeight="1" x14ac:dyDescent="0.3">
      <c r="A334" s="48" t="s">
        <v>721</v>
      </c>
      <c r="B334" s="49" t="s">
        <v>652</v>
      </c>
      <c r="C334" s="50" t="s">
        <v>653</v>
      </c>
      <c r="D334" s="51" t="s">
        <v>127</v>
      </c>
      <c r="E334" s="52">
        <v>3</v>
      </c>
      <c r="F334" s="53">
        <v>29.84</v>
      </c>
      <c r="G334" s="54">
        <f t="shared" si="8"/>
        <v>89.52</v>
      </c>
      <c r="H334" s="7"/>
      <c r="I334" s="55">
        <f t="shared" si="9"/>
        <v>0</v>
      </c>
    </row>
    <row r="335" spans="1:9" ht="15" customHeight="1" x14ac:dyDescent="0.3">
      <c r="A335" s="48" t="s">
        <v>721</v>
      </c>
      <c r="B335" s="49" t="s">
        <v>654</v>
      </c>
      <c r="C335" s="50" t="s">
        <v>655</v>
      </c>
      <c r="D335" s="51" t="s">
        <v>127</v>
      </c>
      <c r="E335" s="52">
        <v>3</v>
      </c>
      <c r="F335" s="53">
        <v>6.51</v>
      </c>
      <c r="G335" s="54">
        <f t="shared" ref="G335:G398" si="10">ROUND(E335*F335,2)</f>
        <v>19.53</v>
      </c>
      <c r="H335" s="7"/>
      <c r="I335" s="55">
        <f t="shared" ref="I335:I398" si="11">ROUND(E335*H335,2)</f>
        <v>0</v>
      </c>
    </row>
    <row r="336" spans="1:9" ht="15" customHeight="1" x14ac:dyDescent="0.3">
      <c r="A336" s="48" t="s">
        <v>721</v>
      </c>
      <c r="B336" s="49" t="s">
        <v>656</v>
      </c>
      <c r="C336" s="50" t="s">
        <v>657</v>
      </c>
      <c r="D336" s="51" t="s">
        <v>127</v>
      </c>
      <c r="E336" s="52">
        <v>3</v>
      </c>
      <c r="F336" s="53">
        <v>6.51</v>
      </c>
      <c r="G336" s="54">
        <f t="shared" si="10"/>
        <v>19.53</v>
      </c>
      <c r="H336" s="7"/>
      <c r="I336" s="55">
        <f t="shared" si="11"/>
        <v>0</v>
      </c>
    </row>
    <row r="337" spans="1:9" ht="15" customHeight="1" x14ac:dyDescent="0.3">
      <c r="A337" s="48" t="s">
        <v>721</v>
      </c>
      <c r="B337" s="49" t="s">
        <v>658</v>
      </c>
      <c r="C337" s="50" t="s">
        <v>659</v>
      </c>
      <c r="D337" s="51" t="s">
        <v>127</v>
      </c>
      <c r="E337" s="52">
        <v>3</v>
      </c>
      <c r="F337" s="53">
        <v>6.54</v>
      </c>
      <c r="G337" s="54">
        <f t="shared" si="10"/>
        <v>19.62</v>
      </c>
      <c r="H337" s="7"/>
      <c r="I337" s="55">
        <f t="shared" si="11"/>
        <v>0</v>
      </c>
    </row>
    <row r="338" spans="1:9" ht="15" customHeight="1" x14ac:dyDescent="0.3">
      <c r="A338" s="48" t="s">
        <v>721</v>
      </c>
      <c r="B338" s="49" t="s">
        <v>660</v>
      </c>
      <c r="C338" s="50" t="s">
        <v>661</v>
      </c>
      <c r="D338" s="51" t="s">
        <v>127</v>
      </c>
      <c r="E338" s="52">
        <v>3</v>
      </c>
      <c r="F338" s="53">
        <v>6.54</v>
      </c>
      <c r="G338" s="54">
        <f t="shared" si="10"/>
        <v>19.62</v>
      </c>
      <c r="H338" s="7"/>
      <c r="I338" s="55">
        <f t="shared" si="11"/>
        <v>0</v>
      </c>
    </row>
    <row r="339" spans="1:9" ht="15" customHeight="1" x14ac:dyDescent="0.3">
      <c r="A339" s="48" t="s">
        <v>721</v>
      </c>
      <c r="B339" s="49" t="s">
        <v>662</v>
      </c>
      <c r="C339" s="50" t="s">
        <v>663</v>
      </c>
      <c r="D339" s="51" t="s">
        <v>127</v>
      </c>
      <c r="E339" s="52">
        <v>3</v>
      </c>
      <c r="F339" s="53">
        <v>17.239999999999998</v>
      </c>
      <c r="G339" s="54">
        <f t="shared" si="10"/>
        <v>51.72</v>
      </c>
      <c r="H339" s="7"/>
      <c r="I339" s="55">
        <f t="shared" si="11"/>
        <v>0</v>
      </c>
    </row>
    <row r="340" spans="1:9" ht="15" customHeight="1" x14ac:dyDescent="0.3">
      <c r="A340" s="48" t="s">
        <v>721</v>
      </c>
      <c r="B340" s="49" t="s">
        <v>664</v>
      </c>
      <c r="C340" s="50" t="s">
        <v>665</v>
      </c>
      <c r="D340" s="51" t="s">
        <v>127</v>
      </c>
      <c r="E340" s="52">
        <v>3</v>
      </c>
      <c r="F340" s="53">
        <v>24.5</v>
      </c>
      <c r="G340" s="54">
        <f t="shared" si="10"/>
        <v>73.5</v>
      </c>
      <c r="H340" s="7"/>
      <c r="I340" s="55">
        <f t="shared" si="11"/>
        <v>0</v>
      </c>
    </row>
    <row r="341" spans="1:9" ht="15" customHeight="1" x14ac:dyDescent="0.3">
      <c r="A341" s="48" t="s">
        <v>721</v>
      </c>
      <c r="B341" s="49" t="s">
        <v>666</v>
      </c>
      <c r="C341" s="50" t="s">
        <v>667</v>
      </c>
      <c r="D341" s="51" t="s">
        <v>127</v>
      </c>
      <c r="E341" s="52">
        <v>3</v>
      </c>
      <c r="F341" s="53">
        <v>43.29</v>
      </c>
      <c r="G341" s="54">
        <f t="shared" si="10"/>
        <v>129.87</v>
      </c>
      <c r="H341" s="7"/>
      <c r="I341" s="55">
        <f t="shared" si="11"/>
        <v>0</v>
      </c>
    </row>
    <row r="342" spans="1:9" ht="15" customHeight="1" x14ac:dyDescent="0.3">
      <c r="A342" s="48" t="s">
        <v>721</v>
      </c>
      <c r="B342" s="49" t="s">
        <v>668</v>
      </c>
      <c r="C342" s="50" t="s">
        <v>669</v>
      </c>
      <c r="D342" s="51" t="s">
        <v>127</v>
      </c>
      <c r="E342" s="52">
        <v>3</v>
      </c>
      <c r="F342" s="53">
        <v>66.709999999999994</v>
      </c>
      <c r="G342" s="54">
        <f t="shared" si="10"/>
        <v>200.13</v>
      </c>
      <c r="H342" s="7"/>
      <c r="I342" s="55">
        <f t="shared" si="11"/>
        <v>0</v>
      </c>
    </row>
    <row r="343" spans="1:9" ht="15" customHeight="1" x14ac:dyDescent="0.3">
      <c r="A343" s="48" t="s">
        <v>721</v>
      </c>
      <c r="B343" s="49" t="s">
        <v>670</v>
      </c>
      <c r="C343" s="50" t="s">
        <v>671</v>
      </c>
      <c r="D343" s="51" t="s">
        <v>127</v>
      </c>
      <c r="E343" s="52">
        <v>3</v>
      </c>
      <c r="F343" s="53">
        <v>49.75</v>
      </c>
      <c r="G343" s="54">
        <f t="shared" si="10"/>
        <v>149.25</v>
      </c>
      <c r="H343" s="7"/>
      <c r="I343" s="55">
        <f t="shared" si="11"/>
        <v>0</v>
      </c>
    </row>
    <row r="344" spans="1:9" ht="15" customHeight="1" x14ac:dyDescent="0.3">
      <c r="A344" s="48" t="s">
        <v>721</v>
      </c>
      <c r="B344" s="49" t="s">
        <v>672</v>
      </c>
      <c r="C344" s="50" t="s">
        <v>673</v>
      </c>
      <c r="D344" s="51" t="s">
        <v>127</v>
      </c>
      <c r="E344" s="52">
        <v>2</v>
      </c>
      <c r="F344" s="53">
        <v>195.63</v>
      </c>
      <c r="G344" s="54">
        <f t="shared" si="10"/>
        <v>391.26</v>
      </c>
      <c r="H344" s="7"/>
      <c r="I344" s="55">
        <f t="shared" si="11"/>
        <v>0</v>
      </c>
    </row>
    <row r="345" spans="1:9" ht="15" customHeight="1" x14ac:dyDescent="0.3">
      <c r="A345" s="48" t="s">
        <v>721</v>
      </c>
      <c r="B345" s="49" t="s">
        <v>674</v>
      </c>
      <c r="C345" s="50" t="s">
        <v>675</v>
      </c>
      <c r="D345" s="51" t="s">
        <v>127</v>
      </c>
      <c r="E345" s="52">
        <v>2</v>
      </c>
      <c r="F345" s="53">
        <v>118</v>
      </c>
      <c r="G345" s="54">
        <f t="shared" si="10"/>
        <v>236</v>
      </c>
      <c r="H345" s="7"/>
      <c r="I345" s="55">
        <f t="shared" si="11"/>
        <v>0</v>
      </c>
    </row>
    <row r="346" spans="1:9" ht="15" customHeight="1" x14ac:dyDescent="0.3">
      <c r="A346" s="48" t="s">
        <v>721</v>
      </c>
      <c r="B346" s="49" t="s">
        <v>676</v>
      </c>
      <c r="C346" s="50" t="s">
        <v>677</v>
      </c>
      <c r="D346" s="51" t="s">
        <v>127</v>
      </c>
      <c r="E346" s="52">
        <v>2</v>
      </c>
      <c r="F346" s="53">
        <v>1552.49</v>
      </c>
      <c r="G346" s="54">
        <f t="shared" si="10"/>
        <v>3104.98</v>
      </c>
      <c r="H346" s="7"/>
      <c r="I346" s="55">
        <f t="shared" si="11"/>
        <v>0</v>
      </c>
    </row>
    <row r="347" spans="1:9" ht="15" customHeight="1" x14ac:dyDescent="0.3">
      <c r="A347" s="48" t="s">
        <v>721</v>
      </c>
      <c r="B347" s="49" t="s">
        <v>678</v>
      </c>
      <c r="C347" s="50" t="s">
        <v>679</v>
      </c>
      <c r="D347" s="51" t="s">
        <v>127</v>
      </c>
      <c r="E347" s="52">
        <v>2</v>
      </c>
      <c r="F347" s="53">
        <v>159.37</v>
      </c>
      <c r="G347" s="54">
        <f t="shared" si="10"/>
        <v>318.74</v>
      </c>
      <c r="H347" s="7"/>
      <c r="I347" s="55">
        <f t="shared" si="11"/>
        <v>0</v>
      </c>
    </row>
    <row r="348" spans="1:9" ht="15" customHeight="1" x14ac:dyDescent="0.3">
      <c r="A348" s="48" t="s">
        <v>721</v>
      </c>
      <c r="B348" s="49" t="s">
        <v>680</v>
      </c>
      <c r="C348" s="50" t="s">
        <v>681</v>
      </c>
      <c r="D348" s="51" t="s">
        <v>127</v>
      </c>
      <c r="E348" s="52">
        <v>2</v>
      </c>
      <c r="F348" s="53">
        <v>85.54</v>
      </c>
      <c r="G348" s="54">
        <f t="shared" si="10"/>
        <v>171.08</v>
      </c>
      <c r="H348" s="7"/>
      <c r="I348" s="55">
        <f t="shared" si="11"/>
        <v>0</v>
      </c>
    </row>
    <row r="349" spans="1:9" ht="15" customHeight="1" x14ac:dyDescent="0.3">
      <c r="A349" s="48" t="s">
        <v>721</v>
      </c>
      <c r="B349" s="49" t="s">
        <v>682</v>
      </c>
      <c r="C349" s="50" t="s">
        <v>683</v>
      </c>
      <c r="D349" s="51" t="s">
        <v>127</v>
      </c>
      <c r="E349" s="52">
        <v>2</v>
      </c>
      <c r="F349" s="53">
        <v>130.01</v>
      </c>
      <c r="G349" s="54">
        <f t="shared" si="10"/>
        <v>260.02</v>
      </c>
      <c r="H349" s="7"/>
      <c r="I349" s="55">
        <f t="shared" si="11"/>
        <v>0</v>
      </c>
    </row>
    <row r="350" spans="1:9" ht="15" customHeight="1" x14ac:dyDescent="0.3">
      <c r="A350" s="48" t="s">
        <v>721</v>
      </c>
      <c r="B350" s="49" t="s">
        <v>684</v>
      </c>
      <c r="C350" s="50" t="s">
        <v>685</v>
      </c>
      <c r="D350" s="51" t="s">
        <v>127</v>
      </c>
      <c r="E350" s="52">
        <v>2</v>
      </c>
      <c r="F350" s="53">
        <v>79.7</v>
      </c>
      <c r="G350" s="54">
        <f t="shared" si="10"/>
        <v>159.4</v>
      </c>
      <c r="H350" s="7"/>
      <c r="I350" s="55">
        <f t="shared" si="11"/>
        <v>0</v>
      </c>
    </row>
    <row r="351" spans="1:9" ht="15" customHeight="1" x14ac:dyDescent="0.3">
      <c r="A351" s="48" t="s">
        <v>721</v>
      </c>
      <c r="B351" s="49" t="s">
        <v>686</v>
      </c>
      <c r="C351" s="50" t="s">
        <v>687</v>
      </c>
      <c r="D351" s="51" t="s">
        <v>127</v>
      </c>
      <c r="E351" s="52">
        <v>2</v>
      </c>
      <c r="F351" s="53">
        <v>137.12</v>
      </c>
      <c r="G351" s="54">
        <f t="shared" si="10"/>
        <v>274.24</v>
      </c>
      <c r="H351" s="7"/>
      <c r="I351" s="55">
        <f t="shared" si="11"/>
        <v>0</v>
      </c>
    </row>
    <row r="352" spans="1:9" ht="15" customHeight="1" x14ac:dyDescent="0.3">
      <c r="A352" s="48" t="s">
        <v>721</v>
      </c>
      <c r="B352" s="49" t="s">
        <v>688</v>
      </c>
      <c r="C352" s="50" t="s">
        <v>689</v>
      </c>
      <c r="D352" s="51" t="s">
        <v>127</v>
      </c>
      <c r="E352" s="52">
        <v>2</v>
      </c>
      <c r="F352" s="53">
        <v>62.38</v>
      </c>
      <c r="G352" s="54">
        <f t="shared" si="10"/>
        <v>124.76</v>
      </c>
      <c r="H352" s="7"/>
      <c r="I352" s="55">
        <f t="shared" si="11"/>
        <v>0</v>
      </c>
    </row>
    <row r="353" spans="1:9" ht="15" customHeight="1" x14ac:dyDescent="0.3">
      <c r="A353" s="48" t="s">
        <v>721</v>
      </c>
      <c r="B353" s="49" t="s">
        <v>690</v>
      </c>
      <c r="C353" s="50" t="s">
        <v>691</v>
      </c>
      <c r="D353" s="51" t="s">
        <v>127</v>
      </c>
      <c r="E353" s="52">
        <v>2</v>
      </c>
      <c r="F353" s="53">
        <v>61.6</v>
      </c>
      <c r="G353" s="54">
        <f t="shared" si="10"/>
        <v>123.2</v>
      </c>
      <c r="H353" s="7"/>
      <c r="I353" s="55">
        <f t="shared" si="11"/>
        <v>0</v>
      </c>
    </row>
    <row r="354" spans="1:9" ht="15" customHeight="1" x14ac:dyDescent="0.3">
      <c r="A354" s="48" t="s">
        <v>721</v>
      </c>
      <c r="B354" s="49" t="s">
        <v>692</v>
      </c>
      <c r="C354" s="50" t="s">
        <v>693</v>
      </c>
      <c r="D354" s="51" t="s">
        <v>127</v>
      </c>
      <c r="E354" s="52">
        <v>2</v>
      </c>
      <c r="F354" s="53">
        <v>60.08</v>
      </c>
      <c r="G354" s="54">
        <f t="shared" si="10"/>
        <v>120.16</v>
      </c>
      <c r="H354" s="7"/>
      <c r="I354" s="55">
        <f t="shared" si="11"/>
        <v>0</v>
      </c>
    </row>
    <row r="355" spans="1:9" ht="15" customHeight="1" x14ac:dyDescent="0.3">
      <c r="A355" s="48" t="s">
        <v>721</v>
      </c>
      <c r="B355" s="49" t="s">
        <v>694</v>
      </c>
      <c r="C355" s="50" t="s">
        <v>695</v>
      </c>
      <c r="D355" s="51" t="s">
        <v>127</v>
      </c>
      <c r="E355" s="52">
        <v>6</v>
      </c>
      <c r="F355" s="53">
        <v>300.44</v>
      </c>
      <c r="G355" s="54">
        <f t="shared" si="10"/>
        <v>1802.64</v>
      </c>
      <c r="H355" s="7"/>
      <c r="I355" s="55">
        <f t="shared" si="11"/>
        <v>0</v>
      </c>
    </row>
    <row r="356" spans="1:9" ht="15" customHeight="1" x14ac:dyDescent="0.3">
      <c r="A356" s="48" t="s">
        <v>721</v>
      </c>
      <c r="B356" s="49" t="s">
        <v>696</v>
      </c>
      <c r="C356" s="50" t="s">
        <v>697</v>
      </c>
      <c r="D356" s="51" t="s">
        <v>127</v>
      </c>
      <c r="E356" s="52">
        <v>2</v>
      </c>
      <c r="F356" s="53">
        <v>254.47</v>
      </c>
      <c r="G356" s="54">
        <f t="shared" si="10"/>
        <v>508.94</v>
      </c>
      <c r="H356" s="7"/>
      <c r="I356" s="55">
        <f t="shared" si="11"/>
        <v>0</v>
      </c>
    </row>
    <row r="357" spans="1:9" ht="15" customHeight="1" x14ac:dyDescent="0.3">
      <c r="A357" s="48" t="s">
        <v>721</v>
      </c>
      <c r="B357" s="49" t="s">
        <v>698</v>
      </c>
      <c r="C357" s="50" t="s">
        <v>699</v>
      </c>
      <c r="D357" s="51" t="s">
        <v>127</v>
      </c>
      <c r="E357" s="52">
        <v>2</v>
      </c>
      <c r="F357" s="53">
        <v>111.11</v>
      </c>
      <c r="G357" s="54">
        <f t="shared" si="10"/>
        <v>222.22</v>
      </c>
      <c r="H357" s="7"/>
      <c r="I357" s="55">
        <f t="shared" si="11"/>
        <v>0</v>
      </c>
    </row>
    <row r="358" spans="1:9" ht="15" customHeight="1" x14ac:dyDescent="0.3">
      <c r="A358" s="48" t="s">
        <v>721</v>
      </c>
      <c r="B358" s="49" t="s">
        <v>700</v>
      </c>
      <c r="C358" s="50" t="s">
        <v>701</v>
      </c>
      <c r="D358" s="51" t="s">
        <v>127</v>
      </c>
      <c r="E358" s="52">
        <v>2</v>
      </c>
      <c r="F358" s="53">
        <v>110.26</v>
      </c>
      <c r="G358" s="54">
        <f t="shared" si="10"/>
        <v>220.52</v>
      </c>
      <c r="H358" s="7"/>
      <c r="I358" s="55">
        <f t="shared" si="11"/>
        <v>0</v>
      </c>
    </row>
    <row r="359" spans="1:9" ht="15" customHeight="1" x14ac:dyDescent="0.3">
      <c r="A359" s="48" t="s">
        <v>721</v>
      </c>
      <c r="B359" s="49" t="s">
        <v>702</v>
      </c>
      <c r="C359" s="50" t="s">
        <v>703</v>
      </c>
      <c r="D359" s="51" t="s">
        <v>127</v>
      </c>
      <c r="E359" s="52">
        <v>2</v>
      </c>
      <c r="F359" s="53">
        <v>282.37</v>
      </c>
      <c r="G359" s="54">
        <f t="shared" si="10"/>
        <v>564.74</v>
      </c>
      <c r="H359" s="7"/>
      <c r="I359" s="55">
        <f t="shared" si="11"/>
        <v>0</v>
      </c>
    </row>
    <row r="360" spans="1:9" ht="15" customHeight="1" x14ac:dyDescent="0.3">
      <c r="A360" s="48" t="s">
        <v>721</v>
      </c>
      <c r="B360" s="49" t="s">
        <v>704</v>
      </c>
      <c r="C360" s="50" t="s">
        <v>705</v>
      </c>
      <c r="D360" s="51" t="s">
        <v>127</v>
      </c>
      <c r="E360" s="52">
        <v>2</v>
      </c>
      <c r="F360" s="53">
        <v>293.61</v>
      </c>
      <c r="G360" s="54">
        <f t="shared" si="10"/>
        <v>587.22</v>
      </c>
      <c r="H360" s="7"/>
      <c r="I360" s="55">
        <f t="shared" si="11"/>
        <v>0</v>
      </c>
    </row>
    <row r="361" spans="1:9" ht="15" customHeight="1" x14ac:dyDescent="0.3">
      <c r="A361" s="48" t="s">
        <v>721</v>
      </c>
      <c r="B361" s="49" t="s">
        <v>706</v>
      </c>
      <c r="C361" s="50" t="s">
        <v>707</v>
      </c>
      <c r="D361" s="51" t="s">
        <v>127</v>
      </c>
      <c r="E361" s="52">
        <v>50</v>
      </c>
      <c r="F361" s="53">
        <v>443.9</v>
      </c>
      <c r="G361" s="54">
        <f t="shared" si="10"/>
        <v>22195</v>
      </c>
      <c r="H361" s="7"/>
      <c r="I361" s="55">
        <f t="shared" si="11"/>
        <v>0</v>
      </c>
    </row>
    <row r="362" spans="1:9" ht="15" customHeight="1" x14ac:dyDescent="0.3">
      <c r="A362" s="48" t="s">
        <v>721</v>
      </c>
      <c r="B362" s="49" t="s">
        <v>708</v>
      </c>
      <c r="C362" s="50" t="s">
        <v>709</v>
      </c>
      <c r="D362" s="51" t="s">
        <v>127</v>
      </c>
      <c r="E362" s="52">
        <v>50</v>
      </c>
      <c r="F362" s="53">
        <v>115</v>
      </c>
      <c r="G362" s="54">
        <f t="shared" si="10"/>
        <v>5750</v>
      </c>
      <c r="H362" s="7"/>
      <c r="I362" s="55">
        <f t="shared" si="11"/>
        <v>0</v>
      </c>
    </row>
    <row r="363" spans="1:9" ht="15" customHeight="1" x14ac:dyDescent="0.3">
      <c r="A363" s="48" t="s">
        <v>721</v>
      </c>
      <c r="B363" s="49" t="s">
        <v>710</v>
      </c>
      <c r="C363" s="50" t="s">
        <v>711</v>
      </c>
      <c r="D363" s="51" t="s">
        <v>127</v>
      </c>
      <c r="E363" s="52">
        <v>50</v>
      </c>
      <c r="F363" s="53">
        <v>172.5</v>
      </c>
      <c r="G363" s="54">
        <f t="shared" si="10"/>
        <v>8625</v>
      </c>
      <c r="H363" s="7"/>
      <c r="I363" s="55">
        <f t="shared" si="11"/>
        <v>0</v>
      </c>
    </row>
    <row r="364" spans="1:9" ht="15" customHeight="1" x14ac:dyDescent="0.3">
      <c r="A364" s="48" t="s">
        <v>721</v>
      </c>
      <c r="B364" s="49" t="s">
        <v>712</v>
      </c>
      <c r="C364" s="50" t="s">
        <v>713</v>
      </c>
      <c r="D364" s="51" t="s">
        <v>127</v>
      </c>
      <c r="E364" s="52">
        <v>50</v>
      </c>
      <c r="F364" s="53">
        <v>28.75</v>
      </c>
      <c r="G364" s="54">
        <f t="shared" si="10"/>
        <v>1437.5</v>
      </c>
      <c r="H364" s="7"/>
      <c r="I364" s="55">
        <f t="shared" si="11"/>
        <v>0</v>
      </c>
    </row>
    <row r="365" spans="1:9" ht="15" customHeight="1" x14ac:dyDescent="0.3">
      <c r="A365" s="48" t="s">
        <v>721</v>
      </c>
      <c r="B365" s="49" t="s">
        <v>714</v>
      </c>
      <c r="C365" s="50" t="s">
        <v>715</v>
      </c>
      <c r="D365" s="51" t="s">
        <v>127</v>
      </c>
      <c r="E365" s="52">
        <v>50</v>
      </c>
      <c r="F365" s="53">
        <v>276</v>
      </c>
      <c r="G365" s="54">
        <f t="shared" si="10"/>
        <v>13800</v>
      </c>
      <c r="H365" s="7"/>
      <c r="I365" s="55">
        <f t="shared" si="11"/>
        <v>0</v>
      </c>
    </row>
    <row r="366" spans="1:9" ht="15" customHeight="1" x14ac:dyDescent="0.3">
      <c r="A366" s="48" t="s">
        <v>721</v>
      </c>
      <c r="B366" s="49" t="s">
        <v>716</v>
      </c>
      <c r="C366" s="50" t="s">
        <v>717</v>
      </c>
      <c r="D366" s="51" t="s">
        <v>127</v>
      </c>
      <c r="E366" s="52">
        <v>50</v>
      </c>
      <c r="F366" s="53">
        <v>132.25</v>
      </c>
      <c r="G366" s="54">
        <f t="shared" si="10"/>
        <v>6612.5</v>
      </c>
      <c r="H366" s="7"/>
      <c r="I366" s="55">
        <f t="shared" si="11"/>
        <v>0</v>
      </c>
    </row>
    <row r="367" spans="1:9" ht="15" customHeight="1" x14ac:dyDescent="0.3">
      <c r="A367" s="30" t="s">
        <v>1178</v>
      </c>
      <c r="B367" s="31" t="s">
        <v>1179</v>
      </c>
      <c r="C367" s="32" t="s">
        <v>1180</v>
      </c>
      <c r="D367" s="51"/>
      <c r="E367" s="52"/>
      <c r="G367" s="54"/>
      <c r="H367" s="7"/>
      <c r="I367" s="55"/>
    </row>
    <row r="368" spans="1:9" ht="15" customHeight="1" x14ac:dyDescent="0.3">
      <c r="A368" s="39" t="s">
        <v>1046</v>
      </c>
      <c r="B368" s="40" t="s">
        <v>1181</v>
      </c>
      <c r="C368" s="41" t="s">
        <v>1182</v>
      </c>
      <c r="D368" s="51"/>
      <c r="E368" s="52"/>
      <c r="G368" s="54"/>
      <c r="H368" s="7"/>
      <c r="I368" s="55"/>
    </row>
    <row r="369" spans="1:9" ht="15" customHeight="1" x14ac:dyDescent="0.3">
      <c r="A369" s="69" t="s">
        <v>1046</v>
      </c>
      <c r="B369" s="49" t="s">
        <v>719</v>
      </c>
      <c r="C369" s="50" t="s">
        <v>720</v>
      </c>
      <c r="D369" s="51" t="s">
        <v>36</v>
      </c>
      <c r="E369" s="52">
        <v>10</v>
      </c>
      <c r="F369" s="53">
        <v>1.79</v>
      </c>
      <c r="G369" s="54">
        <f t="shared" si="10"/>
        <v>17.899999999999999</v>
      </c>
      <c r="H369" s="7"/>
      <c r="I369" s="55">
        <f t="shared" si="11"/>
        <v>0</v>
      </c>
    </row>
    <row r="370" spans="1:9" ht="15" customHeight="1" x14ac:dyDescent="0.3">
      <c r="A370" s="69" t="s">
        <v>1046</v>
      </c>
      <c r="B370" s="49" t="s">
        <v>722</v>
      </c>
      <c r="C370" s="50" t="s">
        <v>723</v>
      </c>
      <c r="D370" s="51" t="s">
        <v>36</v>
      </c>
      <c r="E370" s="52">
        <v>60</v>
      </c>
      <c r="F370" s="53">
        <v>2.31</v>
      </c>
      <c r="G370" s="54">
        <f t="shared" si="10"/>
        <v>138.6</v>
      </c>
      <c r="H370" s="7"/>
      <c r="I370" s="55">
        <f t="shared" si="11"/>
        <v>0</v>
      </c>
    </row>
    <row r="371" spans="1:9" ht="15" customHeight="1" x14ac:dyDescent="0.3">
      <c r="A371" s="69" t="s">
        <v>1046</v>
      </c>
      <c r="B371" s="49" t="s">
        <v>724</v>
      </c>
      <c r="C371" s="50" t="s">
        <v>725</v>
      </c>
      <c r="D371" s="51" t="s">
        <v>36</v>
      </c>
      <c r="E371" s="52">
        <v>10</v>
      </c>
      <c r="F371" s="53">
        <v>3.58</v>
      </c>
      <c r="G371" s="54">
        <f t="shared" si="10"/>
        <v>35.799999999999997</v>
      </c>
      <c r="H371" s="7"/>
      <c r="I371" s="55">
        <f t="shared" si="11"/>
        <v>0</v>
      </c>
    </row>
    <row r="372" spans="1:9" ht="15" customHeight="1" x14ac:dyDescent="0.3">
      <c r="A372" s="69" t="s">
        <v>1046</v>
      </c>
      <c r="B372" s="49" t="s">
        <v>726</v>
      </c>
      <c r="C372" s="50" t="s">
        <v>727</v>
      </c>
      <c r="D372" s="51" t="s">
        <v>36</v>
      </c>
      <c r="E372" s="52">
        <v>30</v>
      </c>
      <c r="F372" s="53">
        <v>4.55</v>
      </c>
      <c r="G372" s="54">
        <f t="shared" si="10"/>
        <v>136.5</v>
      </c>
      <c r="H372" s="7"/>
      <c r="I372" s="55">
        <f t="shared" si="11"/>
        <v>0</v>
      </c>
    </row>
    <row r="373" spans="1:9" ht="15" customHeight="1" x14ac:dyDescent="0.3">
      <c r="A373" s="69" t="s">
        <v>1046</v>
      </c>
      <c r="B373" s="49" t="s">
        <v>728</v>
      </c>
      <c r="C373" s="50" t="s">
        <v>729</v>
      </c>
      <c r="D373" s="51" t="s">
        <v>36</v>
      </c>
      <c r="E373" s="52">
        <v>10</v>
      </c>
      <c r="F373" s="53">
        <v>5.73</v>
      </c>
      <c r="G373" s="54">
        <f t="shared" si="10"/>
        <v>57.3</v>
      </c>
      <c r="H373" s="7"/>
      <c r="I373" s="55">
        <f t="shared" si="11"/>
        <v>0</v>
      </c>
    </row>
    <row r="374" spans="1:9" ht="15" customHeight="1" x14ac:dyDescent="0.3">
      <c r="A374" s="69" t="s">
        <v>1046</v>
      </c>
      <c r="B374" s="49" t="s">
        <v>730</v>
      </c>
      <c r="C374" s="50" t="s">
        <v>731</v>
      </c>
      <c r="D374" s="51" t="s">
        <v>36</v>
      </c>
      <c r="E374" s="52">
        <v>10</v>
      </c>
      <c r="F374" s="53">
        <v>7.44</v>
      </c>
      <c r="G374" s="54">
        <f t="shared" si="10"/>
        <v>74.400000000000006</v>
      </c>
      <c r="H374" s="7"/>
      <c r="I374" s="55">
        <f t="shared" si="11"/>
        <v>0</v>
      </c>
    </row>
    <row r="375" spans="1:9" ht="15" customHeight="1" x14ac:dyDescent="0.3">
      <c r="A375" s="39" t="s">
        <v>1049</v>
      </c>
      <c r="B375" s="40" t="s">
        <v>1183</v>
      </c>
      <c r="C375" s="41" t="s">
        <v>1184</v>
      </c>
      <c r="D375" s="51"/>
      <c r="E375" s="52"/>
      <c r="G375" s="54"/>
      <c r="H375" s="7"/>
      <c r="I375" s="55"/>
    </row>
    <row r="376" spans="1:9" ht="15" customHeight="1" x14ac:dyDescent="0.3">
      <c r="A376" s="48" t="s">
        <v>1049</v>
      </c>
      <c r="B376" s="49" t="s">
        <v>732</v>
      </c>
      <c r="C376" s="50" t="s">
        <v>733</v>
      </c>
      <c r="D376" s="51" t="s">
        <v>36</v>
      </c>
      <c r="E376" s="52">
        <v>5</v>
      </c>
      <c r="F376" s="53">
        <v>1.31</v>
      </c>
      <c r="G376" s="54">
        <f t="shared" si="10"/>
        <v>6.55</v>
      </c>
      <c r="H376" s="7"/>
      <c r="I376" s="55">
        <f t="shared" si="11"/>
        <v>0</v>
      </c>
    </row>
    <row r="377" spans="1:9" ht="15" customHeight="1" x14ac:dyDescent="0.3">
      <c r="A377" s="48" t="s">
        <v>1049</v>
      </c>
      <c r="B377" s="49" t="s">
        <v>734</v>
      </c>
      <c r="C377" s="50" t="s">
        <v>735</v>
      </c>
      <c r="D377" s="51" t="s">
        <v>36</v>
      </c>
      <c r="E377" s="52">
        <v>5</v>
      </c>
      <c r="F377" s="53">
        <v>1.82</v>
      </c>
      <c r="G377" s="54">
        <f t="shared" si="10"/>
        <v>9.1</v>
      </c>
      <c r="H377" s="7"/>
      <c r="I377" s="55">
        <f t="shared" si="11"/>
        <v>0</v>
      </c>
    </row>
    <row r="378" spans="1:9" ht="15" customHeight="1" x14ac:dyDescent="0.3">
      <c r="A378" s="48" t="s">
        <v>1049</v>
      </c>
      <c r="B378" s="49" t="s">
        <v>736</v>
      </c>
      <c r="C378" s="50" t="s">
        <v>737</v>
      </c>
      <c r="D378" s="51" t="s">
        <v>36</v>
      </c>
      <c r="E378" s="52">
        <v>5</v>
      </c>
      <c r="F378" s="53">
        <v>2.67</v>
      </c>
      <c r="G378" s="54">
        <f t="shared" si="10"/>
        <v>13.35</v>
      </c>
      <c r="H378" s="7"/>
      <c r="I378" s="55">
        <f t="shared" si="11"/>
        <v>0</v>
      </c>
    </row>
    <row r="379" spans="1:9" ht="15" customHeight="1" x14ac:dyDescent="0.3">
      <c r="A379" s="48" t="s">
        <v>1049</v>
      </c>
      <c r="B379" s="49" t="s">
        <v>738</v>
      </c>
      <c r="C379" s="50" t="s">
        <v>739</v>
      </c>
      <c r="D379" s="51" t="s">
        <v>36</v>
      </c>
      <c r="E379" s="52">
        <v>5</v>
      </c>
      <c r="F379" s="53">
        <v>3.32</v>
      </c>
      <c r="G379" s="54">
        <f t="shared" si="10"/>
        <v>16.600000000000001</v>
      </c>
      <c r="H379" s="7"/>
      <c r="I379" s="55">
        <f t="shared" si="11"/>
        <v>0</v>
      </c>
    </row>
    <row r="380" spans="1:9" ht="15" customHeight="1" x14ac:dyDescent="0.3">
      <c r="A380" s="48" t="s">
        <v>1049</v>
      </c>
      <c r="B380" s="49" t="s">
        <v>740</v>
      </c>
      <c r="C380" s="50" t="s">
        <v>741</v>
      </c>
      <c r="D380" s="51" t="s">
        <v>36</v>
      </c>
      <c r="E380" s="52">
        <v>5</v>
      </c>
      <c r="F380" s="53">
        <v>5.3</v>
      </c>
      <c r="G380" s="54">
        <f t="shared" si="10"/>
        <v>26.5</v>
      </c>
      <c r="H380" s="7"/>
      <c r="I380" s="55">
        <f t="shared" si="11"/>
        <v>0</v>
      </c>
    </row>
    <row r="381" spans="1:9" ht="15" customHeight="1" x14ac:dyDescent="0.3">
      <c r="A381" s="48" t="s">
        <v>1049</v>
      </c>
      <c r="B381" s="49" t="s">
        <v>742</v>
      </c>
      <c r="C381" s="50" t="s">
        <v>743</v>
      </c>
      <c r="D381" s="51" t="s">
        <v>36</v>
      </c>
      <c r="E381" s="52">
        <v>5</v>
      </c>
      <c r="F381" s="53">
        <v>5.83</v>
      </c>
      <c r="G381" s="54">
        <f t="shared" si="10"/>
        <v>29.15</v>
      </c>
      <c r="H381" s="7"/>
      <c r="I381" s="55">
        <f t="shared" si="11"/>
        <v>0</v>
      </c>
    </row>
    <row r="382" spans="1:9" ht="15" customHeight="1" x14ac:dyDescent="0.3">
      <c r="A382" s="48" t="s">
        <v>1049</v>
      </c>
      <c r="B382" s="49" t="s">
        <v>744</v>
      </c>
      <c r="C382" s="50" t="s">
        <v>745</v>
      </c>
      <c r="D382" s="51" t="s">
        <v>36</v>
      </c>
      <c r="E382" s="52">
        <v>5</v>
      </c>
      <c r="F382" s="53">
        <v>6.81</v>
      </c>
      <c r="G382" s="54">
        <f t="shared" si="10"/>
        <v>34.049999999999997</v>
      </c>
      <c r="H382" s="7"/>
      <c r="I382" s="55">
        <f t="shared" si="11"/>
        <v>0</v>
      </c>
    </row>
    <row r="383" spans="1:9" ht="15" customHeight="1" x14ac:dyDescent="0.3">
      <c r="A383" s="48" t="s">
        <v>1049</v>
      </c>
      <c r="B383" s="49" t="s">
        <v>746</v>
      </c>
      <c r="C383" s="50" t="s">
        <v>747</v>
      </c>
      <c r="D383" s="51" t="s">
        <v>36</v>
      </c>
      <c r="E383" s="52">
        <v>5</v>
      </c>
      <c r="F383" s="53">
        <v>7.33</v>
      </c>
      <c r="G383" s="54">
        <f t="shared" si="10"/>
        <v>36.65</v>
      </c>
      <c r="H383" s="7"/>
      <c r="I383" s="55">
        <f t="shared" si="11"/>
        <v>0</v>
      </c>
    </row>
    <row r="384" spans="1:9" ht="15" customHeight="1" x14ac:dyDescent="0.3">
      <c r="A384" s="48" t="s">
        <v>1049</v>
      </c>
      <c r="B384" s="49" t="s">
        <v>748</v>
      </c>
      <c r="C384" s="50" t="s">
        <v>749</v>
      </c>
      <c r="D384" s="51" t="s">
        <v>36</v>
      </c>
      <c r="E384" s="52">
        <v>5</v>
      </c>
      <c r="F384" s="53">
        <v>8.3800000000000008</v>
      </c>
      <c r="G384" s="54">
        <f t="shared" si="10"/>
        <v>41.9</v>
      </c>
      <c r="H384" s="7"/>
      <c r="I384" s="55">
        <f t="shared" si="11"/>
        <v>0</v>
      </c>
    </row>
    <row r="385" spans="1:9" ht="15" customHeight="1" x14ac:dyDescent="0.3">
      <c r="A385" s="48" t="s">
        <v>1049</v>
      </c>
      <c r="B385" s="49" t="s">
        <v>750</v>
      </c>
      <c r="C385" s="50" t="s">
        <v>751</v>
      </c>
      <c r="D385" s="51" t="s">
        <v>36</v>
      </c>
      <c r="E385" s="52">
        <v>5</v>
      </c>
      <c r="F385" s="53">
        <v>10.130000000000001</v>
      </c>
      <c r="G385" s="54">
        <f t="shared" si="10"/>
        <v>50.65</v>
      </c>
      <c r="H385" s="7"/>
      <c r="I385" s="55">
        <f t="shared" si="11"/>
        <v>0</v>
      </c>
    </row>
    <row r="386" spans="1:9" ht="15" customHeight="1" x14ac:dyDescent="0.3">
      <c r="A386" s="48" t="s">
        <v>1049</v>
      </c>
      <c r="B386" s="49" t="s">
        <v>752</v>
      </c>
      <c r="C386" s="50" t="s">
        <v>753</v>
      </c>
      <c r="D386" s="51" t="s">
        <v>36</v>
      </c>
      <c r="E386" s="52">
        <v>5</v>
      </c>
      <c r="F386" s="53">
        <v>13.83</v>
      </c>
      <c r="G386" s="54">
        <f t="shared" si="10"/>
        <v>69.150000000000006</v>
      </c>
      <c r="H386" s="7"/>
      <c r="I386" s="55">
        <f t="shared" si="11"/>
        <v>0</v>
      </c>
    </row>
    <row r="387" spans="1:9" ht="15" customHeight="1" x14ac:dyDescent="0.3">
      <c r="A387" s="48" t="s">
        <v>1049</v>
      </c>
      <c r="B387" s="49" t="s">
        <v>754</v>
      </c>
      <c r="C387" s="50" t="s">
        <v>755</v>
      </c>
      <c r="D387" s="51" t="s">
        <v>36</v>
      </c>
      <c r="E387" s="52">
        <v>5</v>
      </c>
      <c r="F387" s="53">
        <v>16.87</v>
      </c>
      <c r="G387" s="54">
        <f t="shared" si="10"/>
        <v>84.35</v>
      </c>
      <c r="H387" s="7"/>
      <c r="I387" s="55">
        <f t="shared" si="11"/>
        <v>0</v>
      </c>
    </row>
    <row r="388" spans="1:9" ht="15" customHeight="1" x14ac:dyDescent="0.3">
      <c r="A388" s="48" t="s">
        <v>1049</v>
      </c>
      <c r="B388" s="49" t="s">
        <v>756</v>
      </c>
      <c r="C388" s="50" t="s">
        <v>757</v>
      </c>
      <c r="D388" s="51" t="s">
        <v>36</v>
      </c>
      <c r="E388" s="52">
        <v>5</v>
      </c>
      <c r="F388" s="53">
        <v>19.73</v>
      </c>
      <c r="G388" s="54">
        <f t="shared" si="10"/>
        <v>98.65</v>
      </c>
      <c r="H388" s="7"/>
      <c r="I388" s="55">
        <f t="shared" si="11"/>
        <v>0</v>
      </c>
    </row>
    <row r="389" spans="1:9" ht="15" customHeight="1" x14ac:dyDescent="0.3">
      <c r="A389" s="48" t="s">
        <v>1049</v>
      </c>
      <c r="B389" s="49" t="s">
        <v>758</v>
      </c>
      <c r="C389" s="50" t="s">
        <v>759</v>
      </c>
      <c r="D389" s="51" t="s">
        <v>36</v>
      </c>
      <c r="E389" s="52">
        <v>5</v>
      </c>
      <c r="F389" s="53">
        <v>22.97</v>
      </c>
      <c r="G389" s="54">
        <f t="shared" si="10"/>
        <v>114.85</v>
      </c>
      <c r="H389" s="7"/>
      <c r="I389" s="55">
        <f t="shared" si="11"/>
        <v>0</v>
      </c>
    </row>
    <row r="390" spans="1:9" ht="15" customHeight="1" x14ac:dyDescent="0.3">
      <c r="A390" s="48" t="s">
        <v>1049</v>
      </c>
      <c r="B390" s="49" t="s">
        <v>760</v>
      </c>
      <c r="C390" s="50" t="s">
        <v>761</v>
      </c>
      <c r="D390" s="51" t="s">
        <v>36</v>
      </c>
      <c r="E390" s="52">
        <v>5</v>
      </c>
      <c r="F390" s="53">
        <v>27.81</v>
      </c>
      <c r="G390" s="54">
        <f t="shared" si="10"/>
        <v>139.05000000000001</v>
      </c>
      <c r="H390" s="7"/>
      <c r="I390" s="55">
        <f t="shared" si="11"/>
        <v>0</v>
      </c>
    </row>
    <row r="391" spans="1:9" ht="15" customHeight="1" x14ac:dyDescent="0.3">
      <c r="A391" s="48" t="s">
        <v>1049</v>
      </c>
      <c r="B391" s="49" t="s">
        <v>762</v>
      </c>
      <c r="C391" s="50" t="s">
        <v>763</v>
      </c>
      <c r="D391" s="51" t="s">
        <v>36</v>
      </c>
      <c r="E391" s="52">
        <v>5</v>
      </c>
      <c r="F391" s="53">
        <v>31.02</v>
      </c>
      <c r="G391" s="54">
        <f t="shared" si="10"/>
        <v>155.1</v>
      </c>
      <c r="H391" s="7"/>
      <c r="I391" s="55">
        <f t="shared" si="11"/>
        <v>0</v>
      </c>
    </row>
    <row r="392" spans="1:9" ht="15" customHeight="1" x14ac:dyDescent="0.3">
      <c r="A392" s="39" t="s">
        <v>1052</v>
      </c>
      <c r="B392" s="40" t="s">
        <v>1185</v>
      </c>
      <c r="C392" s="41" t="s">
        <v>1186</v>
      </c>
      <c r="D392" s="51"/>
      <c r="E392" s="52"/>
      <c r="G392" s="54"/>
      <c r="H392" s="7"/>
      <c r="I392" s="55"/>
    </row>
    <row r="393" spans="1:9" ht="15" customHeight="1" x14ac:dyDescent="0.3">
      <c r="A393" s="48" t="s">
        <v>1052</v>
      </c>
      <c r="B393" s="49" t="s">
        <v>764</v>
      </c>
      <c r="C393" s="50" t="s">
        <v>765</v>
      </c>
      <c r="D393" s="51" t="s">
        <v>36</v>
      </c>
      <c r="E393" s="52">
        <v>10</v>
      </c>
      <c r="F393" s="53">
        <v>2.2000000000000002</v>
      </c>
      <c r="G393" s="54">
        <f t="shared" si="10"/>
        <v>22</v>
      </c>
      <c r="H393" s="7"/>
      <c r="I393" s="55">
        <f t="shared" si="11"/>
        <v>0</v>
      </c>
    </row>
    <row r="394" spans="1:9" ht="15" customHeight="1" x14ac:dyDescent="0.3">
      <c r="A394" s="48" t="s">
        <v>1052</v>
      </c>
      <c r="B394" s="49" t="s">
        <v>766</v>
      </c>
      <c r="C394" s="50" t="s">
        <v>767</v>
      </c>
      <c r="D394" s="51" t="s">
        <v>36</v>
      </c>
      <c r="E394" s="52">
        <v>10</v>
      </c>
      <c r="F394" s="53">
        <v>2.61</v>
      </c>
      <c r="G394" s="54">
        <f t="shared" si="10"/>
        <v>26.1</v>
      </c>
      <c r="H394" s="7"/>
      <c r="I394" s="55">
        <f t="shared" si="11"/>
        <v>0</v>
      </c>
    </row>
    <row r="395" spans="1:9" ht="15" customHeight="1" x14ac:dyDescent="0.3">
      <c r="A395" s="48" t="s">
        <v>1052</v>
      </c>
      <c r="B395" s="49" t="s">
        <v>768</v>
      </c>
      <c r="C395" s="50" t="s">
        <v>769</v>
      </c>
      <c r="D395" s="51" t="s">
        <v>36</v>
      </c>
      <c r="E395" s="52">
        <v>10</v>
      </c>
      <c r="F395" s="53">
        <v>3.84</v>
      </c>
      <c r="G395" s="54">
        <f t="shared" si="10"/>
        <v>38.4</v>
      </c>
      <c r="H395" s="7"/>
      <c r="I395" s="55">
        <f t="shared" si="11"/>
        <v>0</v>
      </c>
    </row>
    <row r="396" spans="1:9" ht="15" customHeight="1" x14ac:dyDescent="0.3">
      <c r="A396" s="48" t="s">
        <v>1052</v>
      </c>
      <c r="B396" s="49" t="s">
        <v>770</v>
      </c>
      <c r="C396" s="50" t="s">
        <v>771</v>
      </c>
      <c r="D396" s="51" t="s">
        <v>36</v>
      </c>
      <c r="E396" s="52">
        <v>10</v>
      </c>
      <c r="F396" s="53">
        <v>5.07</v>
      </c>
      <c r="G396" s="54">
        <f t="shared" si="10"/>
        <v>50.7</v>
      </c>
      <c r="H396" s="7"/>
      <c r="I396" s="55">
        <f t="shared" si="11"/>
        <v>0</v>
      </c>
    </row>
    <row r="397" spans="1:9" ht="15" customHeight="1" x14ac:dyDescent="0.3">
      <c r="A397" s="48" t="s">
        <v>1052</v>
      </c>
      <c r="B397" s="49" t="s">
        <v>772</v>
      </c>
      <c r="C397" s="50" t="s">
        <v>773</v>
      </c>
      <c r="D397" s="51" t="s">
        <v>36</v>
      </c>
      <c r="E397" s="52">
        <v>10</v>
      </c>
      <c r="F397" s="53">
        <v>7.16</v>
      </c>
      <c r="G397" s="54">
        <f t="shared" si="10"/>
        <v>71.599999999999994</v>
      </c>
      <c r="H397" s="7"/>
      <c r="I397" s="55">
        <f t="shared" si="11"/>
        <v>0</v>
      </c>
    </row>
    <row r="398" spans="1:9" ht="15" customHeight="1" x14ac:dyDescent="0.3">
      <c r="A398" s="48" t="s">
        <v>1052</v>
      </c>
      <c r="B398" s="49" t="s">
        <v>774</v>
      </c>
      <c r="C398" s="50" t="s">
        <v>775</v>
      </c>
      <c r="D398" s="51" t="s">
        <v>36</v>
      </c>
      <c r="E398" s="52">
        <v>10</v>
      </c>
      <c r="F398" s="53">
        <v>9.82</v>
      </c>
      <c r="G398" s="54">
        <f t="shared" si="10"/>
        <v>98.2</v>
      </c>
      <c r="H398" s="7"/>
      <c r="I398" s="55">
        <f t="shared" si="11"/>
        <v>0</v>
      </c>
    </row>
    <row r="399" spans="1:9" ht="15" customHeight="1" x14ac:dyDescent="0.3">
      <c r="A399" s="48" t="s">
        <v>1052</v>
      </c>
      <c r="B399" s="49" t="s">
        <v>776</v>
      </c>
      <c r="C399" s="50" t="s">
        <v>777</v>
      </c>
      <c r="D399" s="51" t="s">
        <v>36</v>
      </c>
      <c r="E399" s="52">
        <v>10</v>
      </c>
      <c r="F399" s="53">
        <v>13.8</v>
      </c>
      <c r="G399" s="54">
        <f t="shared" ref="G399:G462" si="12">ROUND(E399*F399,2)</f>
        <v>138</v>
      </c>
      <c r="H399" s="7"/>
      <c r="I399" s="55">
        <f t="shared" ref="I399:I462" si="13">ROUND(E399*H399,2)</f>
        <v>0</v>
      </c>
    </row>
    <row r="400" spans="1:9" ht="15" customHeight="1" x14ac:dyDescent="0.3">
      <c r="A400" s="48" t="s">
        <v>1052</v>
      </c>
      <c r="B400" s="49" t="s">
        <v>778</v>
      </c>
      <c r="C400" s="50" t="s">
        <v>779</v>
      </c>
      <c r="D400" s="51" t="s">
        <v>36</v>
      </c>
      <c r="E400" s="52">
        <v>10</v>
      </c>
      <c r="F400" s="53">
        <v>16.71</v>
      </c>
      <c r="G400" s="54">
        <f t="shared" si="12"/>
        <v>167.1</v>
      </c>
      <c r="H400" s="7"/>
      <c r="I400" s="55">
        <f t="shared" si="13"/>
        <v>0</v>
      </c>
    </row>
    <row r="401" spans="1:9" ht="15" customHeight="1" x14ac:dyDescent="0.3">
      <c r="A401" s="48" t="s">
        <v>1052</v>
      </c>
      <c r="B401" s="49" t="s">
        <v>780</v>
      </c>
      <c r="C401" s="50" t="s">
        <v>781</v>
      </c>
      <c r="D401" s="51" t="s">
        <v>36</v>
      </c>
      <c r="E401" s="52">
        <v>10</v>
      </c>
      <c r="F401" s="53">
        <v>18.079999999999998</v>
      </c>
      <c r="G401" s="54">
        <f t="shared" si="12"/>
        <v>180.8</v>
      </c>
      <c r="H401" s="7"/>
      <c r="I401" s="55">
        <f t="shared" si="13"/>
        <v>0</v>
      </c>
    </row>
    <row r="402" spans="1:9" ht="15" customHeight="1" x14ac:dyDescent="0.3">
      <c r="A402" s="48" t="s">
        <v>1052</v>
      </c>
      <c r="B402" s="49" t="s">
        <v>782</v>
      </c>
      <c r="C402" s="50" t="s">
        <v>783</v>
      </c>
      <c r="D402" s="51" t="s">
        <v>36</v>
      </c>
      <c r="E402" s="52">
        <v>10</v>
      </c>
      <c r="F402" s="53">
        <v>2.5099999999999998</v>
      </c>
      <c r="G402" s="54">
        <f t="shared" si="12"/>
        <v>25.1</v>
      </c>
      <c r="H402" s="7"/>
      <c r="I402" s="55">
        <f t="shared" si="13"/>
        <v>0</v>
      </c>
    </row>
    <row r="403" spans="1:9" ht="15" customHeight="1" x14ac:dyDescent="0.3">
      <c r="A403" s="48" t="s">
        <v>1052</v>
      </c>
      <c r="B403" s="49" t="s">
        <v>784</v>
      </c>
      <c r="C403" s="50" t="s">
        <v>785</v>
      </c>
      <c r="D403" s="51" t="s">
        <v>36</v>
      </c>
      <c r="E403" s="52">
        <v>400</v>
      </c>
      <c r="F403" s="53">
        <v>3.13</v>
      </c>
      <c r="G403" s="54">
        <f t="shared" si="12"/>
        <v>1252</v>
      </c>
      <c r="H403" s="7"/>
      <c r="I403" s="55">
        <f t="shared" si="13"/>
        <v>0</v>
      </c>
    </row>
    <row r="404" spans="1:9" ht="15" customHeight="1" x14ac:dyDescent="0.3">
      <c r="A404" s="48" t="s">
        <v>1052</v>
      </c>
      <c r="B404" s="49" t="s">
        <v>786</v>
      </c>
      <c r="C404" s="50" t="s">
        <v>787</v>
      </c>
      <c r="D404" s="51" t="s">
        <v>36</v>
      </c>
      <c r="E404" s="52">
        <v>20</v>
      </c>
      <c r="F404" s="53">
        <v>4.3099999999999996</v>
      </c>
      <c r="G404" s="54">
        <f t="shared" si="12"/>
        <v>86.2</v>
      </c>
      <c r="H404" s="7"/>
      <c r="I404" s="55">
        <f t="shared" si="13"/>
        <v>0</v>
      </c>
    </row>
    <row r="405" spans="1:9" ht="15" customHeight="1" x14ac:dyDescent="0.3">
      <c r="A405" s="48" t="s">
        <v>1052</v>
      </c>
      <c r="B405" s="49" t="s">
        <v>788</v>
      </c>
      <c r="C405" s="50" t="s">
        <v>789</v>
      </c>
      <c r="D405" s="51" t="s">
        <v>36</v>
      </c>
      <c r="E405" s="52">
        <v>150</v>
      </c>
      <c r="F405" s="53">
        <v>5.92</v>
      </c>
      <c r="G405" s="54">
        <f t="shared" si="12"/>
        <v>888</v>
      </c>
      <c r="H405" s="7"/>
      <c r="I405" s="55">
        <f t="shared" si="13"/>
        <v>0</v>
      </c>
    </row>
    <row r="406" spans="1:9" ht="15" customHeight="1" x14ac:dyDescent="0.3">
      <c r="A406" s="48" t="s">
        <v>1052</v>
      </c>
      <c r="B406" s="49" t="s">
        <v>790</v>
      </c>
      <c r="C406" s="50" t="s">
        <v>791</v>
      </c>
      <c r="D406" s="51" t="s">
        <v>36</v>
      </c>
      <c r="E406" s="52">
        <v>10</v>
      </c>
      <c r="F406" s="53">
        <v>8.0299999999999994</v>
      </c>
      <c r="G406" s="54">
        <f t="shared" si="12"/>
        <v>80.3</v>
      </c>
      <c r="H406" s="7"/>
      <c r="I406" s="55">
        <f t="shared" si="13"/>
        <v>0</v>
      </c>
    </row>
    <row r="407" spans="1:9" ht="15" customHeight="1" x14ac:dyDescent="0.3">
      <c r="A407" s="48" t="s">
        <v>1052</v>
      </c>
      <c r="B407" s="49" t="s">
        <v>792</v>
      </c>
      <c r="C407" s="50" t="s">
        <v>793</v>
      </c>
      <c r="D407" s="51" t="s">
        <v>36</v>
      </c>
      <c r="E407" s="52">
        <v>10</v>
      </c>
      <c r="F407" s="53">
        <v>11.87</v>
      </c>
      <c r="G407" s="54">
        <f t="shared" si="12"/>
        <v>118.7</v>
      </c>
      <c r="H407" s="7"/>
      <c r="I407" s="55">
        <f t="shared" si="13"/>
        <v>0</v>
      </c>
    </row>
    <row r="408" spans="1:9" ht="15" customHeight="1" x14ac:dyDescent="0.3">
      <c r="A408" s="48" t="s">
        <v>1052</v>
      </c>
      <c r="B408" s="49" t="s">
        <v>794</v>
      </c>
      <c r="C408" s="50" t="s">
        <v>795</v>
      </c>
      <c r="D408" s="51" t="s">
        <v>36</v>
      </c>
      <c r="E408" s="52">
        <v>10</v>
      </c>
      <c r="F408" s="53">
        <v>17.149999999999999</v>
      </c>
      <c r="G408" s="54">
        <f t="shared" si="12"/>
        <v>171.5</v>
      </c>
      <c r="H408" s="7"/>
      <c r="I408" s="55">
        <f t="shared" si="13"/>
        <v>0</v>
      </c>
    </row>
    <row r="409" spans="1:9" ht="15" customHeight="1" x14ac:dyDescent="0.3">
      <c r="A409" s="48" t="s">
        <v>1052</v>
      </c>
      <c r="B409" s="49" t="s">
        <v>796</v>
      </c>
      <c r="C409" s="50" t="s">
        <v>797</v>
      </c>
      <c r="D409" s="51" t="s">
        <v>36</v>
      </c>
      <c r="E409" s="52">
        <v>10</v>
      </c>
      <c r="F409" s="53">
        <v>19.46</v>
      </c>
      <c r="G409" s="54">
        <f t="shared" si="12"/>
        <v>194.6</v>
      </c>
      <c r="H409" s="7"/>
      <c r="I409" s="55">
        <f t="shared" si="13"/>
        <v>0</v>
      </c>
    </row>
    <row r="410" spans="1:9" ht="15" customHeight="1" x14ac:dyDescent="0.3">
      <c r="A410" s="48" t="s">
        <v>1052</v>
      </c>
      <c r="B410" s="49" t="s">
        <v>798</v>
      </c>
      <c r="C410" s="50" t="s">
        <v>799</v>
      </c>
      <c r="D410" s="51" t="s">
        <v>36</v>
      </c>
      <c r="E410" s="52">
        <v>10</v>
      </c>
      <c r="F410" s="53">
        <v>21.59</v>
      </c>
      <c r="G410" s="54">
        <f t="shared" si="12"/>
        <v>215.9</v>
      </c>
      <c r="H410" s="7"/>
      <c r="I410" s="55">
        <f t="shared" si="13"/>
        <v>0</v>
      </c>
    </row>
    <row r="411" spans="1:9" ht="15" customHeight="1" x14ac:dyDescent="0.3">
      <c r="A411" s="48" t="s">
        <v>1052</v>
      </c>
      <c r="B411" s="49" t="s">
        <v>800</v>
      </c>
      <c r="C411" s="50" t="s">
        <v>801</v>
      </c>
      <c r="D411" s="51" t="s">
        <v>36</v>
      </c>
      <c r="E411" s="52">
        <v>10</v>
      </c>
      <c r="F411" s="53">
        <v>22.64</v>
      </c>
      <c r="G411" s="54">
        <f t="shared" si="12"/>
        <v>226.4</v>
      </c>
      <c r="H411" s="7"/>
      <c r="I411" s="55">
        <f t="shared" si="13"/>
        <v>0</v>
      </c>
    </row>
    <row r="412" spans="1:9" ht="15" customHeight="1" x14ac:dyDescent="0.3">
      <c r="A412" s="48" t="s">
        <v>1052</v>
      </c>
      <c r="B412" s="49" t="s">
        <v>802</v>
      </c>
      <c r="C412" s="50" t="s">
        <v>803</v>
      </c>
      <c r="D412" s="51" t="s">
        <v>36</v>
      </c>
      <c r="E412" s="52">
        <v>10</v>
      </c>
      <c r="F412" s="53">
        <v>27.08</v>
      </c>
      <c r="G412" s="54">
        <f t="shared" si="12"/>
        <v>270.8</v>
      </c>
      <c r="H412" s="7"/>
      <c r="I412" s="55">
        <f t="shared" si="13"/>
        <v>0</v>
      </c>
    </row>
    <row r="413" spans="1:9" ht="15" customHeight="1" x14ac:dyDescent="0.3">
      <c r="A413" s="48" t="s">
        <v>1052</v>
      </c>
      <c r="B413" s="49" t="s">
        <v>804</v>
      </c>
      <c r="C413" s="50" t="s">
        <v>805</v>
      </c>
      <c r="D413" s="51" t="s">
        <v>36</v>
      </c>
      <c r="E413" s="52">
        <v>10</v>
      </c>
      <c r="F413" s="53">
        <v>29.05</v>
      </c>
      <c r="G413" s="54">
        <f t="shared" si="12"/>
        <v>290.5</v>
      </c>
      <c r="H413" s="7"/>
      <c r="I413" s="55">
        <f t="shared" si="13"/>
        <v>0</v>
      </c>
    </row>
    <row r="414" spans="1:9" ht="15" customHeight="1" x14ac:dyDescent="0.3">
      <c r="A414" s="48" t="s">
        <v>1052</v>
      </c>
      <c r="B414" s="49" t="s">
        <v>806</v>
      </c>
      <c r="C414" s="50" t="s">
        <v>807</v>
      </c>
      <c r="D414" s="51" t="s">
        <v>36</v>
      </c>
      <c r="E414" s="52">
        <v>10</v>
      </c>
      <c r="F414" s="53">
        <v>34.090000000000003</v>
      </c>
      <c r="G414" s="54">
        <f t="shared" si="12"/>
        <v>340.9</v>
      </c>
      <c r="H414" s="7"/>
      <c r="I414" s="55">
        <f t="shared" si="13"/>
        <v>0</v>
      </c>
    </row>
    <row r="415" spans="1:9" ht="15" customHeight="1" x14ac:dyDescent="0.3">
      <c r="A415" s="48" t="s">
        <v>1052</v>
      </c>
      <c r="B415" s="49" t="s">
        <v>808</v>
      </c>
      <c r="C415" s="50" t="s">
        <v>809</v>
      </c>
      <c r="D415" s="51" t="s">
        <v>36</v>
      </c>
      <c r="E415" s="52">
        <v>10</v>
      </c>
      <c r="F415" s="53">
        <v>36.770000000000003</v>
      </c>
      <c r="G415" s="54">
        <f t="shared" si="12"/>
        <v>367.7</v>
      </c>
      <c r="H415" s="7"/>
      <c r="I415" s="55">
        <f t="shared" si="13"/>
        <v>0</v>
      </c>
    </row>
    <row r="416" spans="1:9" ht="15" customHeight="1" x14ac:dyDescent="0.3">
      <c r="A416" s="48" t="s">
        <v>1052</v>
      </c>
      <c r="B416" s="49" t="s">
        <v>810</v>
      </c>
      <c r="C416" s="50" t="s">
        <v>811</v>
      </c>
      <c r="D416" s="51" t="s">
        <v>36</v>
      </c>
      <c r="E416" s="52">
        <v>10</v>
      </c>
      <c r="F416" s="53">
        <v>41.5</v>
      </c>
      <c r="G416" s="54">
        <f t="shared" si="12"/>
        <v>415</v>
      </c>
      <c r="H416" s="7"/>
      <c r="I416" s="55">
        <f t="shared" si="13"/>
        <v>0</v>
      </c>
    </row>
    <row r="417" spans="1:9" ht="15" customHeight="1" x14ac:dyDescent="0.3">
      <c r="A417" s="48" t="s">
        <v>1052</v>
      </c>
      <c r="B417" s="49" t="s">
        <v>812</v>
      </c>
      <c r="C417" s="50" t="s">
        <v>813</v>
      </c>
      <c r="D417" s="51" t="s">
        <v>36</v>
      </c>
      <c r="E417" s="52">
        <v>10</v>
      </c>
      <c r="F417" s="53">
        <v>54.07</v>
      </c>
      <c r="G417" s="54">
        <f t="shared" si="12"/>
        <v>540.70000000000005</v>
      </c>
      <c r="H417" s="7"/>
      <c r="I417" s="55">
        <f t="shared" si="13"/>
        <v>0</v>
      </c>
    </row>
    <row r="418" spans="1:9" ht="15" customHeight="1" x14ac:dyDescent="0.3">
      <c r="A418" s="48" t="s">
        <v>1052</v>
      </c>
      <c r="B418" s="49" t="s">
        <v>814</v>
      </c>
      <c r="C418" s="50" t="s">
        <v>815</v>
      </c>
      <c r="D418" s="51" t="s">
        <v>36</v>
      </c>
      <c r="E418" s="52">
        <v>10</v>
      </c>
      <c r="F418" s="53">
        <v>17.39</v>
      </c>
      <c r="G418" s="54">
        <f t="shared" si="12"/>
        <v>173.9</v>
      </c>
      <c r="H418" s="7"/>
      <c r="I418" s="55">
        <f t="shared" si="13"/>
        <v>0</v>
      </c>
    </row>
    <row r="419" spans="1:9" ht="15" customHeight="1" x14ac:dyDescent="0.3">
      <c r="A419" s="48" t="s">
        <v>1052</v>
      </c>
      <c r="B419" s="49" t="s">
        <v>816</v>
      </c>
      <c r="C419" s="50" t="s">
        <v>817</v>
      </c>
      <c r="D419" s="51" t="s">
        <v>36</v>
      </c>
      <c r="E419" s="52">
        <v>10</v>
      </c>
      <c r="F419" s="53">
        <v>19.68</v>
      </c>
      <c r="G419" s="54">
        <f t="shared" si="12"/>
        <v>196.8</v>
      </c>
      <c r="H419" s="7"/>
      <c r="I419" s="55">
        <f t="shared" si="13"/>
        <v>0</v>
      </c>
    </row>
    <row r="420" spans="1:9" ht="15" customHeight="1" x14ac:dyDescent="0.3">
      <c r="A420" s="48" t="s">
        <v>1052</v>
      </c>
      <c r="B420" s="49" t="s">
        <v>818</v>
      </c>
      <c r="C420" s="50" t="s">
        <v>819</v>
      </c>
      <c r="D420" s="51" t="s">
        <v>36</v>
      </c>
      <c r="E420" s="52">
        <v>10</v>
      </c>
      <c r="F420" s="53">
        <v>21.71</v>
      </c>
      <c r="G420" s="54">
        <f t="shared" si="12"/>
        <v>217.1</v>
      </c>
      <c r="H420" s="7"/>
      <c r="I420" s="55">
        <f t="shared" si="13"/>
        <v>0</v>
      </c>
    </row>
    <row r="421" spans="1:9" ht="15" customHeight="1" x14ac:dyDescent="0.3">
      <c r="A421" s="48" t="s">
        <v>1052</v>
      </c>
      <c r="B421" s="49" t="s">
        <v>820</v>
      </c>
      <c r="C421" s="50" t="s">
        <v>821</v>
      </c>
      <c r="D421" s="51" t="s">
        <v>36</v>
      </c>
      <c r="E421" s="52">
        <v>10</v>
      </c>
      <c r="F421" s="53">
        <v>23.36</v>
      </c>
      <c r="G421" s="54">
        <f t="shared" si="12"/>
        <v>233.6</v>
      </c>
      <c r="H421" s="7"/>
      <c r="I421" s="55">
        <f t="shared" si="13"/>
        <v>0</v>
      </c>
    </row>
    <row r="422" spans="1:9" ht="15" customHeight="1" x14ac:dyDescent="0.3">
      <c r="A422" s="48" t="s">
        <v>1052</v>
      </c>
      <c r="B422" s="49" t="s">
        <v>822</v>
      </c>
      <c r="C422" s="50" t="s">
        <v>823</v>
      </c>
      <c r="D422" s="51" t="s">
        <v>36</v>
      </c>
      <c r="E422" s="52">
        <v>10</v>
      </c>
      <c r="F422" s="53">
        <v>28.13</v>
      </c>
      <c r="G422" s="54">
        <f t="shared" si="12"/>
        <v>281.3</v>
      </c>
      <c r="H422" s="7"/>
      <c r="I422" s="55">
        <f t="shared" si="13"/>
        <v>0</v>
      </c>
    </row>
    <row r="423" spans="1:9" ht="15" customHeight="1" x14ac:dyDescent="0.3">
      <c r="A423" s="48" t="s">
        <v>1052</v>
      </c>
      <c r="B423" s="49" t="s">
        <v>824</v>
      </c>
      <c r="C423" s="50" t="s">
        <v>825</v>
      </c>
      <c r="D423" s="51" t="s">
        <v>36</v>
      </c>
      <c r="E423" s="52">
        <v>10</v>
      </c>
      <c r="F423" s="53">
        <v>30.11</v>
      </c>
      <c r="G423" s="54">
        <f t="shared" si="12"/>
        <v>301.10000000000002</v>
      </c>
      <c r="H423" s="7"/>
      <c r="I423" s="55">
        <f t="shared" si="13"/>
        <v>0</v>
      </c>
    </row>
    <row r="424" spans="1:9" ht="15" customHeight="1" x14ac:dyDescent="0.3">
      <c r="A424" s="48" t="s">
        <v>1052</v>
      </c>
      <c r="B424" s="49" t="s">
        <v>826</v>
      </c>
      <c r="C424" s="50" t="s">
        <v>827</v>
      </c>
      <c r="D424" s="51" t="s">
        <v>36</v>
      </c>
      <c r="E424" s="52">
        <v>10</v>
      </c>
      <c r="F424" s="53">
        <v>34.42</v>
      </c>
      <c r="G424" s="54">
        <f t="shared" si="12"/>
        <v>344.2</v>
      </c>
      <c r="H424" s="7"/>
      <c r="I424" s="55">
        <f t="shared" si="13"/>
        <v>0</v>
      </c>
    </row>
    <row r="425" spans="1:9" ht="15" customHeight="1" x14ac:dyDescent="0.3">
      <c r="A425" s="48" t="s">
        <v>1052</v>
      </c>
      <c r="B425" s="49" t="s">
        <v>828</v>
      </c>
      <c r="C425" s="50" t="s">
        <v>829</v>
      </c>
      <c r="D425" s="51" t="s">
        <v>36</v>
      </c>
      <c r="E425" s="52">
        <v>10</v>
      </c>
      <c r="F425" s="53">
        <v>37.33</v>
      </c>
      <c r="G425" s="54">
        <f t="shared" si="12"/>
        <v>373.3</v>
      </c>
      <c r="H425" s="7"/>
      <c r="I425" s="55">
        <f t="shared" si="13"/>
        <v>0</v>
      </c>
    </row>
    <row r="426" spans="1:9" ht="15" customHeight="1" x14ac:dyDescent="0.3">
      <c r="A426" s="48" t="s">
        <v>1052</v>
      </c>
      <c r="B426" s="49" t="s">
        <v>830</v>
      </c>
      <c r="C426" s="50" t="s">
        <v>831</v>
      </c>
      <c r="D426" s="51" t="s">
        <v>36</v>
      </c>
      <c r="E426" s="52">
        <v>10</v>
      </c>
      <c r="F426" s="53">
        <v>41.88</v>
      </c>
      <c r="G426" s="54">
        <f t="shared" si="12"/>
        <v>418.8</v>
      </c>
      <c r="H426" s="7"/>
      <c r="I426" s="55">
        <f t="shared" si="13"/>
        <v>0</v>
      </c>
    </row>
    <row r="427" spans="1:9" ht="15" customHeight="1" x14ac:dyDescent="0.3">
      <c r="A427" s="48" t="s">
        <v>1052</v>
      </c>
      <c r="B427" s="49" t="s">
        <v>832</v>
      </c>
      <c r="C427" s="50" t="s">
        <v>833</v>
      </c>
      <c r="D427" s="51" t="s">
        <v>36</v>
      </c>
      <c r="E427" s="52">
        <v>10</v>
      </c>
      <c r="F427" s="53">
        <v>54.43</v>
      </c>
      <c r="G427" s="54">
        <f t="shared" si="12"/>
        <v>544.29999999999995</v>
      </c>
      <c r="H427" s="7"/>
      <c r="I427" s="55">
        <f t="shared" si="13"/>
        <v>0</v>
      </c>
    </row>
    <row r="428" spans="1:9" ht="15" customHeight="1" x14ac:dyDescent="0.3">
      <c r="A428" s="48" t="s">
        <v>1052</v>
      </c>
      <c r="B428" s="49" t="s">
        <v>834</v>
      </c>
      <c r="C428" s="50" t="s">
        <v>835</v>
      </c>
      <c r="D428" s="51" t="s">
        <v>36</v>
      </c>
      <c r="E428" s="52">
        <v>10</v>
      </c>
      <c r="F428" s="53">
        <v>2.89</v>
      </c>
      <c r="G428" s="54">
        <f t="shared" si="12"/>
        <v>28.9</v>
      </c>
      <c r="H428" s="7"/>
      <c r="I428" s="55">
        <f t="shared" si="13"/>
        <v>0</v>
      </c>
    </row>
    <row r="429" spans="1:9" ht="15" customHeight="1" x14ac:dyDescent="0.3">
      <c r="A429" s="48" t="s">
        <v>1052</v>
      </c>
      <c r="B429" s="49" t="s">
        <v>836</v>
      </c>
      <c r="C429" s="50" t="s">
        <v>837</v>
      </c>
      <c r="D429" s="51" t="s">
        <v>36</v>
      </c>
      <c r="E429" s="52">
        <v>10</v>
      </c>
      <c r="F429" s="53">
        <v>3.57</v>
      </c>
      <c r="G429" s="54">
        <f t="shared" si="12"/>
        <v>35.700000000000003</v>
      </c>
      <c r="H429" s="7"/>
      <c r="I429" s="55">
        <f t="shared" si="13"/>
        <v>0</v>
      </c>
    </row>
    <row r="430" spans="1:9" ht="15" customHeight="1" x14ac:dyDescent="0.3">
      <c r="A430" s="48" t="s">
        <v>1052</v>
      </c>
      <c r="B430" s="49" t="s">
        <v>838</v>
      </c>
      <c r="C430" s="50" t="s">
        <v>839</v>
      </c>
      <c r="D430" s="51" t="s">
        <v>36</v>
      </c>
      <c r="E430" s="52">
        <v>10</v>
      </c>
      <c r="F430" s="53">
        <v>4.68</v>
      </c>
      <c r="G430" s="54">
        <f t="shared" si="12"/>
        <v>46.8</v>
      </c>
      <c r="H430" s="7"/>
      <c r="I430" s="55">
        <f t="shared" si="13"/>
        <v>0</v>
      </c>
    </row>
    <row r="431" spans="1:9" ht="15" customHeight="1" x14ac:dyDescent="0.3">
      <c r="A431" s="48" t="s">
        <v>1052</v>
      </c>
      <c r="B431" s="49" t="s">
        <v>840</v>
      </c>
      <c r="C431" s="50" t="s">
        <v>841</v>
      </c>
      <c r="D431" s="51" t="s">
        <v>36</v>
      </c>
      <c r="E431" s="52">
        <v>10</v>
      </c>
      <c r="F431" s="53">
        <v>7.07</v>
      </c>
      <c r="G431" s="54">
        <f t="shared" si="12"/>
        <v>70.7</v>
      </c>
      <c r="H431" s="7"/>
      <c r="I431" s="55">
        <f t="shared" si="13"/>
        <v>0</v>
      </c>
    </row>
    <row r="432" spans="1:9" ht="15" customHeight="1" x14ac:dyDescent="0.3">
      <c r="A432" s="48" t="s">
        <v>1052</v>
      </c>
      <c r="B432" s="49" t="s">
        <v>842</v>
      </c>
      <c r="C432" s="50" t="s">
        <v>843</v>
      </c>
      <c r="D432" s="51" t="s">
        <v>36</v>
      </c>
      <c r="E432" s="52">
        <v>10</v>
      </c>
      <c r="F432" s="53">
        <v>9.0299999999999994</v>
      </c>
      <c r="G432" s="54">
        <f t="shared" si="12"/>
        <v>90.3</v>
      </c>
      <c r="H432" s="7"/>
      <c r="I432" s="55">
        <f t="shared" si="13"/>
        <v>0</v>
      </c>
    </row>
    <row r="433" spans="1:9" ht="15" customHeight="1" x14ac:dyDescent="0.3">
      <c r="A433" s="48" t="s">
        <v>1052</v>
      </c>
      <c r="B433" s="49" t="s">
        <v>844</v>
      </c>
      <c r="C433" s="50" t="s">
        <v>845</v>
      </c>
      <c r="D433" s="51" t="s">
        <v>36</v>
      </c>
      <c r="E433" s="52">
        <v>10</v>
      </c>
      <c r="F433" s="53">
        <v>12.36</v>
      </c>
      <c r="G433" s="54">
        <f t="shared" si="12"/>
        <v>123.6</v>
      </c>
      <c r="H433" s="7"/>
      <c r="I433" s="55">
        <f t="shared" si="13"/>
        <v>0</v>
      </c>
    </row>
    <row r="434" spans="1:9" ht="15" customHeight="1" x14ac:dyDescent="0.3">
      <c r="A434" s="48" t="s">
        <v>1052</v>
      </c>
      <c r="B434" s="49" t="s">
        <v>846</v>
      </c>
      <c r="C434" s="50" t="s">
        <v>847</v>
      </c>
      <c r="D434" s="51" t="s">
        <v>36</v>
      </c>
      <c r="E434" s="52">
        <v>10</v>
      </c>
      <c r="F434" s="53">
        <v>17.600000000000001</v>
      </c>
      <c r="G434" s="54">
        <f t="shared" si="12"/>
        <v>176</v>
      </c>
      <c r="H434" s="7"/>
      <c r="I434" s="55">
        <f t="shared" si="13"/>
        <v>0</v>
      </c>
    </row>
    <row r="435" spans="1:9" ht="15" customHeight="1" x14ac:dyDescent="0.3">
      <c r="A435" s="48" t="s">
        <v>1052</v>
      </c>
      <c r="B435" s="49" t="s">
        <v>848</v>
      </c>
      <c r="C435" s="50" t="s">
        <v>849</v>
      </c>
      <c r="D435" s="51" t="s">
        <v>36</v>
      </c>
      <c r="E435" s="52">
        <v>10</v>
      </c>
      <c r="F435" s="53">
        <v>21.47</v>
      </c>
      <c r="G435" s="54">
        <f t="shared" si="12"/>
        <v>214.7</v>
      </c>
      <c r="H435" s="7"/>
      <c r="I435" s="55">
        <f t="shared" si="13"/>
        <v>0</v>
      </c>
    </row>
    <row r="436" spans="1:9" ht="15" customHeight="1" x14ac:dyDescent="0.3">
      <c r="A436" s="48" t="s">
        <v>1052</v>
      </c>
      <c r="B436" s="49" t="s">
        <v>850</v>
      </c>
      <c r="C436" s="50" t="s">
        <v>851</v>
      </c>
      <c r="D436" s="51" t="s">
        <v>36</v>
      </c>
      <c r="E436" s="52">
        <v>10</v>
      </c>
      <c r="F436" s="53">
        <v>24.32</v>
      </c>
      <c r="G436" s="54">
        <f t="shared" si="12"/>
        <v>243.2</v>
      </c>
      <c r="H436" s="7"/>
      <c r="I436" s="55">
        <f t="shared" si="13"/>
        <v>0</v>
      </c>
    </row>
    <row r="437" spans="1:9" ht="15" customHeight="1" x14ac:dyDescent="0.3">
      <c r="A437" s="48" t="s">
        <v>1052</v>
      </c>
      <c r="B437" s="49" t="s">
        <v>852</v>
      </c>
      <c r="C437" s="50" t="s">
        <v>853</v>
      </c>
      <c r="D437" s="51" t="s">
        <v>36</v>
      </c>
      <c r="E437" s="52">
        <v>10</v>
      </c>
      <c r="F437" s="53">
        <v>27.32</v>
      </c>
      <c r="G437" s="54">
        <f t="shared" si="12"/>
        <v>273.2</v>
      </c>
      <c r="H437" s="7"/>
      <c r="I437" s="55">
        <f t="shared" si="13"/>
        <v>0</v>
      </c>
    </row>
    <row r="438" spans="1:9" ht="15" customHeight="1" x14ac:dyDescent="0.3">
      <c r="A438" s="48" t="s">
        <v>1052</v>
      </c>
      <c r="B438" s="49" t="s">
        <v>854</v>
      </c>
      <c r="C438" s="50" t="s">
        <v>855</v>
      </c>
      <c r="D438" s="51" t="s">
        <v>36</v>
      </c>
      <c r="E438" s="52">
        <v>10</v>
      </c>
      <c r="F438" s="53">
        <v>30.65</v>
      </c>
      <c r="G438" s="54">
        <f t="shared" si="12"/>
        <v>306.5</v>
      </c>
      <c r="H438" s="7"/>
      <c r="I438" s="55">
        <f t="shared" si="13"/>
        <v>0</v>
      </c>
    </row>
    <row r="439" spans="1:9" ht="15" customHeight="1" x14ac:dyDescent="0.3">
      <c r="A439" s="48" t="s">
        <v>1052</v>
      </c>
      <c r="B439" s="49" t="s">
        <v>856</v>
      </c>
      <c r="C439" s="50" t="s">
        <v>857</v>
      </c>
      <c r="D439" s="51" t="s">
        <v>36</v>
      </c>
      <c r="E439" s="52">
        <v>10</v>
      </c>
      <c r="F439" s="53">
        <v>33.119999999999997</v>
      </c>
      <c r="G439" s="54">
        <f t="shared" si="12"/>
        <v>331.2</v>
      </c>
      <c r="H439" s="7"/>
      <c r="I439" s="55">
        <f t="shared" si="13"/>
        <v>0</v>
      </c>
    </row>
    <row r="440" spans="1:9" ht="15" customHeight="1" x14ac:dyDescent="0.3">
      <c r="A440" s="48" t="s">
        <v>1052</v>
      </c>
      <c r="B440" s="49" t="s">
        <v>858</v>
      </c>
      <c r="C440" s="50" t="s">
        <v>859</v>
      </c>
      <c r="D440" s="51" t="s">
        <v>36</v>
      </c>
      <c r="E440" s="52">
        <v>10</v>
      </c>
      <c r="F440" s="53">
        <v>36.5</v>
      </c>
      <c r="G440" s="54">
        <f t="shared" si="12"/>
        <v>365</v>
      </c>
      <c r="H440" s="7"/>
      <c r="I440" s="55">
        <f t="shared" si="13"/>
        <v>0</v>
      </c>
    </row>
    <row r="441" spans="1:9" ht="15" customHeight="1" x14ac:dyDescent="0.3">
      <c r="A441" s="48" t="s">
        <v>1052</v>
      </c>
      <c r="B441" s="49" t="s">
        <v>860</v>
      </c>
      <c r="C441" s="50" t="s">
        <v>861</v>
      </c>
      <c r="D441" s="51" t="s">
        <v>36</v>
      </c>
      <c r="E441" s="52">
        <v>10</v>
      </c>
      <c r="F441" s="53">
        <v>40.799999999999997</v>
      </c>
      <c r="G441" s="54">
        <f t="shared" si="12"/>
        <v>408</v>
      </c>
      <c r="H441" s="7"/>
      <c r="I441" s="55">
        <f t="shared" si="13"/>
        <v>0</v>
      </c>
    </row>
    <row r="442" spans="1:9" ht="15" customHeight="1" x14ac:dyDescent="0.3">
      <c r="A442" s="48" t="s">
        <v>1052</v>
      </c>
      <c r="B442" s="49" t="s">
        <v>862</v>
      </c>
      <c r="C442" s="50" t="s">
        <v>863</v>
      </c>
      <c r="D442" s="51" t="s">
        <v>36</v>
      </c>
      <c r="E442" s="52">
        <v>10</v>
      </c>
      <c r="F442" s="53">
        <v>51.54</v>
      </c>
      <c r="G442" s="54">
        <f t="shared" si="12"/>
        <v>515.4</v>
      </c>
      <c r="H442" s="7"/>
      <c r="I442" s="55">
        <f t="shared" si="13"/>
        <v>0</v>
      </c>
    </row>
    <row r="443" spans="1:9" ht="15" customHeight="1" x14ac:dyDescent="0.3">
      <c r="A443" s="48" t="s">
        <v>1052</v>
      </c>
      <c r="B443" s="49" t="s">
        <v>864</v>
      </c>
      <c r="C443" s="50" t="s">
        <v>865</v>
      </c>
      <c r="D443" s="51" t="s">
        <v>36</v>
      </c>
      <c r="E443" s="52">
        <v>10</v>
      </c>
      <c r="F443" s="53">
        <v>3.17</v>
      </c>
      <c r="G443" s="54">
        <f t="shared" si="12"/>
        <v>31.7</v>
      </c>
      <c r="H443" s="7"/>
      <c r="I443" s="55">
        <f t="shared" si="13"/>
        <v>0</v>
      </c>
    </row>
    <row r="444" spans="1:9" ht="15" customHeight="1" x14ac:dyDescent="0.3">
      <c r="A444" s="48" t="s">
        <v>1052</v>
      </c>
      <c r="B444" s="49" t="s">
        <v>866</v>
      </c>
      <c r="C444" s="50" t="s">
        <v>867</v>
      </c>
      <c r="D444" s="51" t="s">
        <v>36</v>
      </c>
      <c r="E444" s="52">
        <v>10</v>
      </c>
      <c r="F444" s="53">
        <v>3.97</v>
      </c>
      <c r="G444" s="54">
        <f t="shared" si="12"/>
        <v>39.700000000000003</v>
      </c>
      <c r="H444" s="7"/>
      <c r="I444" s="55">
        <f t="shared" si="13"/>
        <v>0</v>
      </c>
    </row>
    <row r="445" spans="1:9" ht="15" customHeight="1" x14ac:dyDescent="0.3">
      <c r="A445" s="48" t="s">
        <v>1052</v>
      </c>
      <c r="B445" s="49" t="s">
        <v>868</v>
      </c>
      <c r="C445" s="50" t="s">
        <v>869</v>
      </c>
      <c r="D445" s="51" t="s">
        <v>36</v>
      </c>
      <c r="E445" s="52">
        <v>10</v>
      </c>
      <c r="F445" s="53">
        <v>5.78</v>
      </c>
      <c r="G445" s="54">
        <f t="shared" si="12"/>
        <v>57.8</v>
      </c>
      <c r="H445" s="7"/>
      <c r="I445" s="55">
        <f t="shared" si="13"/>
        <v>0</v>
      </c>
    </row>
    <row r="446" spans="1:9" ht="15" customHeight="1" x14ac:dyDescent="0.3">
      <c r="A446" s="48" t="s">
        <v>1052</v>
      </c>
      <c r="B446" s="49" t="s">
        <v>870</v>
      </c>
      <c r="C446" s="50" t="s">
        <v>871</v>
      </c>
      <c r="D446" s="51" t="s">
        <v>36</v>
      </c>
      <c r="E446" s="52">
        <v>10</v>
      </c>
      <c r="F446" s="53">
        <v>7.98</v>
      </c>
      <c r="G446" s="54">
        <f t="shared" si="12"/>
        <v>79.8</v>
      </c>
      <c r="H446" s="7"/>
      <c r="I446" s="55">
        <f t="shared" si="13"/>
        <v>0</v>
      </c>
    </row>
    <row r="447" spans="1:9" ht="15" customHeight="1" x14ac:dyDescent="0.3">
      <c r="A447" s="48" t="s">
        <v>1052</v>
      </c>
      <c r="B447" s="49" t="s">
        <v>872</v>
      </c>
      <c r="C447" s="50" t="s">
        <v>873</v>
      </c>
      <c r="D447" s="51" t="s">
        <v>36</v>
      </c>
      <c r="E447" s="52">
        <v>10</v>
      </c>
      <c r="F447" s="53">
        <v>10.9</v>
      </c>
      <c r="G447" s="54">
        <f t="shared" si="12"/>
        <v>109</v>
      </c>
      <c r="H447" s="7"/>
      <c r="I447" s="55">
        <f t="shared" si="13"/>
        <v>0</v>
      </c>
    </row>
    <row r="448" spans="1:9" ht="15" customHeight="1" x14ac:dyDescent="0.3">
      <c r="A448" s="48" t="s">
        <v>1052</v>
      </c>
      <c r="B448" s="49" t="s">
        <v>874</v>
      </c>
      <c r="C448" s="50" t="s">
        <v>875</v>
      </c>
      <c r="D448" s="51" t="s">
        <v>36</v>
      </c>
      <c r="E448" s="52">
        <v>10</v>
      </c>
      <c r="F448" s="53">
        <v>17.079999999999998</v>
      </c>
      <c r="G448" s="54">
        <f t="shared" si="12"/>
        <v>170.8</v>
      </c>
      <c r="H448" s="7"/>
      <c r="I448" s="55">
        <f t="shared" si="13"/>
        <v>0</v>
      </c>
    </row>
    <row r="449" spans="1:9" ht="15" customHeight="1" x14ac:dyDescent="0.3">
      <c r="A449" s="48" t="s">
        <v>1052</v>
      </c>
      <c r="B449" s="49" t="s">
        <v>876</v>
      </c>
      <c r="C449" s="50" t="s">
        <v>877</v>
      </c>
      <c r="D449" s="51" t="s">
        <v>36</v>
      </c>
      <c r="E449" s="52">
        <v>10</v>
      </c>
      <c r="F449" s="53">
        <v>22.14</v>
      </c>
      <c r="G449" s="54">
        <f t="shared" si="12"/>
        <v>221.4</v>
      </c>
      <c r="H449" s="7"/>
      <c r="I449" s="55">
        <f t="shared" si="13"/>
        <v>0</v>
      </c>
    </row>
    <row r="450" spans="1:9" ht="15" customHeight="1" x14ac:dyDescent="0.3">
      <c r="A450" s="48" t="s">
        <v>1052</v>
      </c>
      <c r="B450" s="49" t="s">
        <v>878</v>
      </c>
      <c r="C450" s="50" t="s">
        <v>879</v>
      </c>
      <c r="D450" s="51" t="s">
        <v>36</v>
      </c>
      <c r="E450" s="52">
        <v>10</v>
      </c>
      <c r="F450" s="53">
        <v>23.25</v>
      </c>
      <c r="G450" s="54">
        <f t="shared" si="12"/>
        <v>232.5</v>
      </c>
      <c r="H450" s="7"/>
      <c r="I450" s="55">
        <f t="shared" si="13"/>
        <v>0</v>
      </c>
    </row>
    <row r="451" spans="1:9" ht="15" customHeight="1" x14ac:dyDescent="0.3">
      <c r="A451" s="39" t="s">
        <v>1055</v>
      </c>
      <c r="B451" s="40" t="s">
        <v>1187</v>
      </c>
      <c r="C451" s="41" t="s">
        <v>1188</v>
      </c>
      <c r="D451" s="51"/>
      <c r="E451" s="52"/>
      <c r="G451" s="54"/>
      <c r="H451" s="7"/>
      <c r="I451" s="55"/>
    </row>
    <row r="452" spans="1:9" ht="15" customHeight="1" x14ac:dyDescent="0.3">
      <c r="A452" s="48" t="s">
        <v>1055</v>
      </c>
      <c r="B452" s="49" t="s">
        <v>880</v>
      </c>
      <c r="C452" s="50" t="s">
        <v>881</v>
      </c>
      <c r="D452" s="51" t="s">
        <v>36</v>
      </c>
      <c r="E452" s="52">
        <v>5</v>
      </c>
      <c r="F452" s="53">
        <v>2.61</v>
      </c>
      <c r="G452" s="54">
        <f t="shared" si="12"/>
        <v>13.05</v>
      </c>
      <c r="H452" s="7"/>
      <c r="I452" s="55">
        <f t="shared" si="13"/>
        <v>0</v>
      </c>
    </row>
    <row r="453" spans="1:9" ht="15" customHeight="1" x14ac:dyDescent="0.3">
      <c r="A453" s="48" t="s">
        <v>1055</v>
      </c>
      <c r="B453" s="49" t="s">
        <v>882</v>
      </c>
      <c r="C453" s="50" t="s">
        <v>883</v>
      </c>
      <c r="D453" s="51" t="s">
        <v>36</v>
      </c>
      <c r="E453" s="52">
        <v>5</v>
      </c>
      <c r="F453" s="53">
        <v>3.21</v>
      </c>
      <c r="G453" s="54">
        <f t="shared" si="12"/>
        <v>16.05</v>
      </c>
      <c r="H453" s="7"/>
      <c r="I453" s="55">
        <f t="shared" si="13"/>
        <v>0</v>
      </c>
    </row>
    <row r="454" spans="1:9" ht="15" customHeight="1" x14ac:dyDescent="0.3">
      <c r="A454" s="48" t="s">
        <v>1055</v>
      </c>
      <c r="B454" s="49" t="s">
        <v>884</v>
      </c>
      <c r="C454" s="50" t="s">
        <v>885</v>
      </c>
      <c r="D454" s="51" t="s">
        <v>36</v>
      </c>
      <c r="E454" s="52">
        <v>5</v>
      </c>
      <c r="F454" s="53">
        <v>5.16</v>
      </c>
      <c r="G454" s="54">
        <f t="shared" si="12"/>
        <v>25.8</v>
      </c>
      <c r="H454" s="7"/>
      <c r="I454" s="55">
        <f t="shared" si="13"/>
        <v>0</v>
      </c>
    </row>
    <row r="455" spans="1:9" ht="15" customHeight="1" x14ac:dyDescent="0.3">
      <c r="A455" s="48" t="s">
        <v>1055</v>
      </c>
      <c r="B455" s="49" t="s">
        <v>886</v>
      </c>
      <c r="C455" s="50" t="s">
        <v>887</v>
      </c>
      <c r="D455" s="51" t="s">
        <v>36</v>
      </c>
      <c r="E455" s="52">
        <v>5</v>
      </c>
      <c r="F455" s="53">
        <v>6.38</v>
      </c>
      <c r="G455" s="54">
        <f t="shared" si="12"/>
        <v>31.9</v>
      </c>
      <c r="H455" s="7"/>
      <c r="I455" s="55">
        <f t="shared" si="13"/>
        <v>0</v>
      </c>
    </row>
    <row r="456" spans="1:9" ht="15" customHeight="1" x14ac:dyDescent="0.3">
      <c r="A456" s="48" t="s">
        <v>1055</v>
      </c>
      <c r="B456" s="49" t="s">
        <v>888</v>
      </c>
      <c r="C456" s="50" t="s">
        <v>889</v>
      </c>
      <c r="D456" s="51" t="s">
        <v>36</v>
      </c>
      <c r="E456" s="52">
        <v>5</v>
      </c>
      <c r="F456" s="53">
        <v>8.08</v>
      </c>
      <c r="G456" s="54">
        <f t="shared" si="12"/>
        <v>40.4</v>
      </c>
      <c r="H456" s="7"/>
      <c r="I456" s="55">
        <f t="shared" si="13"/>
        <v>0</v>
      </c>
    </row>
    <row r="457" spans="1:9" ht="15" customHeight="1" x14ac:dyDescent="0.3">
      <c r="A457" s="48" t="s">
        <v>1055</v>
      </c>
      <c r="B457" s="49" t="s">
        <v>890</v>
      </c>
      <c r="C457" s="50" t="s">
        <v>891</v>
      </c>
      <c r="D457" s="51" t="s">
        <v>36</v>
      </c>
      <c r="E457" s="52">
        <v>5</v>
      </c>
      <c r="F457" s="53">
        <v>8.74</v>
      </c>
      <c r="G457" s="54">
        <f t="shared" si="12"/>
        <v>43.7</v>
      </c>
      <c r="H457" s="7"/>
      <c r="I457" s="55">
        <f t="shared" si="13"/>
        <v>0</v>
      </c>
    </row>
    <row r="458" spans="1:9" ht="15" customHeight="1" x14ac:dyDescent="0.3">
      <c r="A458" s="48" t="s">
        <v>1055</v>
      </c>
      <c r="B458" s="49" t="s">
        <v>892</v>
      </c>
      <c r="C458" s="50" t="s">
        <v>893</v>
      </c>
      <c r="D458" s="51" t="s">
        <v>36</v>
      </c>
      <c r="E458" s="52">
        <v>5</v>
      </c>
      <c r="F458" s="53">
        <v>10.210000000000001</v>
      </c>
      <c r="G458" s="54">
        <f t="shared" si="12"/>
        <v>51.05</v>
      </c>
      <c r="H458" s="7"/>
      <c r="I458" s="55">
        <f t="shared" si="13"/>
        <v>0</v>
      </c>
    </row>
    <row r="459" spans="1:9" ht="15" customHeight="1" x14ac:dyDescent="0.3">
      <c r="A459" s="48" t="s">
        <v>1055</v>
      </c>
      <c r="B459" s="49" t="s">
        <v>894</v>
      </c>
      <c r="C459" s="50" t="s">
        <v>895</v>
      </c>
      <c r="D459" s="51" t="s">
        <v>36</v>
      </c>
      <c r="E459" s="52">
        <v>5</v>
      </c>
      <c r="F459" s="53">
        <v>11.01</v>
      </c>
      <c r="G459" s="54">
        <f t="shared" si="12"/>
        <v>55.05</v>
      </c>
      <c r="H459" s="7"/>
      <c r="I459" s="55">
        <f t="shared" si="13"/>
        <v>0</v>
      </c>
    </row>
    <row r="460" spans="1:9" ht="15" customHeight="1" x14ac:dyDescent="0.3">
      <c r="A460" s="48" t="s">
        <v>1055</v>
      </c>
      <c r="B460" s="49" t="s">
        <v>896</v>
      </c>
      <c r="C460" s="50" t="s">
        <v>897</v>
      </c>
      <c r="D460" s="51" t="s">
        <v>36</v>
      </c>
      <c r="E460" s="52">
        <v>5</v>
      </c>
      <c r="F460" s="53">
        <v>12.57</v>
      </c>
      <c r="G460" s="54">
        <f t="shared" si="12"/>
        <v>62.85</v>
      </c>
      <c r="H460" s="7"/>
      <c r="I460" s="55">
        <f t="shared" si="13"/>
        <v>0</v>
      </c>
    </row>
    <row r="461" spans="1:9" ht="15" customHeight="1" x14ac:dyDescent="0.3">
      <c r="A461" s="48" t="s">
        <v>1055</v>
      </c>
      <c r="B461" s="49" t="s">
        <v>898</v>
      </c>
      <c r="C461" s="50" t="s">
        <v>899</v>
      </c>
      <c r="D461" s="51" t="s">
        <v>36</v>
      </c>
      <c r="E461" s="52">
        <v>5</v>
      </c>
      <c r="F461" s="53">
        <v>15.21</v>
      </c>
      <c r="G461" s="54">
        <f t="shared" si="12"/>
        <v>76.05</v>
      </c>
      <c r="H461" s="7"/>
      <c r="I461" s="55">
        <f t="shared" si="13"/>
        <v>0</v>
      </c>
    </row>
    <row r="462" spans="1:9" ht="15" customHeight="1" x14ac:dyDescent="0.3">
      <c r="A462" s="48" t="s">
        <v>1055</v>
      </c>
      <c r="B462" s="49" t="s">
        <v>900</v>
      </c>
      <c r="C462" s="50" t="s">
        <v>901</v>
      </c>
      <c r="D462" s="51" t="s">
        <v>36</v>
      </c>
      <c r="E462" s="52">
        <v>5</v>
      </c>
      <c r="F462" s="53">
        <v>20.76</v>
      </c>
      <c r="G462" s="54">
        <f t="shared" si="12"/>
        <v>103.8</v>
      </c>
      <c r="H462" s="7"/>
      <c r="I462" s="55">
        <f t="shared" si="13"/>
        <v>0</v>
      </c>
    </row>
    <row r="463" spans="1:9" ht="15" customHeight="1" x14ac:dyDescent="0.3">
      <c r="A463" s="48" t="s">
        <v>1055</v>
      </c>
      <c r="B463" s="49" t="s">
        <v>902</v>
      </c>
      <c r="C463" s="50" t="s">
        <v>903</v>
      </c>
      <c r="D463" s="51" t="s">
        <v>36</v>
      </c>
      <c r="E463" s="52">
        <v>5</v>
      </c>
      <c r="F463" s="53">
        <v>25.31</v>
      </c>
      <c r="G463" s="54">
        <f t="shared" ref="G463:G525" si="14">ROUND(E463*F463,2)</f>
        <v>126.55</v>
      </c>
      <c r="H463" s="7"/>
      <c r="I463" s="55">
        <f t="shared" ref="I463:I525" si="15">ROUND(E463*H463,2)</f>
        <v>0</v>
      </c>
    </row>
    <row r="464" spans="1:9" ht="15" customHeight="1" x14ac:dyDescent="0.3">
      <c r="A464" s="48" t="s">
        <v>1055</v>
      </c>
      <c r="B464" s="49" t="s">
        <v>904</v>
      </c>
      <c r="C464" s="50" t="s">
        <v>905</v>
      </c>
      <c r="D464" s="51" t="s">
        <v>36</v>
      </c>
      <c r="E464" s="52">
        <v>5</v>
      </c>
      <c r="F464" s="53">
        <v>29.61</v>
      </c>
      <c r="G464" s="54">
        <f t="shared" si="14"/>
        <v>148.05000000000001</v>
      </c>
      <c r="H464" s="7"/>
      <c r="I464" s="55">
        <f t="shared" si="15"/>
        <v>0</v>
      </c>
    </row>
    <row r="465" spans="1:9" ht="15" customHeight="1" x14ac:dyDescent="0.3">
      <c r="A465" s="48" t="s">
        <v>1055</v>
      </c>
      <c r="B465" s="49" t="s">
        <v>906</v>
      </c>
      <c r="C465" s="50" t="s">
        <v>907</v>
      </c>
      <c r="D465" s="51" t="s">
        <v>36</v>
      </c>
      <c r="E465" s="52">
        <v>5</v>
      </c>
      <c r="F465" s="53">
        <v>34.450000000000003</v>
      </c>
      <c r="G465" s="54">
        <f t="shared" si="14"/>
        <v>172.25</v>
      </c>
      <c r="H465" s="7"/>
      <c r="I465" s="55">
        <f t="shared" si="15"/>
        <v>0</v>
      </c>
    </row>
    <row r="466" spans="1:9" ht="15" customHeight="1" x14ac:dyDescent="0.3">
      <c r="A466" s="48" t="s">
        <v>1055</v>
      </c>
      <c r="B466" s="49" t="s">
        <v>908</v>
      </c>
      <c r="C466" s="50" t="s">
        <v>909</v>
      </c>
      <c r="D466" s="51" t="s">
        <v>36</v>
      </c>
      <c r="E466" s="52">
        <v>5</v>
      </c>
      <c r="F466" s="53">
        <v>41.71</v>
      </c>
      <c r="G466" s="54">
        <f t="shared" si="14"/>
        <v>208.55</v>
      </c>
      <c r="H466" s="7"/>
      <c r="I466" s="55">
        <f t="shared" si="15"/>
        <v>0</v>
      </c>
    </row>
    <row r="467" spans="1:9" ht="15" customHeight="1" x14ac:dyDescent="0.3">
      <c r="A467" s="48" t="s">
        <v>1055</v>
      </c>
      <c r="B467" s="49" t="s">
        <v>910</v>
      </c>
      <c r="C467" s="50" t="s">
        <v>911</v>
      </c>
      <c r="D467" s="51" t="s">
        <v>36</v>
      </c>
      <c r="E467" s="52">
        <v>5</v>
      </c>
      <c r="F467" s="53">
        <v>46.52</v>
      </c>
      <c r="G467" s="54">
        <f t="shared" si="14"/>
        <v>232.6</v>
      </c>
      <c r="H467" s="7"/>
      <c r="I467" s="55">
        <f t="shared" si="15"/>
        <v>0</v>
      </c>
    </row>
    <row r="468" spans="1:9" ht="15" customHeight="1" x14ac:dyDescent="0.3">
      <c r="A468" s="39" t="s">
        <v>1058</v>
      </c>
      <c r="B468" s="40" t="s">
        <v>1189</v>
      </c>
      <c r="C468" s="41" t="s">
        <v>1190</v>
      </c>
      <c r="D468" s="51"/>
      <c r="E468" s="52"/>
      <c r="G468" s="54"/>
      <c r="H468" s="7"/>
      <c r="I468" s="55"/>
    </row>
    <row r="469" spans="1:9" ht="15" customHeight="1" x14ac:dyDescent="0.3">
      <c r="A469" s="48" t="s">
        <v>1058</v>
      </c>
      <c r="B469" s="49" t="s">
        <v>912</v>
      </c>
      <c r="C469" s="50" t="s">
        <v>913</v>
      </c>
      <c r="D469" s="51" t="s">
        <v>36</v>
      </c>
      <c r="E469" s="52">
        <v>5</v>
      </c>
      <c r="F469" s="53">
        <v>3.91</v>
      </c>
      <c r="G469" s="54">
        <f t="shared" si="14"/>
        <v>19.55</v>
      </c>
      <c r="H469" s="7"/>
      <c r="I469" s="55">
        <f t="shared" si="15"/>
        <v>0</v>
      </c>
    </row>
    <row r="470" spans="1:9" ht="15" customHeight="1" x14ac:dyDescent="0.3">
      <c r="A470" s="48" t="s">
        <v>1058</v>
      </c>
      <c r="B470" s="49" t="s">
        <v>914</v>
      </c>
      <c r="C470" s="50" t="s">
        <v>915</v>
      </c>
      <c r="D470" s="51" t="s">
        <v>36</v>
      </c>
      <c r="E470" s="52">
        <v>5</v>
      </c>
      <c r="F470" s="53">
        <v>5.75</v>
      </c>
      <c r="G470" s="54">
        <f t="shared" si="14"/>
        <v>28.75</v>
      </c>
      <c r="H470" s="7"/>
      <c r="I470" s="55">
        <f t="shared" si="15"/>
        <v>0</v>
      </c>
    </row>
    <row r="471" spans="1:9" ht="15" customHeight="1" x14ac:dyDescent="0.3">
      <c r="A471" s="48" t="s">
        <v>1058</v>
      </c>
      <c r="B471" s="49" t="s">
        <v>916</v>
      </c>
      <c r="C471" s="50" t="s">
        <v>917</v>
      </c>
      <c r="D471" s="51" t="s">
        <v>36</v>
      </c>
      <c r="E471" s="52">
        <v>5</v>
      </c>
      <c r="F471" s="53">
        <v>7.6</v>
      </c>
      <c r="G471" s="54">
        <f t="shared" si="14"/>
        <v>38</v>
      </c>
      <c r="H471" s="7"/>
      <c r="I471" s="55">
        <f t="shared" si="15"/>
        <v>0</v>
      </c>
    </row>
    <row r="472" spans="1:9" ht="15" customHeight="1" x14ac:dyDescent="0.3">
      <c r="A472" s="48" t="s">
        <v>1058</v>
      </c>
      <c r="B472" s="49" t="s">
        <v>918</v>
      </c>
      <c r="C472" s="50" t="s">
        <v>919</v>
      </c>
      <c r="D472" s="51" t="s">
        <v>36</v>
      </c>
      <c r="E472" s="52">
        <v>5</v>
      </c>
      <c r="F472" s="53">
        <v>10.74</v>
      </c>
      <c r="G472" s="54">
        <f t="shared" si="14"/>
        <v>53.7</v>
      </c>
      <c r="H472" s="7"/>
      <c r="I472" s="55">
        <f t="shared" si="15"/>
        <v>0</v>
      </c>
    </row>
    <row r="473" spans="1:9" ht="15" customHeight="1" x14ac:dyDescent="0.3">
      <c r="A473" s="48" t="s">
        <v>1058</v>
      </c>
      <c r="B473" s="49" t="s">
        <v>920</v>
      </c>
      <c r="C473" s="50" t="s">
        <v>921</v>
      </c>
      <c r="D473" s="51" t="s">
        <v>36</v>
      </c>
      <c r="E473" s="52">
        <v>5</v>
      </c>
      <c r="F473" s="53">
        <v>14.72</v>
      </c>
      <c r="G473" s="54">
        <f t="shared" si="14"/>
        <v>73.599999999999994</v>
      </c>
      <c r="H473" s="7"/>
      <c r="I473" s="55">
        <f t="shared" si="15"/>
        <v>0</v>
      </c>
    </row>
    <row r="474" spans="1:9" ht="15" customHeight="1" x14ac:dyDescent="0.3">
      <c r="A474" s="48" t="s">
        <v>1058</v>
      </c>
      <c r="B474" s="49" t="s">
        <v>922</v>
      </c>
      <c r="C474" s="50" t="s">
        <v>923</v>
      </c>
      <c r="D474" s="51" t="s">
        <v>36</v>
      </c>
      <c r="E474" s="52">
        <v>5</v>
      </c>
      <c r="F474" s="53">
        <v>20.69</v>
      </c>
      <c r="G474" s="54">
        <f t="shared" si="14"/>
        <v>103.45</v>
      </c>
      <c r="H474" s="7"/>
      <c r="I474" s="55">
        <f t="shared" si="15"/>
        <v>0</v>
      </c>
    </row>
    <row r="475" spans="1:9" ht="15" customHeight="1" x14ac:dyDescent="0.3">
      <c r="A475" s="48" t="s">
        <v>1058</v>
      </c>
      <c r="B475" s="49" t="s">
        <v>924</v>
      </c>
      <c r="C475" s="50" t="s">
        <v>925</v>
      </c>
      <c r="D475" s="51" t="s">
        <v>36</v>
      </c>
      <c r="E475" s="52">
        <v>5</v>
      </c>
      <c r="F475" s="53">
        <v>25.08</v>
      </c>
      <c r="G475" s="54">
        <f t="shared" si="14"/>
        <v>125.4</v>
      </c>
      <c r="H475" s="7"/>
      <c r="I475" s="55">
        <f t="shared" si="15"/>
        <v>0</v>
      </c>
    </row>
    <row r="476" spans="1:9" ht="15" customHeight="1" x14ac:dyDescent="0.3">
      <c r="A476" s="48" t="s">
        <v>1058</v>
      </c>
      <c r="B476" s="49" t="s">
        <v>926</v>
      </c>
      <c r="C476" s="50" t="s">
        <v>927</v>
      </c>
      <c r="D476" s="51" t="s">
        <v>36</v>
      </c>
      <c r="E476" s="52">
        <v>5</v>
      </c>
      <c r="F476" s="53">
        <v>27.14</v>
      </c>
      <c r="G476" s="54">
        <f t="shared" si="14"/>
        <v>135.69999999999999</v>
      </c>
      <c r="H476" s="7"/>
      <c r="I476" s="55">
        <f t="shared" si="15"/>
        <v>0</v>
      </c>
    </row>
    <row r="477" spans="1:9" ht="15" customHeight="1" x14ac:dyDescent="0.3">
      <c r="A477" s="48" t="s">
        <v>1058</v>
      </c>
      <c r="B477" s="49" t="s">
        <v>928</v>
      </c>
      <c r="C477" s="50" t="s">
        <v>929</v>
      </c>
      <c r="D477" s="51" t="s">
        <v>36</v>
      </c>
      <c r="E477" s="52">
        <v>5</v>
      </c>
      <c r="F477" s="53">
        <v>3.76</v>
      </c>
      <c r="G477" s="54">
        <f t="shared" si="14"/>
        <v>18.8</v>
      </c>
      <c r="H477" s="7"/>
      <c r="I477" s="55">
        <f t="shared" si="15"/>
        <v>0</v>
      </c>
    </row>
    <row r="478" spans="1:9" ht="15" customHeight="1" x14ac:dyDescent="0.3">
      <c r="A478" s="48" t="s">
        <v>1058</v>
      </c>
      <c r="B478" s="49" t="s">
        <v>930</v>
      </c>
      <c r="C478" s="50" t="s">
        <v>931</v>
      </c>
      <c r="D478" s="51" t="s">
        <v>36</v>
      </c>
      <c r="E478" s="52">
        <v>5</v>
      </c>
      <c r="F478" s="53">
        <v>4.68</v>
      </c>
      <c r="G478" s="54">
        <f t="shared" si="14"/>
        <v>23.4</v>
      </c>
      <c r="H478" s="7"/>
      <c r="I478" s="55">
        <f t="shared" si="15"/>
        <v>0</v>
      </c>
    </row>
    <row r="479" spans="1:9" ht="15" customHeight="1" x14ac:dyDescent="0.3">
      <c r="A479" s="48" t="s">
        <v>1058</v>
      </c>
      <c r="B479" s="49" t="s">
        <v>932</v>
      </c>
      <c r="C479" s="50" t="s">
        <v>933</v>
      </c>
      <c r="D479" s="51" t="s">
        <v>36</v>
      </c>
      <c r="E479" s="52">
        <v>5</v>
      </c>
      <c r="F479" s="53">
        <v>6.47</v>
      </c>
      <c r="G479" s="54">
        <f t="shared" si="14"/>
        <v>32.35</v>
      </c>
      <c r="H479" s="7"/>
      <c r="I479" s="55">
        <f t="shared" si="15"/>
        <v>0</v>
      </c>
    </row>
    <row r="480" spans="1:9" ht="15" customHeight="1" x14ac:dyDescent="0.3">
      <c r="A480" s="48" t="s">
        <v>1058</v>
      </c>
      <c r="B480" s="49" t="s">
        <v>934</v>
      </c>
      <c r="C480" s="50" t="s">
        <v>935</v>
      </c>
      <c r="D480" s="51" t="s">
        <v>36</v>
      </c>
      <c r="E480" s="52">
        <v>5</v>
      </c>
      <c r="F480" s="53">
        <v>8.8800000000000008</v>
      </c>
      <c r="G480" s="54">
        <f t="shared" si="14"/>
        <v>44.4</v>
      </c>
      <c r="H480" s="7"/>
      <c r="I480" s="55">
        <f t="shared" si="15"/>
        <v>0</v>
      </c>
    </row>
    <row r="481" spans="1:9" ht="15" customHeight="1" x14ac:dyDescent="0.3">
      <c r="A481" s="48" t="s">
        <v>1058</v>
      </c>
      <c r="B481" s="49" t="s">
        <v>936</v>
      </c>
      <c r="C481" s="50" t="s">
        <v>937</v>
      </c>
      <c r="D481" s="51" t="s">
        <v>36</v>
      </c>
      <c r="E481" s="52">
        <v>5</v>
      </c>
      <c r="F481" s="53">
        <v>12.05</v>
      </c>
      <c r="G481" s="54">
        <f t="shared" si="14"/>
        <v>60.25</v>
      </c>
      <c r="H481" s="7"/>
      <c r="I481" s="55">
        <f t="shared" si="15"/>
        <v>0</v>
      </c>
    </row>
    <row r="482" spans="1:9" ht="15" customHeight="1" x14ac:dyDescent="0.3">
      <c r="A482" s="48" t="s">
        <v>1058</v>
      </c>
      <c r="B482" s="49" t="s">
        <v>938</v>
      </c>
      <c r="C482" s="50" t="s">
        <v>939</v>
      </c>
      <c r="D482" s="51" t="s">
        <v>36</v>
      </c>
      <c r="E482" s="52">
        <v>5</v>
      </c>
      <c r="F482" s="53">
        <v>17.809999999999999</v>
      </c>
      <c r="G482" s="54">
        <f t="shared" si="14"/>
        <v>89.05</v>
      </c>
      <c r="H482" s="7"/>
      <c r="I482" s="55">
        <f t="shared" si="15"/>
        <v>0</v>
      </c>
    </row>
    <row r="483" spans="1:9" ht="15" customHeight="1" x14ac:dyDescent="0.3">
      <c r="A483" s="48" t="s">
        <v>1058</v>
      </c>
      <c r="B483" s="49" t="s">
        <v>940</v>
      </c>
      <c r="C483" s="50" t="s">
        <v>941</v>
      </c>
      <c r="D483" s="51" t="s">
        <v>36</v>
      </c>
      <c r="E483" s="52">
        <v>5</v>
      </c>
      <c r="F483" s="53">
        <v>25.73</v>
      </c>
      <c r="G483" s="54">
        <f t="shared" si="14"/>
        <v>128.65</v>
      </c>
      <c r="H483" s="7"/>
      <c r="I483" s="55">
        <f t="shared" si="15"/>
        <v>0</v>
      </c>
    </row>
    <row r="484" spans="1:9" ht="15" customHeight="1" x14ac:dyDescent="0.3">
      <c r="A484" s="48" t="s">
        <v>1058</v>
      </c>
      <c r="B484" s="49" t="s">
        <v>942</v>
      </c>
      <c r="C484" s="50" t="s">
        <v>943</v>
      </c>
      <c r="D484" s="51" t="s">
        <v>36</v>
      </c>
      <c r="E484" s="52">
        <v>5</v>
      </c>
      <c r="F484" s="53">
        <v>29.2</v>
      </c>
      <c r="G484" s="54">
        <f t="shared" si="14"/>
        <v>146</v>
      </c>
      <c r="H484" s="7"/>
      <c r="I484" s="55">
        <f t="shared" si="15"/>
        <v>0</v>
      </c>
    </row>
    <row r="485" spans="1:9" ht="15" customHeight="1" x14ac:dyDescent="0.3">
      <c r="A485" s="48" t="s">
        <v>1058</v>
      </c>
      <c r="B485" s="49" t="s">
        <v>944</v>
      </c>
      <c r="C485" s="50" t="s">
        <v>945</v>
      </c>
      <c r="D485" s="51" t="s">
        <v>36</v>
      </c>
      <c r="E485" s="52">
        <v>5</v>
      </c>
      <c r="F485" s="53">
        <v>32.380000000000003</v>
      </c>
      <c r="G485" s="54">
        <f t="shared" si="14"/>
        <v>161.9</v>
      </c>
      <c r="H485" s="7"/>
      <c r="I485" s="55">
        <f t="shared" si="15"/>
        <v>0</v>
      </c>
    </row>
    <row r="486" spans="1:9" ht="15" customHeight="1" x14ac:dyDescent="0.3">
      <c r="A486" s="48" t="s">
        <v>1058</v>
      </c>
      <c r="B486" s="49" t="s">
        <v>946</v>
      </c>
      <c r="C486" s="50" t="s">
        <v>947</v>
      </c>
      <c r="D486" s="51" t="s">
        <v>36</v>
      </c>
      <c r="E486" s="52">
        <v>5</v>
      </c>
      <c r="F486" s="53">
        <v>33.97</v>
      </c>
      <c r="G486" s="54">
        <f t="shared" si="14"/>
        <v>169.85</v>
      </c>
      <c r="H486" s="7"/>
      <c r="I486" s="55">
        <f t="shared" si="15"/>
        <v>0</v>
      </c>
    </row>
    <row r="487" spans="1:9" ht="15" customHeight="1" x14ac:dyDescent="0.3">
      <c r="A487" s="48" t="s">
        <v>1058</v>
      </c>
      <c r="B487" s="49" t="s">
        <v>948</v>
      </c>
      <c r="C487" s="50" t="s">
        <v>949</v>
      </c>
      <c r="D487" s="51" t="s">
        <v>36</v>
      </c>
      <c r="E487" s="52">
        <v>5</v>
      </c>
      <c r="F487" s="53">
        <v>40.64</v>
      </c>
      <c r="G487" s="54">
        <f t="shared" si="14"/>
        <v>203.2</v>
      </c>
      <c r="H487" s="7"/>
      <c r="I487" s="55">
        <f t="shared" si="15"/>
        <v>0</v>
      </c>
    </row>
    <row r="488" spans="1:9" ht="15" customHeight="1" x14ac:dyDescent="0.3">
      <c r="A488" s="48" t="s">
        <v>1058</v>
      </c>
      <c r="B488" s="49" t="s">
        <v>950</v>
      </c>
      <c r="C488" s="50" t="s">
        <v>951</v>
      </c>
      <c r="D488" s="51" t="s">
        <v>36</v>
      </c>
      <c r="E488" s="52">
        <v>5</v>
      </c>
      <c r="F488" s="53">
        <v>43.6</v>
      </c>
      <c r="G488" s="54">
        <f t="shared" si="14"/>
        <v>218</v>
      </c>
      <c r="H488" s="7"/>
      <c r="I488" s="55">
        <f t="shared" si="15"/>
        <v>0</v>
      </c>
    </row>
    <row r="489" spans="1:9" ht="15" customHeight="1" x14ac:dyDescent="0.3">
      <c r="A489" s="48" t="s">
        <v>1058</v>
      </c>
      <c r="B489" s="49" t="s">
        <v>952</v>
      </c>
      <c r="C489" s="50" t="s">
        <v>953</v>
      </c>
      <c r="D489" s="51" t="s">
        <v>36</v>
      </c>
      <c r="E489" s="52">
        <v>5</v>
      </c>
      <c r="F489" s="53">
        <v>51.12</v>
      </c>
      <c r="G489" s="54">
        <f t="shared" si="14"/>
        <v>255.6</v>
      </c>
      <c r="H489" s="7"/>
      <c r="I489" s="55">
        <f t="shared" si="15"/>
        <v>0</v>
      </c>
    </row>
    <row r="490" spans="1:9" ht="15" customHeight="1" x14ac:dyDescent="0.3">
      <c r="A490" s="48" t="s">
        <v>1058</v>
      </c>
      <c r="B490" s="49" t="s">
        <v>954</v>
      </c>
      <c r="C490" s="50" t="s">
        <v>955</v>
      </c>
      <c r="D490" s="51" t="s">
        <v>36</v>
      </c>
      <c r="E490" s="52">
        <v>5</v>
      </c>
      <c r="F490" s="53">
        <v>55.14</v>
      </c>
      <c r="G490" s="54">
        <f t="shared" si="14"/>
        <v>275.7</v>
      </c>
      <c r="H490" s="7"/>
      <c r="I490" s="55">
        <f t="shared" si="15"/>
        <v>0</v>
      </c>
    </row>
    <row r="491" spans="1:9" ht="15" customHeight="1" x14ac:dyDescent="0.3">
      <c r="A491" s="48" t="s">
        <v>1058</v>
      </c>
      <c r="B491" s="49" t="s">
        <v>956</v>
      </c>
      <c r="C491" s="50" t="s">
        <v>957</v>
      </c>
      <c r="D491" s="51" t="s">
        <v>36</v>
      </c>
      <c r="E491" s="52">
        <v>5</v>
      </c>
      <c r="F491" s="53">
        <v>62.25</v>
      </c>
      <c r="G491" s="54">
        <f t="shared" si="14"/>
        <v>311.25</v>
      </c>
      <c r="H491" s="7"/>
      <c r="I491" s="55">
        <f t="shared" si="15"/>
        <v>0</v>
      </c>
    </row>
    <row r="492" spans="1:9" ht="15" customHeight="1" x14ac:dyDescent="0.3">
      <c r="A492" s="48" t="s">
        <v>1058</v>
      </c>
      <c r="B492" s="49" t="s">
        <v>958</v>
      </c>
      <c r="C492" s="50" t="s">
        <v>959</v>
      </c>
      <c r="D492" s="51" t="s">
        <v>36</v>
      </c>
      <c r="E492" s="52">
        <v>5</v>
      </c>
      <c r="F492" s="53">
        <v>81.099999999999994</v>
      </c>
      <c r="G492" s="54">
        <f t="shared" si="14"/>
        <v>405.5</v>
      </c>
      <c r="H492" s="7"/>
      <c r="I492" s="55">
        <f t="shared" si="15"/>
        <v>0</v>
      </c>
    </row>
    <row r="493" spans="1:9" ht="15" customHeight="1" x14ac:dyDescent="0.3">
      <c r="A493" s="48" t="s">
        <v>1058</v>
      </c>
      <c r="B493" s="49" t="s">
        <v>960</v>
      </c>
      <c r="C493" s="50" t="s">
        <v>961</v>
      </c>
      <c r="D493" s="51" t="s">
        <v>36</v>
      </c>
      <c r="E493" s="52">
        <v>5</v>
      </c>
      <c r="F493" s="53">
        <v>26.09</v>
      </c>
      <c r="G493" s="54">
        <f t="shared" si="14"/>
        <v>130.44999999999999</v>
      </c>
      <c r="H493" s="7"/>
      <c r="I493" s="55">
        <f t="shared" si="15"/>
        <v>0</v>
      </c>
    </row>
    <row r="494" spans="1:9" ht="15" customHeight="1" x14ac:dyDescent="0.3">
      <c r="A494" s="48" t="s">
        <v>1058</v>
      </c>
      <c r="B494" s="49" t="s">
        <v>962</v>
      </c>
      <c r="C494" s="50" t="s">
        <v>963</v>
      </c>
      <c r="D494" s="51" t="s">
        <v>36</v>
      </c>
      <c r="E494" s="52">
        <v>5</v>
      </c>
      <c r="F494" s="53">
        <v>29.5</v>
      </c>
      <c r="G494" s="54">
        <f t="shared" si="14"/>
        <v>147.5</v>
      </c>
      <c r="H494" s="7"/>
      <c r="I494" s="55">
        <f t="shared" si="15"/>
        <v>0</v>
      </c>
    </row>
    <row r="495" spans="1:9" ht="15" customHeight="1" x14ac:dyDescent="0.3">
      <c r="A495" s="48" t="s">
        <v>1058</v>
      </c>
      <c r="B495" s="49" t="s">
        <v>964</v>
      </c>
      <c r="C495" s="50" t="s">
        <v>965</v>
      </c>
      <c r="D495" s="51" t="s">
        <v>36</v>
      </c>
      <c r="E495" s="52">
        <v>5</v>
      </c>
      <c r="F495" s="53">
        <v>32.57</v>
      </c>
      <c r="G495" s="54">
        <f t="shared" si="14"/>
        <v>162.85</v>
      </c>
      <c r="H495" s="7"/>
      <c r="I495" s="55">
        <f t="shared" si="15"/>
        <v>0</v>
      </c>
    </row>
    <row r="496" spans="1:9" ht="15" customHeight="1" x14ac:dyDescent="0.3">
      <c r="A496" s="48" t="s">
        <v>1058</v>
      </c>
      <c r="B496" s="49" t="s">
        <v>966</v>
      </c>
      <c r="C496" s="50" t="s">
        <v>967</v>
      </c>
      <c r="D496" s="51" t="s">
        <v>36</v>
      </c>
      <c r="E496" s="52">
        <v>5</v>
      </c>
      <c r="F496" s="53">
        <v>35.04</v>
      </c>
      <c r="G496" s="54">
        <f t="shared" si="14"/>
        <v>175.2</v>
      </c>
      <c r="H496" s="7"/>
      <c r="I496" s="55">
        <f t="shared" si="15"/>
        <v>0</v>
      </c>
    </row>
    <row r="497" spans="1:9" ht="15" customHeight="1" x14ac:dyDescent="0.3">
      <c r="A497" s="48" t="s">
        <v>1058</v>
      </c>
      <c r="B497" s="49" t="s">
        <v>968</v>
      </c>
      <c r="C497" s="50" t="s">
        <v>969</v>
      </c>
      <c r="D497" s="51" t="s">
        <v>36</v>
      </c>
      <c r="E497" s="52">
        <v>5</v>
      </c>
      <c r="F497" s="53">
        <v>42.21</v>
      </c>
      <c r="G497" s="54">
        <f t="shared" si="14"/>
        <v>211.05</v>
      </c>
      <c r="H497" s="7"/>
      <c r="I497" s="55">
        <f t="shared" si="15"/>
        <v>0</v>
      </c>
    </row>
    <row r="498" spans="1:9" ht="15" customHeight="1" x14ac:dyDescent="0.3">
      <c r="A498" s="48" t="s">
        <v>1058</v>
      </c>
      <c r="B498" s="49" t="s">
        <v>970</v>
      </c>
      <c r="C498" s="50" t="s">
        <v>971</v>
      </c>
      <c r="D498" s="51" t="s">
        <v>36</v>
      </c>
      <c r="E498" s="52">
        <v>5</v>
      </c>
      <c r="F498" s="53">
        <v>45.14</v>
      </c>
      <c r="G498" s="54">
        <f t="shared" si="14"/>
        <v>225.7</v>
      </c>
      <c r="H498" s="7"/>
      <c r="I498" s="55">
        <f t="shared" si="15"/>
        <v>0</v>
      </c>
    </row>
    <row r="499" spans="1:9" ht="15" customHeight="1" x14ac:dyDescent="0.3">
      <c r="A499" s="48" t="s">
        <v>1058</v>
      </c>
      <c r="B499" s="49" t="s">
        <v>972</v>
      </c>
      <c r="C499" s="50" t="s">
        <v>973</v>
      </c>
      <c r="D499" s="51" t="s">
        <v>36</v>
      </c>
      <c r="E499" s="52">
        <v>5</v>
      </c>
      <c r="F499" s="53">
        <v>51.64</v>
      </c>
      <c r="G499" s="54">
        <f t="shared" si="14"/>
        <v>258.2</v>
      </c>
      <c r="H499" s="7"/>
      <c r="I499" s="55">
        <f t="shared" si="15"/>
        <v>0</v>
      </c>
    </row>
    <row r="500" spans="1:9" ht="15" customHeight="1" x14ac:dyDescent="0.3">
      <c r="A500" s="48" t="s">
        <v>1058</v>
      </c>
      <c r="B500" s="49" t="s">
        <v>974</v>
      </c>
      <c r="C500" s="50" t="s">
        <v>975</v>
      </c>
      <c r="D500" s="51" t="s">
        <v>36</v>
      </c>
      <c r="E500" s="52">
        <v>5</v>
      </c>
      <c r="F500" s="53">
        <v>56.01</v>
      </c>
      <c r="G500" s="54">
        <f t="shared" si="14"/>
        <v>280.05</v>
      </c>
      <c r="H500" s="7"/>
      <c r="I500" s="55">
        <f t="shared" si="15"/>
        <v>0</v>
      </c>
    </row>
    <row r="501" spans="1:9" ht="15" customHeight="1" x14ac:dyDescent="0.3">
      <c r="A501" s="48" t="s">
        <v>1058</v>
      </c>
      <c r="B501" s="49" t="s">
        <v>976</v>
      </c>
      <c r="C501" s="50" t="s">
        <v>977</v>
      </c>
      <c r="D501" s="51" t="s">
        <v>36</v>
      </c>
      <c r="E501" s="52">
        <v>5</v>
      </c>
      <c r="F501" s="53">
        <v>62.82</v>
      </c>
      <c r="G501" s="54">
        <f t="shared" si="14"/>
        <v>314.10000000000002</v>
      </c>
      <c r="H501" s="7"/>
      <c r="I501" s="55">
        <f t="shared" si="15"/>
        <v>0</v>
      </c>
    </row>
    <row r="502" spans="1:9" ht="15" customHeight="1" x14ac:dyDescent="0.3">
      <c r="A502" s="48" t="s">
        <v>1058</v>
      </c>
      <c r="B502" s="49" t="s">
        <v>978</v>
      </c>
      <c r="C502" s="50" t="s">
        <v>979</v>
      </c>
      <c r="D502" s="51" t="s">
        <v>36</v>
      </c>
      <c r="E502" s="52">
        <v>5</v>
      </c>
      <c r="F502" s="53">
        <v>81.64</v>
      </c>
      <c r="G502" s="54">
        <f t="shared" si="14"/>
        <v>408.2</v>
      </c>
      <c r="H502" s="7"/>
      <c r="I502" s="55">
        <f t="shared" si="15"/>
        <v>0</v>
      </c>
    </row>
    <row r="503" spans="1:9" ht="15" customHeight="1" x14ac:dyDescent="0.3">
      <c r="A503" s="48" t="s">
        <v>1058</v>
      </c>
      <c r="B503" s="49" t="s">
        <v>980</v>
      </c>
      <c r="C503" s="50" t="s">
        <v>981</v>
      </c>
      <c r="D503" s="51" t="s">
        <v>36</v>
      </c>
      <c r="E503" s="52">
        <v>5</v>
      </c>
      <c r="F503" s="53">
        <v>4.34</v>
      </c>
      <c r="G503" s="54">
        <f t="shared" si="14"/>
        <v>21.7</v>
      </c>
      <c r="H503" s="7"/>
      <c r="I503" s="55">
        <f t="shared" si="15"/>
        <v>0</v>
      </c>
    </row>
    <row r="504" spans="1:9" ht="15" customHeight="1" x14ac:dyDescent="0.3">
      <c r="A504" s="48" t="s">
        <v>1058</v>
      </c>
      <c r="B504" s="49" t="s">
        <v>982</v>
      </c>
      <c r="C504" s="50" t="s">
        <v>983</v>
      </c>
      <c r="D504" s="51" t="s">
        <v>36</v>
      </c>
      <c r="E504" s="52">
        <v>5</v>
      </c>
      <c r="F504" s="53">
        <v>5.34</v>
      </c>
      <c r="G504" s="54">
        <f t="shared" si="14"/>
        <v>26.7</v>
      </c>
      <c r="H504" s="7"/>
      <c r="I504" s="55">
        <f t="shared" si="15"/>
        <v>0</v>
      </c>
    </row>
    <row r="505" spans="1:9" ht="15" customHeight="1" x14ac:dyDescent="0.3">
      <c r="A505" s="48" t="s">
        <v>1058</v>
      </c>
      <c r="B505" s="49" t="s">
        <v>984</v>
      </c>
      <c r="C505" s="50" t="s">
        <v>985</v>
      </c>
      <c r="D505" s="51" t="s">
        <v>36</v>
      </c>
      <c r="E505" s="52">
        <v>5</v>
      </c>
      <c r="F505" s="53">
        <v>7.03</v>
      </c>
      <c r="G505" s="54">
        <f t="shared" si="14"/>
        <v>35.15</v>
      </c>
      <c r="H505" s="7"/>
      <c r="I505" s="55">
        <f t="shared" si="15"/>
        <v>0</v>
      </c>
    </row>
    <row r="506" spans="1:9" ht="15" customHeight="1" x14ac:dyDescent="0.3">
      <c r="A506" s="48" t="s">
        <v>1058</v>
      </c>
      <c r="B506" s="49" t="s">
        <v>986</v>
      </c>
      <c r="C506" s="50" t="s">
        <v>987</v>
      </c>
      <c r="D506" s="51" t="s">
        <v>36</v>
      </c>
      <c r="E506" s="52">
        <v>5</v>
      </c>
      <c r="F506" s="53">
        <v>10.59</v>
      </c>
      <c r="G506" s="54">
        <f t="shared" si="14"/>
        <v>52.95</v>
      </c>
      <c r="H506" s="7"/>
      <c r="I506" s="55">
        <f t="shared" si="15"/>
        <v>0</v>
      </c>
    </row>
    <row r="507" spans="1:9" ht="15" customHeight="1" x14ac:dyDescent="0.3">
      <c r="A507" s="48" t="s">
        <v>1058</v>
      </c>
      <c r="B507" s="49" t="s">
        <v>988</v>
      </c>
      <c r="C507" s="50" t="s">
        <v>989</v>
      </c>
      <c r="D507" s="51" t="s">
        <v>36</v>
      </c>
      <c r="E507" s="52">
        <v>5</v>
      </c>
      <c r="F507" s="53">
        <v>13.55</v>
      </c>
      <c r="G507" s="54">
        <f t="shared" si="14"/>
        <v>67.75</v>
      </c>
      <c r="H507" s="7"/>
      <c r="I507" s="55">
        <f t="shared" si="15"/>
        <v>0</v>
      </c>
    </row>
    <row r="508" spans="1:9" ht="15" customHeight="1" x14ac:dyDescent="0.3">
      <c r="A508" s="48" t="s">
        <v>1058</v>
      </c>
      <c r="B508" s="49" t="s">
        <v>990</v>
      </c>
      <c r="C508" s="50" t="s">
        <v>991</v>
      </c>
      <c r="D508" s="51" t="s">
        <v>36</v>
      </c>
      <c r="E508" s="52">
        <v>5</v>
      </c>
      <c r="F508" s="53">
        <v>18.52</v>
      </c>
      <c r="G508" s="54">
        <f t="shared" si="14"/>
        <v>92.6</v>
      </c>
      <c r="H508" s="7"/>
      <c r="I508" s="55">
        <f t="shared" si="15"/>
        <v>0</v>
      </c>
    </row>
    <row r="509" spans="1:9" ht="15" customHeight="1" x14ac:dyDescent="0.3">
      <c r="A509" s="48" t="s">
        <v>1058</v>
      </c>
      <c r="B509" s="49" t="s">
        <v>992</v>
      </c>
      <c r="C509" s="50" t="s">
        <v>993</v>
      </c>
      <c r="D509" s="51" t="s">
        <v>36</v>
      </c>
      <c r="E509" s="52">
        <v>5</v>
      </c>
      <c r="F509" s="53">
        <v>26.39</v>
      </c>
      <c r="G509" s="54">
        <f t="shared" si="14"/>
        <v>131.94999999999999</v>
      </c>
      <c r="H509" s="7"/>
      <c r="I509" s="55">
        <f t="shared" si="15"/>
        <v>0</v>
      </c>
    </row>
    <row r="510" spans="1:9" ht="15" customHeight="1" x14ac:dyDescent="0.3">
      <c r="A510" s="48" t="s">
        <v>1058</v>
      </c>
      <c r="B510" s="49" t="s">
        <v>994</v>
      </c>
      <c r="C510" s="50" t="s">
        <v>995</v>
      </c>
      <c r="D510" s="51" t="s">
        <v>36</v>
      </c>
      <c r="E510" s="52">
        <v>5</v>
      </c>
      <c r="F510" s="53">
        <v>32.22</v>
      </c>
      <c r="G510" s="54">
        <f t="shared" si="14"/>
        <v>161.1</v>
      </c>
      <c r="H510" s="7"/>
      <c r="I510" s="55">
        <f t="shared" si="15"/>
        <v>0</v>
      </c>
    </row>
    <row r="511" spans="1:9" ht="15" customHeight="1" x14ac:dyDescent="0.3">
      <c r="A511" s="48" t="s">
        <v>1058</v>
      </c>
      <c r="B511" s="49" t="s">
        <v>996</v>
      </c>
      <c r="C511" s="50" t="s">
        <v>997</v>
      </c>
      <c r="D511" s="51" t="s">
        <v>36</v>
      </c>
      <c r="E511" s="52">
        <v>5</v>
      </c>
      <c r="F511" s="53">
        <v>36.479999999999997</v>
      </c>
      <c r="G511" s="54">
        <f t="shared" si="14"/>
        <v>182.4</v>
      </c>
      <c r="H511" s="7"/>
      <c r="I511" s="55">
        <f t="shared" si="15"/>
        <v>0</v>
      </c>
    </row>
    <row r="512" spans="1:9" ht="15" customHeight="1" x14ac:dyDescent="0.3">
      <c r="A512" s="48" t="s">
        <v>1058</v>
      </c>
      <c r="B512" s="49" t="s">
        <v>998</v>
      </c>
      <c r="C512" s="50" t="s">
        <v>999</v>
      </c>
      <c r="D512" s="51" t="s">
        <v>36</v>
      </c>
      <c r="E512" s="52">
        <v>5</v>
      </c>
      <c r="F512" s="53">
        <v>40.99</v>
      </c>
      <c r="G512" s="54">
        <f t="shared" si="14"/>
        <v>204.95</v>
      </c>
      <c r="H512" s="7"/>
      <c r="I512" s="55">
        <f t="shared" si="15"/>
        <v>0</v>
      </c>
    </row>
    <row r="513" spans="1:9" ht="15" customHeight="1" x14ac:dyDescent="0.3">
      <c r="A513" s="48" t="s">
        <v>1058</v>
      </c>
      <c r="B513" s="49" t="s">
        <v>1000</v>
      </c>
      <c r="C513" s="50" t="s">
        <v>1001</v>
      </c>
      <c r="D513" s="51" t="s">
        <v>36</v>
      </c>
      <c r="E513" s="52">
        <v>5</v>
      </c>
      <c r="F513" s="53">
        <v>45.98</v>
      </c>
      <c r="G513" s="54">
        <f t="shared" si="14"/>
        <v>229.9</v>
      </c>
      <c r="H513" s="7"/>
      <c r="I513" s="55">
        <f t="shared" si="15"/>
        <v>0</v>
      </c>
    </row>
    <row r="514" spans="1:9" ht="15" customHeight="1" x14ac:dyDescent="0.3">
      <c r="A514" s="48" t="s">
        <v>1058</v>
      </c>
      <c r="B514" s="49" t="s">
        <v>1002</v>
      </c>
      <c r="C514" s="50" t="s">
        <v>1003</v>
      </c>
      <c r="D514" s="51" t="s">
        <v>36</v>
      </c>
      <c r="E514" s="52">
        <v>5</v>
      </c>
      <c r="F514" s="53">
        <v>49.69</v>
      </c>
      <c r="G514" s="54">
        <f t="shared" si="14"/>
        <v>248.45</v>
      </c>
      <c r="H514" s="7"/>
      <c r="I514" s="55">
        <f t="shared" si="15"/>
        <v>0</v>
      </c>
    </row>
    <row r="515" spans="1:9" ht="15" customHeight="1" x14ac:dyDescent="0.3">
      <c r="A515" s="48" t="s">
        <v>1058</v>
      </c>
      <c r="B515" s="49" t="s">
        <v>1004</v>
      </c>
      <c r="C515" s="50" t="s">
        <v>1005</v>
      </c>
      <c r="D515" s="51" t="s">
        <v>36</v>
      </c>
      <c r="E515" s="52">
        <v>5</v>
      </c>
      <c r="F515" s="53">
        <v>54.75</v>
      </c>
      <c r="G515" s="54">
        <f t="shared" si="14"/>
        <v>273.75</v>
      </c>
      <c r="H515" s="7"/>
      <c r="I515" s="55">
        <f t="shared" si="15"/>
        <v>0</v>
      </c>
    </row>
    <row r="516" spans="1:9" ht="15" customHeight="1" x14ac:dyDescent="0.3">
      <c r="A516" s="48" t="s">
        <v>1058</v>
      </c>
      <c r="B516" s="49" t="s">
        <v>1006</v>
      </c>
      <c r="C516" s="50" t="s">
        <v>1007</v>
      </c>
      <c r="D516" s="51" t="s">
        <v>36</v>
      </c>
      <c r="E516" s="52">
        <v>5</v>
      </c>
      <c r="F516" s="53">
        <v>61.18</v>
      </c>
      <c r="G516" s="54">
        <f t="shared" si="14"/>
        <v>305.89999999999998</v>
      </c>
      <c r="H516" s="7"/>
      <c r="I516" s="55">
        <f t="shared" si="15"/>
        <v>0</v>
      </c>
    </row>
    <row r="517" spans="1:9" ht="15" customHeight="1" x14ac:dyDescent="0.3">
      <c r="A517" s="48" t="s">
        <v>1058</v>
      </c>
      <c r="B517" s="49" t="s">
        <v>1008</v>
      </c>
      <c r="C517" s="50" t="s">
        <v>1009</v>
      </c>
      <c r="D517" s="51" t="s">
        <v>36</v>
      </c>
      <c r="E517" s="52">
        <v>5</v>
      </c>
      <c r="F517" s="53">
        <v>77.33</v>
      </c>
      <c r="G517" s="54">
        <f t="shared" si="14"/>
        <v>386.65</v>
      </c>
      <c r="H517" s="7"/>
      <c r="I517" s="55">
        <f t="shared" si="15"/>
        <v>0</v>
      </c>
    </row>
    <row r="518" spans="1:9" ht="15" customHeight="1" x14ac:dyDescent="0.3">
      <c r="A518" s="48" t="s">
        <v>1058</v>
      </c>
      <c r="B518" s="49" t="s">
        <v>1010</v>
      </c>
      <c r="C518" s="50" t="s">
        <v>1011</v>
      </c>
      <c r="D518" s="51" t="s">
        <v>36</v>
      </c>
      <c r="E518" s="52">
        <v>5</v>
      </c>
      <c r="F518" s="53">
        <v>4.7699999999999996</v>
      </c>
      <c r="G518" s="54">
        <f t="shared" si="14"/>
        <v>23.85</v>
      </c>
      <c r="H518" s="7"/>
      <c r="I518" s="55">
        <f t="shared" si="15"/>
        <v>0</v>
      </c>
    </row>
    <row r="519" spans="1:9" ht="15" customHeight="1" x14ac:dyDescent="0.3">
      <c r="A519" s="48" t="s">
        <v>1058</v>
      </c>
      <c r="B519" s="49" t="s">
        <v>1012</v>
      </c>
      <c r="C519" s="50" t="s">
        <v>1013</v>
      </c>
      <c r="D519" s="51" t="s">
        <v>36</v>
      </c>
      <c r="E519" s="52">
        <v>5</v>
      </c>
      <c r="F519" s="53">
        <v>5.95</v>
      </c>
      <c r="G519" s="54">
        <f t="shared" si="14"/>
        <v>29.75</v>
      </c>
      <c r="H519" s="7"/>
      <c r="I519" s="55">
        <f t="shared" si="15"/>
        <v>0</v>
      </c>
    </row>
    <row r="520" spans="1:9" ht="15" customHeight="1" x14ac:dyDescent="0.3">
      <c r="A520" s="48" t="s">
        <v>1058</v>
      </c>
      <c r="B520" s="49" t="s">
        <v>1014</v>
      </c>
      <c r="C520" s="50" t="s">
        <v>1015</v>
      </c>
      <c r="D520" s="51" t="s">
        <v>36</v>
      </c>
      <c r="E520" s="52">
        <v>5</v>
      </c>
      <c r="F520" s="53">
        <v>8.68</v>
      </c>
      <c r="G520" s="54">
        <f t="shared" si="14"/>
        <v>43.4</v>
      </c>
      <c r="H520" s="7"/>
      <c r="I520" s="55">
        <f t="shared" si="15"/>
        <v>0</v>
      </c>
    </row>
    <row r="521" spans="1:9" ht="15" customHeight="1" x14ac:dyDescent="0.3">
      <c r="A521" s="48" t="s">
        <v>1058</v>
      </c>
      <c r="B521" s="49" t="s">
        <v>1016</v>
      </c>
      <c r="C521" s="50" t="s">
        <v>1017</v>
      </c>
      <c r="D521" s="51" t="s">
        <v>36</v>
      </c>
      <c r="E521" s="52">
        <v>5</v>
      </c>
      <c r="F521" s="53">
        <v>11.98</v>
      </c>
      <c r="G521" s="54">
        <f t="shared" si="14"/>
        <v>59.9</v>
      </c>
      <c r="H521" s="7"/>
      <c r="I521" s="55">
        <f t="shared" si="15"/>
        <v>0</v>
      </c>
    </row>
    <row r="522" spans="1:9" ht="15" customHeight="1" x14ac:dyDescent="0.3">
      <c r="A522" s="48" t="s">
        <v>1058</v>
      </c>
      <c r="B522" s="49" t="s">
        <v>1018</v>
      </c>
      <c r="C522" s="50" t="s">
        <v>1019</v>
      </c>
      <c r="D522" s="51" t="s">
        <v>36</v>
      </c>
      <c r="E522" s="52">
        <v>5</v>
      </c>
      <c r="F522" s="53">
        <v>16.34</v>
      </c>
      <c r="G522" s="54">
        <f t="shared" si="14"/>
        <v>81.7</v>
      </c>
      <c r="H522" s="7"/>
      <c r="I522" s="55">
        <f t="shared" si="15"/>
        <v>0</v>
      </c>
    </row>
    <row r="523" spans="1:9" ht="15" customHeight="1" x14ac:dyDescent="0.3">
      <c r="A523" s="48" t="s">
        <v>1058</v>
      </c>
      <c r="B523" s="49" t="s">
        <v>1020</v>
      </c>
      <c r="C523" s="50" t="s">
        <v>1021</v>
      </c>
      <c r="D523" s="51" t="s">
        <v>36</v>
      </c>
      <c r="E523" s="52">
        <v>5</v>
      </c>
      <c r="F523" s="53">
        <v>25.61</v>
      </c>
      <c r="G523" s="54">
        <f t="shared" si="14"/>
        <v>128.05000000000001</v>
      </c>
      <c r="H523" s="7"/>
      <c r="I523" s="55">
        <f t="shared" si="15"/>
        <v>0</v>
      </c>
    </row>
    <row r="524" spans="1:9" ht="15" customHeight="1" x14ac:dyDescent="0.3">
      <c r="A524" s="48" t="s">
        <v>1058</v>
      </c>
      <c r="B524" s="49" t="s">
        <v>1022</v>
      </c>
      <c r="C524" s="50" t="s">
        <v>1023</v>
      </c>
      <c r="D524" s="51" t="s">
        <v>36</v>
      </c>
      <c r="E524" s="52">
        <v>5</v>
      </c>
      <c r="F524" s="53">
        <v>33.19</v>
      </c>
      <c r="G524" s="54">
        <f t="shared" si="14"/>
        <v>165.95</v>
      </c>
      <c r="H524" s="7"/>
      <c r="I524" s="55">
        <f t="shared" si="15"/>
        <v>0</v>
      </c>
    </row>
    <row r="525" spans="1:9" ht="15" customHeight="1" x14ac:dyDescent="0.3">
      <c r="A525" s="48" t="s">
        <v>1058</v>
      </c>
      <c r="B525" s="49" t="s">
        <v>1024</v>
      </c>
      <c r="C525" s="50" t="s">
        <v>1025</v>
      </c>
      <c r="D525" s="51" t="s">
        <v>36</v>
      </c>
      <c r="E525" s="52">
        <v>5</v>
      </c>
      <c r="F525" s="53">
        <v>34.880000000000003</v>
      </c>
      <c r="G525" s="54">
        <f t="shared" si="14"/>
        <v>174.4</v>
      </c>
      <c r="H525" s="7"/>
      <c r="I525" s="55">
        <f t="shared" si="15"/>
        <v>0</v>
      </c>
    </row>
    <row r="526" spans="1:9" ht="15" customHeight="1" x14ac:dyDescent="0.3">
      <c r="A526" s="39" t="s">
        <v>1061</v>
      </c>
      <c r="B526" s="40" t="s">
        <v>1191</v>
      </c>
      <c r="C526" s="41" t="s">
        <v>1192</v>
      </c>
      <c r="D526" s="51"/>
      <c r="E526" s="52"/>
      <c r="G526" s="54"/>
      <c r="H526" s="7"/>
      <c r="I526" s="55"/>
    </row>
    <row r="527" spans="1:9" ht="15" customHeight="1" x14ac:dyDescent="0.3">
      <c r="A527" s="48" t="s">
        <v>1061</v>
      </c>
      <c r="B527" s="49" t="s">
        <v>1026</v>
      </c>
      <c r="C527" s="50" t="s">
        <v>1027</v>
      </c>
      <c r="D527" s="51" t="s">
        <v>36</v>
      </c>
      <c r="E527" s="52">
        <v>5</v>
      </c>
      <c r="F527" s="53">
        <v>18.96</v>
      </c>
      <c r="G527" s="54">
        <f t="shared" ref="G527:G581" si="16">ROUND(E527*F527,2)</f>
        <v>94.8</v>
      </c>
      <c r="H527" s="7"/>
      <c r="I527" s="55">
        <f t="shared" ref="I527:I581" si="17">ROUND(E527*H527,2)</f>
        <v>0</v>
      </c>
    </row>
    <row r="528" spans="1:9" ht="15" customHeight="1" x14ac:dyDescent="0.3">
      <c r="A528" s="48" t="s">
        <v>1061</v>
      </c>
      <c r="B528" s="49" t="s">
        <v>1028</v>
      </c>
      <c r="C528" s="50" t="s">
        <v>1029</v>
      </c>
      <c r="D528" s="51" t="s">
        <v>36</v>
      </c>
      <c r="E528" s="52">
        <v>5</v>
      </c>
      <c r="F528" s="53">
        <v>16.79</v>
      </c>
      <c r="G528" s="54">
        <f t="shared" si="16"/>
        <v>83.95</v>
      </c>
      <c r="H528" s="7"/>
      <c r="I528" s="55">
        <f t="shared" si="17"/>
        <v>0</v>
      </c>
    </row>
    <row r="529" spans="1:9" ht="15" customHeight="1" x14ac:dyDescent="0.3">
      <c r="A529" s="48" t="s">
        <v>1061</v>
      </c>
      <c r="B529" s="49" t="s">
        <v>1030</v>
      </c>
      <c r="C529" s="50" t="s">
        <v>1031</v>
      </c>
      <c r="D529" s="51" t="s">
        <v>36</v>
      </c>
      <c r="E529" s="52">
        <v>5</v>
      </c>
      <c r="F529" s="53">
        <v>13.59</v>
      </c>
      <c r="G529" s="54">
        <f t="shared" si="16"/>
        <v>67.95</v>
      </c>
      <c r="H529" s="7"/>
      <c r="I529" s="55">
        <f t="shared" si="17"/>
        <v>0</v>
      </c>
    </row>
    <row r="530" spans="1:9" ht="15" customHeight="1" x14ac:dyDescent="0.3">
      <c r="A530" s="48" t="s">
        <v>1061</v>
      </c>
      <c r="B530" s="49" t="s">
        <v>1032</v>
      </c>
      <c r="C530" s="50" t="s">
        <v>1033</v>
      </c>
      <c r="D530" s="51" t="s">
        <v>36</v>
      </c>
      <c r="E530" s="52">
        <v>5</v>
      </c>
      <c r="F530" s="53">
        <v>9.8800000000000008</v>
      </c>
      <c r="G530" s="54">
        <f t="shared" si="16"/>
        <v>49.4</v>
      </c>
      <c r="H530" s="7"/>
      <c r="I530" s="55">
        <f t="shared" si="17"/>
        <v>0</v>
      </c>
    </row>
    <row r="531" spans="1:9" ht="15" customHeight="1" x14ac:dyDescent="0.3">
      <c r="A531" s="48" t="s">
        <v>1061</v>
      </c>
      <c r="B531" s="49" t="s">
        <v>1034</v>
      </c>
      <c r="C531" s="50" t="s">
        <v>1035</v>
      </c>
      <c r="D531" s="51" t="s">
        <v>36</v>
      </c>
      <c r="E531" s="52">
        <v>5</v>
      </c>
      <c r="F531" s="53">
        <v>8.2100000000000009</v>
      </c>
      <c r="G531" s="54">
        <f t="shared" si="16"/>
        <v>41.05</v>
      </c>
      <c r="H531" s="7"/>
      <c r="I531" s="55">
        <f t="shared" si="17"/>
        <v>0</v>
      </c>
    </row>
    <row r="532" spans="1:9" ht="15" customHeight="1" x14ac:dyDescent="0.3">
      <c r="A532" s="48" t="s">
        <v>1061</v>
      </c>
      <c r="B532" s="49" t="s">
        <v>1036</v>
      </c>
      <c r="C532" s="50" t="s">
        <v>1037</v>
      </c>
      <c r="D532" s="51" t="s">
        <v>36</v>
      </c>
      <c r="E532" s="52">
        <v>5</v>
      </c>
      <c r="F532" s="53">
        <v>7.2</v>
      </c>
      <c r="G532" s="54">
        <f t="shared" si="16"/>
        <v>36</v>
      </c>
      <c r="H532" s="7"/>
      <c r="I532" s="55">
        <f t="shared" si="17"/>
        <v>0</v>
      </c>
    </row>
    <row r="533" spans="1:9" ht="15" customHeight="1" x14ac:dyDescent="0.3">
      <c r="A533" s="48" t="s">
        <v>1061</v>
      </c>
      <c r="B533" s="49" t="s">
        <v>1038</v>
      </c>
      <c r="C533" s="50" t="s">
        <v>1039</v>
      </c>
      <c r="D533" s="51" t="s">
        <v>36</v>
      </c>
      <c r="E533" s="52">
        <v>5</v>
      </c>
      <c r="F533" s="53">
        <v>6.72</v>
      </c>
      <c r="G533" s="54">
        <f t="shared" si="16"/>
        <v>33.6</v>
      </c>
      <c r="H533" s="7"/>
      <c r="I533" s="55">
        <f t="shared" si="17"/>
        <v>0</v>
      </c>
    </row>
    <row r="534" spans="1:9" ht="15" customHeight="1" x14ac:dyDescent="0.3">
      <c r="A534" s="48" t="s">
        <v>1061</v>
      </c>
      <c r="B534" s="49" t="s">
        <v>1040</v>
      </c>
      <c r="C534" s="50" t="s">
        <v>1041</v>
      </c>
      <c r="D534" s="51" t="s">
        <v>36</v>
      </c>
      <c r="E534" s="52">
        <v>5</v>
      </c>
      <c r="F534" s="53">
        <v>3.68</v>
      </c>
      <c r="G534" s="54">
        <f t="shared" si="16"/>
        <v>18.399999999999999</v>
      </c>
      <c r="H534" s="7"/>
      <c r="I534" s="55">
        <f t="shared" si="17"/>
        <v>0</v>
      </c>
    </row>
    <row r="535" spans="1:9" ht="15" customHeight="1" x14ac:dyDescent="0.3">
      <c r="A535" s="48" t="s">
        <v>1061</v>
      </c>
      <c r="B535" s="49" t="s">
        <v>1042</v>
      </c>
      <c r="C535" s="50" t="s">
        <v>1043</v>
      </c>
      <c r="D535" s="51" t="s">
        <v>36</v>
      </c>
      <c r="E535" s="52">
        <v>5</v>
      </c>
      <c r="F535" s="53">
        <v>2.16</v>
      </c>
      <c r="G535" s="54">
        <f t="shared" si="16"/>
        <v>10.8</v>
      </c>
      <c r="H535" s="7"/>
      <c r="I535" s="55">
        <f t="shared" si="17"/>
        <v>0</v>
      </c>
    </row>
    <row r="536" spans="1:9" ht="15" customHeight="1" x14ac:dyDescent="0.3">
      <c r="A536" s="48" t="s">
        <v>1061</v>
      </c>
      <c r="B536" s="49" t="s">
        <v>1044</v>
      </c>
      <c r="C536" s="50" t="s">
        <v>1045</v>
      </c>
      <c r="D536" s="51" t="s">
        <v>36</v>
      </c>
      <c r="E536" s="52">
        <v>5</v>
      </c>
      <c r="F536" s="53">
        <v>1.67</v>
      </c>
      <c r="G536" s="54">
        <f t="shared" si="16"/>
        <v>8.35</v>
      </c>
      <c r="H536" s="7"/>
      <c r="I536" s="55">
        <f t="shared" si="17"/>
        <v>0</v>
      </c>
    </row>
    <row r="537" spans="1:9" s="38" customFormat="1" ht="15.6" x14ac:dyDescent="0.3">
      <c r="A537" s="30">
        <v>6</v>
      </c>
      <c r="B537" s="31" t="s">
        <v>1194</v>
      </c>
      <c r="C537" s="32" t="s">
        <v>1195</v>
      </c>
      <c r="D537" s="33"/>
      <c r="E537" s="34"/>
      <c r="F537" s="35"/>
      <c r="G537" s="54"/>
      <c r="H537" s="5"/>
      <c r="I537" s="55"/>
    </row>
    <row r="538" spans="1:9" ht="15" customHeight="1" x14ac:dyDescent="0.3">
      <c r="A538" s="48">
        <v>6</v>
      </c>
      <c r="B538" s="49" t="s">
        <v>1047</v>
      </c>
      <c r="C538" s="50" t="s">
        <v>1048</v>
      </c>
      <c r="D538" s="51" t="s">
        <v>127</v>
      </c>
      <c r="E538" s="52">
        <v>10</v>
      </c>
      <c r="F538" s="53">
        <v>26.53</v>
      </c>
      <c r="G538" s="54">
        <f t="shared" si="16"/>
        <v>265.3</v>
      </c>
      <c r="H538" s="7"/>
      <c r="I538" s="55">
        <f t="shared" si="17"/>
        <v>0</v>
      </c>
    </row>
    <row r="539" spans="1:9" ht="15" customHeight="1" x14ac:dyDescent="0.3">
      <c r="A539" s="48">
        <v>6</v>
      </c>
      <c r="B539" s="49" t="s">
        <v>1050</v>
      </c>
      <c r="C539" s="50" t="s">
        <v>1051</v>
      </c>
      <c r="D539" s="51" t="s">
        <v>127</v>
      </c>
      <c r="E539" s="52">
        <v>10</v>
      </c>
      <c r="F539" s="53">
        <v>23.72</v>
      </c>
      <c r="G539" s="54">
        <f t="shared" si="16"/>
        <v>237.2</v>
      </c>
      <c r="H539" s="7"/>
      <c r="I539" s="55">
        <f t="shared" si="17"/>
        <v>0</v>
      </c>
    </row>
    <row r="540" spans="1:9" ht="15" customHeight="1" x14ac:dyDescent="0.3">
      <c r="A540" s="48">
        <v>6</v>
      </c>
      <c r="B540" s="49" t="s">
        <v>1053</v>
      </c>
      <c r="C540" s="50" t="s">
        <v>1054</v>
      </c>
      <c r="D540" s="51" t="s">
        <v>127</v>
      </c>
      <c r="E540" s="52">
        <v>10</v>
      </c>
      <c r="F540" s="53">
        <v>44.56</v>
      </c>
      <c r="G540" s="54">
        <f t="shared" si="16"/>
        <v>445.6</v>
      </c>
      <c r="H540" s="7"/>
      <c r="I540" s="55">
        <f t="shared" si="17"/>
        <v>0</v>
      </c>
    </row>
    <row r="541" spans="1:9" ht="15" customHeight="1" x14ac:dyDescent="0.3">
      <c r="A541" s="48">
        <v>6</v>
      </c>
      <c r="B541" s="49" t="s">
        <v>1056</v>
      </c>
      <c r="C541" s="50" t="s">
        <v>1057</v>
      </c>
      <c r="D541" s="51" t="s">
        <v>127</v>
      </c>
      <c r="E541" s="52">
        <v>10</v>
      </c>
      <c r="F541" s="53">
        <v>48.35</v>
      </c>
      <c r="G541" s="54">
        <f t="shared" si="16"/>
        <v>483.5</v>
      </c>
      <c r="H541" s="7"/>
      <c r="I541" s="55">
        <f t="shared" si="17"/>
        <v>0</v>
      </c>
    </row>
    <row r="542" spans="1:9" ht="15" customHeight="1" x14ac:dyDescent="0.3">
      <c r="A542" s="48">
        <v>6</v>
      </c>
      <c r="B542" s="49" t="s">
        <v>1059</v>
      </c>
      <c r="C542" s="50" t="s">
        <v>1060</v>
      </c>
      <c r="D542" s="51" t="s">
        <v>127</v>
      </c>
      <c r="E542" s="52">
        <v>80</v>
      </c>
      <c r="F542" s="53">
        <v>8.0500000000000007</v>
      </c>
      <c r="G542" s="54">
        <f t="shared" si="16"/>
        <v>644</v>
      </c>
      <c r="H542" s="7"/>
      <c r="I542" s="55">
        <f t="shared" si="17"/>
        <v>0</v>
      </c>
    </row>
    <row r="543" spans="1:9" ht="15" customHeight="1" x14ac:dyDescent="0.3">
      <c r="A543" s="48">
        <v>6</v>
      </c>
      <c r="B543" s="49" t="s">
        <v>1062</v>
      </c>
      <c r="C543" s="50" t="s">
        <v>1063</v>
      </c>
      <c r="D543" s="51" t="s">
        <v>127</v>
      </c>
      <c r="E543" s="52">
        <v>10</v>
      </c>
      <c r="F543" s="53">
        <v>16.100000000000001</v>
      </c>
      <c r="G543" s="54">
        <f t="shared" si="16"/>
        <v>161</v>
      </c>
      <c r="H543" s="7"/>
      <c r="I543" s="55">
        <f t="shared" si="17"/>
        <v>0</v>
      </c>
    </row>
    <row r="544" spans="1:9" ht="15" customHeight="1" x14ac:dyDescent="0.3">
      <c r="A544" s="48">
        <v>6</v>
      </c>
      <c r="B544" s="49" t="s">
        <v>1064</v>
      </c>
      <c r="C544" s="50" t="s">
        <v>1065</v>
      </c>
      <c r="D544" s="51" t="s">
        <v>127</v>
      </c>
      <c r="E544" s="52">
        <v>10</v>
      </c>
      <c r="F544" s="53">
        <v>60.66</v>
      </c>
      <c r="G544" s="54">
        <f t="shared" si="16"/>
        <v>606.6</v>
      </c>
      <c r="H544" s="7"/>
      <c r="I544" s="55">
        <f t="shared" si="17"/>
        <v>0</v>
      </c>
    </row>
    <row r="545" spans="1:9" ht="15" customHeight="1" x14ac:dyDescent="0.3">
      <c r="A545" s="48">
        <v>6</v>
      </c>
      <c r="B545" s="49" t="s">
        <v>1066</v>
      </c>
      <c r="C545" s="50" t="s">
        <v>1067</v>
      </c>
      <c r="D545" s="51" t="s">
        <v>127</v>
      </c>
      <c r="E545" s="52">
        <v>10</v>
      </c>
      <c r="F545" s="53">
        <v>63.6</v>
      </c>
      <c r="G545" s="54">
        <f t="shared" si="16"/>
        <v>636</v>
      </c>
      <c r="H545" s="7"/>
      <c r="I545" s="55">
        <f t="shared" si="17"/>
        <v>0</v>
      </c>
    </row>
    <row r="546" spans="1:9" ht="15" customHeight="1" x14ac:dyDescent="0.3">
      <c r="A546" s="48">
        <v>6</v>
      </c>
      <c r="B546" s="49" t="s">
        <v>1068</v>
      </c>
      <c r="C546" s="50" t="s">
        <v>1069</v>
      </c>
      <c r="D546" s="51" t="s">
        <v>127</v>
      </c>
      <c r="E546" s="52">
        <v>10</v>
      </c>
      <c r="F546" s="53">
        <v>67.790000000000006</v>
      </c>
      <c r="G546" s="54">
        <f t="shared" si="16"/>
        <v>677.9</v>
      </c>
      <c r="H546" s="7"/>
      <c r="I546" s="55">
        <f t="shared" si="17"/>
        <v>0</v>
      </c>
    </row>
    <row r="547" spans="1:9" ht="15" customHeight="1" x14ac:dyDescent="0.3">
      <c r="A547" s="48">
        <v>6</v>
      </c>
      <c r="B547" s="49" t="s">
        <v>1070</v>
      </c>
      <c r="C547" s="50" t="s">
        <v>1071</v>
      </c>
      <c r="D547" s="51" t="s">
        <v>127</v>
      </c>
      <c r="E547" s="52">
        <v>10</v>
      </c>
      <c r="F547" s="53">
        <v>65.44</v>
      </c>
      <c r="G547" s="54">
        <f t="shared" si="16"/>
        <v>654.4</v>
      </c>
      <c r="H547" s="7"/>
      <c r="I547" s="55">
        <f t="shared" si="17"/>
        <v>0</v>
      </c>
    </row>
    <row r="548" spans="1:9" ht="15" customHeight="1" x14ac:dyDescent="0.3">
      <c r="A548" s="48">
        <v>6</v>
      </c>
      <c r="B548" s="49" t="s">
        <v>1072</v>
      </c>
      <c r="C548" s="50" t="s">
        <v>1073</v>
      </c>
      <c r="D548" s="51" t="s">
        <v>127</v>
      </c>
      <c r="E548" s="52">
        <v>10</v>
      </c>
      <c r="F548" s="53">
        <v>62.22</v>
      </c>
      <c r="G548" s="54">
        <f t="shared" si="16"/>
        <v>622.20000000000005</v>
      </c>
      <c r="H548" s="7"/>
      <c r="I548" s="55">
        <f t="shared" si="17"/>
        <v>0</v>
      </c>
    </row>
    <row r="549" spans="1:9" ht="15" customHeight="1" x14ac:dyDescent="0.3">
      <c r="A549" s="48">
        <v>6</v>
      </c>
      <c r="B549" s="49" t="s">
        <v>1074</v>
      </c>
      <c r="C549" s="50" t="s">
        <v>1075</v>
      </c>
      <c r="D549" s="51" t="s">
        <v>127</v>
      </c>
      <c r="E549" s="52">
        <v>10</v>
      </c>
      <c r="F549" s="53">
        <v>75.27</v>
      </c>
      <c r="G549" s="54">
        <f t="shared" si="16"/>
        <v>752.7</v>
      </c>
      <c r="H549" s="7"/>
      <c r="I549" s="55">
        <f t="shared" si="17"/>
        <v>0</v>
      </c>
    </row>
    <row r="550" spans="1:9" ht="15" customHeight="1" x14ac:dyDescent="0.3">
      <c r="A550" s="48" t="s">
        <v>1193</v>
      </c>
      <c r="B550" s="49" t="s">
        <v>1076</v>
      </c>
      <c r="C550" s="50" t="s">
        <v>1077</v>
      </c>
      <c r="D550" s="51" t="s">
        <v>127</v>
      </c>
      <c r="E550" s="52">
        <v>10</v>
      </c>
      <c r="F550" s="53">
        <v>84.46</v>
      </c>
      <c r="G550" s="54">
        <f t="shared" si="16"/>
        <v>844.6</v>
      </c>
      <c r="H550" s="7"/>
      <c r="I550" s="55">
        <f t="shared" si="17"/>
        <v>0</v>
      </c>
    </row>
    <row r="551" spans="1:9" s="38" customFormat="1" ht="15.6" x14ac:dyDescent="0.3">
      <c r="A551" s="30" t="s">
        <v>1198</v>
      </c>
      <c r="B551" s="31" t="s">
        <v>1196</v>
      </c>
      <c r="C551" s="32" t="s">
        <v>1197</v>
      </c>
      <c r="D551" s="33"/>
      <c r="E551" s="34"/>
      <c r="F551" s="35"/>
      <c r="G551" s="54"/>
      <c r="H551" s="5"/>
      <c r="I551" s="55"/>
    </row>
    <row r="552" spans="1:9" ht="15" customHeight="1" x14ac:dyDescent="0.3">
      <c r="A552" s="48" t="s">
        <v>1198</v>
      </c>
      <c r="B552" s="49" t="s">
        <v>1078</v>
      </c>
      <c r="C552" s="50" t="s">
        <v>1079</v>
      </c>
      <c r="D552" s="51" t="s">
        <v>127</v>
      </c>
      <c r="E552" s="52">
        <v>1</v>
      </c>
      <c r="F552" s="53">
        <v>855.12</v>
      </c>
      <c r="G552" s="54">
        <f t="shared" si="16"/>
        <v>855.12</v>
      </c>
      <c r="H552" s="7"/>
      <c r="I552" s="55">
        <f t="shared" si="17"/>
        <v>0</v>
      </c>
    </row>
    <row r="553" spans="1:9" ht="15" customHeight="1" x14ac:dyDescent="0.3">
      <c r="A553" s="48" t="s">
        <v>1198</v>
      </c>
      <c r="B553" s="49" t="s">
        <v>1080</v>
      </c>
      <c r="C553" s="50" t="s">
        <v>1081</v>
      </c>
      <c r="D553" s="51" t="s">
        <v>127</v>
      </c>
      <c r="E553" s="52">
        <v>2</v>
      </c>
      <c r="F553" s="53">
        <v>72.400000000000006</v>
      </c>
      <c r="G553" s="54">
        <f t="shared" si="16"/>
        <v>144.80000000000001</v>
      </c>
      <c r="H553" s="7"/>
      <c r="I553" s="55">
        <f t="shared" si="17"/>
        <v>0</v>
      </c>
    </row>
    <row r="554" spans="1:9" ht="15" customHeight="1" x14ac:dyDescent="0.3">
      <c r="A554" s="48" t="s">
        <v>1198</v>
      </c>
      <c r="B554" s="49" t="s">
        <v>1082</v>
      </c>
      <c r="C554" s="50" t="s">
        <v>1083</v>
      </c>
      <c r="D554" s="51" t="s">
        <v>127</v>
      </c>
      <c r="E554" s="52">
        <v>1</v>
      </c>
      <c r="F554" s="53">
        <v>150.9</v>
      </c>
      <c r="G554" s="54">
        <f t="shared" si="16"/>
        <v>150.9</v>
      </c>
      <c r="H554" s="7"/>
      <c r="I554" s="55">
        <f t="shared" si="17"/>
        <v>0</v>
      </c>
    </row>
    <row r="555" spans="1:9" ht="15" customHeight="1" x14ac:dyDescent="0.3">
      <c r="A555" s="48" t="s">
        <v>1198</v>
      </c>
      <c r="B555" s="49" t="s">
        <v>1084</v>
      </c>
      <c r="C555" s="50" t="s">
        <v>1085</v>
      </c>
      <c r="D555" s="51" t="s">
        <v>127</v>
      </c>
      <c r="E555" s="52">
        <v>4</v>
      </c>
      <c r="F555" s="53">
        <v>56.37</v>
      </c>
      <c r="G555" s="54">
        <f t="shared" si="16"/>
        <v>225.48</v>
      </c>
      <c r="H555" s="7"/>
      <c r="I555" s="55">
        <f t="shared" si="17"/>
        <v>0</v>
      </c>
    </row>
    <row r="556" spans="1:9" ht="15" customHeight="1" x14ac:dyDescent="0.3">
      <c r="A556" s="48" t="s">
        <v>1198</v>
      </c>
      <c r="B556" s="49" t="s">
        <v>1086</v>
      </c>
      <c r="C556" s="50" t="s">
        <v>1087</v>
      </c>
      <c r="D556" s="51" t="s">
        <v>127</v>
      </c>
      <c r="E556" s="52">
        <v>4</v>
      </c>
      <c r="F556" s="53">
        <v>4.57</v>
      </c>
      <c r="G556" s="54">
        <f t="shared" si="16"/>
        <v>18.28</v>
      </c>
      <c r="H556" s="7"/>
      <c r="I556" s="55">
        <f t="shared" si="17"/>
        <v>0</v>
      </c>
    </row>
    <row r="557" spans="1:9" s="38" customFormat="1" ht="15.6" x14ac:dyDescent="0.3">
      <c r="A557" s="30" t="s">
        <v>1199</v>
      </c>
      <c r="B557" s="31" t="s">
        <v>1200</v>
      </c>
      <c r="C557" s="32" t="s">
        <v>1201</v>
      </c>
      <c r="D557" s="33"/>
      <c r="E557" s="34"/>
      <c r="F557" s="35"/>
      <c r="G557" s="54"/>
      <c r="H557" s="5"/>
      <c r="I557" s="55"/>
    </row>
    <row r="558" spans="1:9" ht="15" customHeight="1" x14ac:dyDescent="0.3">
      <c r="A558" s="48" t="s">
        <v>1199</v>
      </c>
      <c r="B558" s="49" t="s">
        <v>1088</v>
      </c>
      <c r="C558" s="50" t="s">
        <v>1089</v>
      </c>
      <c r="D558" s="51" t="s">
        <v>127</v>
      </c>
      <c r="E558" s="52">
        <v>4</v>
      </c>
      <c r="F558" s="53">
        <v>161.46</v>
      </c>
      <c r="G558" s="54">
        <f t="shared" si="16"/>
        <v>645.84</v>
      </c>
      <c r="H558" s="7"/>
      <c r="I558" s="55">
        <f t="shared" si="17"/>
        <v>0</v>
      </c>
    </row>
    <row r="559" spans="1:9" ht="15" customHeight="1" x14ac:dyDescent="0.3">
      <c r="A559" s="48" t="s">
        <v>1199</v>
      </c>
      <c r="B559" s="49" t="s">
        <v>1090</v>
      </c>
      <c r="C559" s="50" t="s">
        <v>1091</v>
      </c>
      <c r="D559" s="51" t="s">
        <v>127</v>
      </c>
      <c r="E559" s="52">
        <v>4</v>
      </c>
      <c r="F559" s="53">
        <v>372.6</v>
      </c>
      <c r="G559" s="54">
        <f t="shared" si="16"/>
        <v>1490.4</v>
      </c>
      <c r="H559" s="7"/>
      <c r="I559" s="55">
        <f t="shared" si="17"/>
        <v>0</v>
      </c>
    </row>
    <row r="560" spans="1:9" ht="15" customHeight="1" x14ac:dyDescent="0.3">
      <c r="A560" s="48" t="s">
        <v>1199</v>
      </c>
      <c r="B560" s="49" t="s">
        <v>1092</v>
      </c>
      <c r="C560" s="50" t="s">
        <v>1093</v>
      </c>
      <c r="D560" s="51" t="s">
        <v>127</v>
      </c>
      <c r="E560" s="52">
        <v>4</v>
      </c>
      <c r="F560" s="53">
        <v>186.3</v>
      </c>
      <c r="G560" s="54">
        <f t="shared" si="16"/>
        <v>745.2</v>
      </c>
      <c r="H560" s="7"/>
      <c r="I560" s="55">
        <f t="shared" si="17"/>
        <v>0</v>
      </c>
    </row>
    <row r="561" spans="1:9" ht="15" customHeight="1" x14ac:dyDescent="0.3">
      <c r="A561" s="48" t="s">
        <v>1199</v>
      </c>
      <c r="B561" s="49" t="s">
        <v>1094</v>
      </c>
      <c r="C561" s="50" t="s">
        <v>1095</v>
      </c>
      <c r="D561" s="51" t="s">
        <v>127</v>
      </c>
      <c r="E561" s="52">
        <v>4</v>
      </c>
      <c r="F561" s="53">
        <v>149.04</v>
      </c>
      <c r="G561" s="54">
        <f t="shared" si="16"/>
        <v>596.16</v>
      </c>
      <c r="H561" s="7"/>
      <c r="I561" s="55">
        <f t="shared" si="17"/>
        <v>0</v>
      </c>
    </row>
    <row r="562" spans="1:9" ht="15" customHeight="1" x14ac:dyDescent="0.3">
      <c r="A562" s="48" t="s">
        <v>1199</v>
      </c>
      <c r="B562" s="49" t="s">
        <v>1096</v>
      </c>
      <c r="C562" s="50" t="s">
        <v>1097</v>
      </c>
      <c r="D562" s="51" t="s">
        <v>127</v>
      </c>
      <c r="E562" s="52">
        <v>12</v>
      </c>
      <c r="F562" s="53">
        <v>503.01</v>
      </c>
      <c r="G562" s="54">
        <f t="shared" si="16"/>
        <v>6036.12</v>
      </c>
      <c r="H562" s="7"/>
      <c r="I562" s="55">
        <f t="shared" si="17"/>
        <v>0</v>
      </c>
    </row>
    <row r="563" spans="1:9" ht="15" customHeight="1" x14ac:dyDescent="0.3">
      <c r="A563" s="48" t="s">
        <v>1199</v>
      </c>
      <c r="B563" s="49" t="s">
        <v>1098</v>
      </c>
      <c r="C563" s="50" t="s">
        <v>1099</v>
      </c>
      <c r="D563" s="51" t="s">
        <v>127</v>
      </c>
      <c r="E563" s="52">
        <v>2</v>
      </c>
      <c r="F563" s="53">
        <v>1788.48</v>
      </c>
      <c r="G563" s="54">
        <f t="shared" si="16"/>
        <v>3576.96</v>
      </c>
      <c r="H563" s="7"/>
      <c r="I563" s="55">
        <f t="shared" si="17"/>
        <v>0</v>
      </c>
    </row>
    <row r="564" spans="1:9" ht="15" customHeight="1" x14ac:dyDescent="0.3">
      <c r="A564" s="48" t="s">
        <v>1199</v>
      </c>
      <c r="B564" s="49" t="s">
        <v>1100</v>
      </c>
      <c r="C564" s="50" t="s">
        <v>1101</v>
      </c>
      <c r="D564" s="51" t="s">
        <v>127</v>
      </c>
      <c r="E564" s="52">
        <v>5</v>
      </c>
      <c r="F564" s="53">
        <v>2111.4</v>
      </c>
      <c r="G564" s="54">
        <f t="shared" si="16"/>
        <v>10557</v>
      </c>
      <c r="H564" s="7"/>
      <c r="I564" s="55">
        <f t="shared" si="17"/>
        <v>0</v>
      </c>
    </row>
    <row r="565" spans="1:9" ht="15" customHeight="1" x14ac:dyDescent="0.3">
      <c r="A565" s="48" t="s">
        <v>1199</v>
      </c>
      <c r="B565" s="49" t="s">
        <v>1102</v>
      </c>
      <c r="C565" s="64" t="s">
        <v>1103</v>
      </c>
      <c r="D565" s="51" t="s">
        <v>127</v>
      </c>
      <c r="E565" s="52">
        <v>3</v>
      </c>
      <c r="F565" s="53">
        <v>310.5</v>
      </c>
      <c r="G565" s="54">
        <f t="shared" si="16"/>
        <v>931.5</v>
      </c>
      <c r="H565" s="7"/>
      <c r="I565" s="55">
        <f t="shared" si="17"/>
        <v>0</v>
      </c>
    </row>
    <row r="566" spans="1:9" ht="15" customHeight="1" x14ac:dyDescent="0.3">
      <c r="A566" s="48" t="s">
        <v>1199</v>
      </c>
      <c r="B566" s="49" t="s">
        <v>1104</v>
      </c>
      <c r="C566" s="50" t="s">
        <v>1105</v>
      </c>
      <c r="D566" s="51" t="s">
        <v>127</v>
      </c>
      <c r="E566" s="52">
        <v>2</v>
      </c>
      <c r="F566" s="53">
        <v>496.8</v>
      </c>
      <c r="G566" s="54">
        <f t="shared" si="16"/>
        <v>993.6</v>
      </c>
      <c r="H566" s="7"/>
      <c r="I566" s="55">
        <f t="shared" si="17"/>
        <v>0</v>
      </c>
    </row>
    <row r="567" spans="1:9" ht="15" customHeight="1" x14ac:dyDescent="0.3">
      <c r="A567" s="48" t="s">
        <v>1199</v>
      </c>
      <c r="B567" s="49" t="s">
        <v>1106</v>
      </c>
      <c r="C567" s="50" t="s">
        <v>1107</v>
      </c>
      <c r="D567" s="51" t="s">
        <v>127</v>
      </c>
      <c r="E567" s="52">
        <v>5</v>
      </c>
      <c r="F567" s="53">
        <v>260.82</v>
      </c>
      <c r="G567" s="54">
        <f t="shared" si="16"/>
        <v>1304.0999999999999</v>
      </c>
      <c r="H567" s="7"/>
      <c r="I567" s="55">
        <f t="shared" si="17"/>
        <v>0</v>
      </c>
    </row>
    <row r="568" spans="1:9" ht="15" customHeight="1" x14ac:dyDescent="0.3">
      <c r="A568" s="48" t="s">
        <v>1199</v>
      </c>
      <c r="B568" s="49" t="s">
        <v>1108</v>
      </c>
      <c r="C568" s="50" t="s">
        <v>1109</v>
      </c>
      <c r="D568" s="51" t="s">
        <v>127</v>
      </c>
      <c r="E568" s="52">
        <v>5</v>
      </c>
      <c r="F568" s="53">
        <v>695.52</v>
      </c>
      <c r="G568" s="54">
        <f t="shared" si="16"/>
        <v>3477.6</v>
      </c>
      <c r="H568" s="7"/>
      <c r="I568" s="55">
        <f t="shared" si="17"/>
        <v>0</v>
      </c>
    </row>
    <row r="569" spans="1:9" ht="15" customHeight="1" x14ac:dyDescent="0.3">
      <c r="A569" s="48" t="s">
        <v>1199</v>
      </c>
      <c r="B569" s="49" t="s">
        <v>1110</v>
      </c>
      <c r="C569" s="50" t="s">
        <v>1111</v>
      </c>
      <c r="D569" s="51" t="s">
        <v>127</v>
      </c>
      <c r="E569" s="52">
        <v>1</v>
      </c>
      <c r="F569" s="53">
        <v>12420</v>
      </c>
      <c r="G569" s="54">
        <f t="shared" si="16"/>
        <v>12420</v>
      </c>
      <c r="H569" s="7"/>
      <c r="I569" s="55">
        <f t="shared" si="17"/>
        <v>0</v>
      </c>
    </row>
    <row r="570" spans="1:9" ht="15" customHeight="1" x14ac:dyDescent="0.3">
      <c r="A570" s="48" t="s">
        <v>1199</v>
      </c>
      <c r="B570" s="49" t="s">
        <v>1112</v>
      </c>
      <c r="C570" s="64" t="s">
        <v>1113</v>
      </c>
      <c r="D570" s="51" t="s">
        <v>127</v>
      </c>
      <c r="E570" s="52">
        <v>1</v>
      </c>
      <c r="F570" s="53">
        <v>14904</v>
      </c>
      <c r="G570" s="54">
        <f t="shared" si="16"/>
        <v>14904</v>
      </c>
      <c r="H570" s="7"/>
      <c r="I570" s="55">
        <f t="shared" si="17"/>
        <v>0</v>
      </c>
    </row>
    <row r="571" spans="1:9" ht="15" customHeight="1" x14ac:dyDescent="0.3">
      <c r="A571" s="48" t="s">
        <v>1199</v>
      </c>
      <c r="B571" s="49" t="s">
        <v>1114</v>
      </c>
      <c r="C571" s="50" t="s">
        <v>1115</v>
      </c>
      <c r="D571" s="51" t="s">
        <v>127</v>
      </c>
      <c r="E571" s="52">
        <v>1</v>
      </c>
      <c r="F571" s="53">
        <v>18630</v>
      </c>
      <c r="G571" s="54">
        <f t="shared" si="16"/>
        <v>18630</v>
      </c>
      <c r="H571" s="7"/>
      <c r="I571" s="55">
        <f t="shared" si="17"/>
        <v>0</v>
      </c>
    </row>
    <row r="572" spans="1:9" ht="15" customHeight="1" x14ac:dyDescent="0.3">
      <c r="A572" s="48" t="s">
        <v>1199</v>
      </c>
      <c r="B572" s="49" t="s">
        <v>1116</v>
      </c>
      <c r="C572" s="50" t="s">
        <v>1117</v>
      </c>
      <c r="D572" s="51" t="s">
        <v>127</v>
      </c>
      <c r="E572" s="52">
        <v>2</v>
      </c>
      <c r="F572" s="53">
        <v>4409.1000000000004</v>
      </c>
      <c r="G572" s="54">
        <f t="shared" si="16"/>
        <v>8818.2000000000007</v>
      </c>
      <c r="H572" s="7"/>
      <c r="I572" s="55">
        <f t="shared" si="17"/>
        <v>0</v>
      </c>
    </row>
    <row r="573" spans="1:9" ht="15" customHeight="1" x14ac:dyDescent="0.3">
      <c r="A573" s="48" t="s">
        <v>1199</v>
      </c>
      <c r="B573" s="49" t="s">
        <v>1118</v>
      </c>
      <c r="C573" s="50" t="s">
        <v>1119</v>
      </c>
      <c r="D573" s="51" t="s">
        <v>127</v>
      </c>
      <c r="E573" s="52">
        <v>2</v>
      </c>
      <c r="F573" s="53">
        <v>5651.1</v>
      </c>
      <c r="G573" s="54">
        <f t="shared" si="16"/>
        <v>11302.2</v>
      </c>
      <c r="H573" s="7"/>
      <c r="I573" s="55">
        <f t="shared" si="17"/>
        <v>0</v>
      </c>
    </row>
    <row r="574" spans="1:9" ht="15" customHeight="1" x14ac:dyDescent="0.3">
      <c r="A574" s="48" t="s">
        <v>1199</v>
      </c>
      <c r="B574" s="49" t="s">
        <v>1120</v>
      </c>
      <c r="C574" s="50" t="s">
        <v>1121</v>
      </c>
      <c r="D574" s="51" t="s">
        <v>127</v>
      </c>
      <c r="E574" s="52">
        <v>1</v>
      </c>
      <c r="F574" s="53">
        <v>2484</v>
      </c>
      <c r="G574" s="54">
        <f t="shared" si="16"/>
        <v>2484</v>
      </c>
      <c r="H574" s="7"/>
      <c r="I574" s="55">
        <f t="shared" si="17"/>
        <v>0</v>
      </c>
    </row>
    <row r="575" spans="1:9" ht="15" customHeight="1" x14ac:dyDescent="0.3">
      <c r="A575" s="48" t="s">
        <v>1199</v>
      </c>
      <c r="B575" s="49" t="s">
        <v>1122</v>
      </c>
      <c r="C575" s="50" t="s">
        <v>1123</v>
      </c>
      <c r="D575" s="51" t="s">
        <v>127</v>
      </c>
      <c r="E575" s="52">
        <v>1</v>
      </c>
      <c r="F575" s="53">
        <v>6210</v>
      </c>
      <c r="G575" s="54">
        <f t="shared" si="16"/>
        <v>6210</v>
      </c>
      <c r="H575" s="7"/>
      <c r="I575" s="55">
        <f t="shared" si="17"/>
        <v>0</v>
      </c>
    </row>
    <row r="576" spans="1:9" ht="15" customHeight="1" x14ac:dyDescent="0.3">
      <c r="A576" s="48" t="s">
        <v>1199</v>
      </c>
      <c r="B576" s="49" t="s">
        <v>1124</v>
      </c>
      <c r="C576" s="50" t="s">
        <v>1125</v>
      </c>
      <c r="D576" s="51" t="s">
        <v>127</v>
      </c>
      <c r="E576" s="52">
        <v>1</v>
      </c>
      <c r="F576" s="53">
        <v>8694</v>
      </c>
      <c r="G576" s="54">
        <f t="shared" si="16"/>
        <v>8694</v>
      </c>
      <c r="H576" s="7"/>
      <c r="I576" s="55">
        <f t="shared" si="17"/>
        <v>0</v>
      </c>
    </row>
    <row r="577" spans="1:9" ht="15" customHeight="1" x14ac:dyDescent="0.3">
      <c r="A577" s="48" t="s">
        <v>1199</v>
      </c>
      <c r="B577" s="49" t="s">
        <v>1126</v>
      </c>
      <c r="C577" s="50" t="s">
        <v>1127</v>
      </c>
      <c r="D577" s="51" t="s">
        <v>127</v>
      </c>
      <c r="E577" s="52">
        <v>1</v>
      </c>
      <c r="F577" s="53">
        <v>1490.4</v>
      </c>
      <c r="G577" s="54">
        <f t="shared" si="16"/>
        <v>1490.4</v>
      </c>
      <c r="H577" s="7"/>
      <c r="I577" s="55">
        <f t="shared" si="17"/>
        <v>0</v>
      </c>
    </row>
    <row r="578" spans="1:9" ht="15" customHeight="1" x14ac:dyDescent="0.3">
      <c r="A578" s="48" t="s">
        <v>1199</v>
      </c>
      <c r="B578" s="49" t="s">
        <v>1128</v>
      </c>
      <c r="C578" s="50" t="s">
        <v>1129</v>
      </c>
      <c r="D578" s="51" t="s">
        <v>127</v>
      </c>
      <c r="E578" s="52">
        <v>1</v>
      </c>
      <c r="F578" s="53">
        <v>3726</v>
      </c>
      <c r="G578" s="54">
        <f t="shared" si="16"/>
        <v>3726</v>
      </c>
      <c r="H578" s="7"/>
      <c r="I578" s="55">
        <f t="shared" si="17"/>
        <v>0</v>
      </c>
    </row>
    <row r="579" spans="1:9" s="38" customFormat="1" ht="15.6" x14ac:dyDescent="0.3">
      <c r="A579" s="30" t="s">
        <v>1202</v>
      </c>
      <c r="B579" s="31" t="s">
        <v>1203</v>
      </c>
      <c r="C579" s="32" t="s">
        <v>1204</v>
      </c>
      <c r="D579" s="33"/>
      <c r="E579" s="34"/>
      <c r="F579" s="53"/>
      <c r="G579" s="54"/>
      <c r="H579" s="5"/>
      <c r="I579" s="55"/>
    </row>
    <row r="580" spans="1:9" ht="15" customHeight="1" x14ac:dyDescent="0.3">
      <c r="A580" s="48" t="s">
        <v>1202</v>
      </c>
      <c r="B580" s="49" t="s">
        <v>1130</v>
      </c>
      <c r="C580" s="50" t="s">
        <v>1131</v>
      </c>
      <c r="D580" s="51" t="s">
        <v>1132</v>
      </c>
      <c r="E580" s="52">
        <v>200</v>
      </c>
      <c r="F580" s="53">
        <v>248.4</v>
      </c>
      <c r="G580" s="54">
        <f t="shared" si="16"/>
        <v>49680</v>
      </c>
      <c r="H580" s="7"/>
      <c r="I580" s="55">
        <f t="shared" si="17"/>
        <v>0</v>
      </c>
    </row>
    <row r="581" spans="1:9" ht="15" customHeight="1" x14ac:dyDescent="0.3">
      <c r="A581" s="48" t="s">
        <v>1202</v>
      </c>
      <c r="B581" s="49" t="s">
        <v>1133</v>
      </c>
      <c r="C581" s="50" t="s">
        <v>1134</v>
      </c>
      <c r="D581" s="51" t="s">
        <v>1132</v>
      </c>
      <c r="E581" s="52">
        <v>100</v>
      </c>
      <c r="F581" s="53">
        <v>218.59</v>
      </c>
      <c r="G581" s="54">
        <f t="shared" si="16"/>
        <v>21859</v>
      </c>
      <c r="H581" s="7"/>
      <c r="I581" s="55">
        <f t="shared" si="17"/>
        <v>0</v>
      </c>
    </row>
    <row r="582" spans="1:9" ht="15" customHeight="1" x14ac:dyDescent="0.3"/>
  </sheetData>
  <sheetProtection algorithmName="SHA-512" hashValue="fOOEJLYBGqfR3hCNbtzT8SxD0OhQ5hrj//QEI2VVy0MHKjxYLG5sHu65Yacabdf+9uX/0BFlgCF4gZkyIanbwg==" saltValue="YslHEfaUN3WRMme/jkWY5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550:A577 A578:A58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28</v>
      </c>
    </row>
    <row r="2" spans="2:2" ht="15" thickBot="1" x14ac:dyDescent="0.35">
      <c r="B2" s="2" t="s">
        <v>29</v>
      </c>
    </row>
    <row r="3" spans="2:2" ht="15" thickBot="1" x14ac:dyDescent="0.35">
      <c r="B3" s="3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2025-10-28T07:52:45Z</dcterms:created>
  <dcterms:modified xsi:type="dcterms:W3CDTF">2025-11-06T08:12:38Z</dcterms:modified>
  <cp:category/>
  <cp:contentStatus/>
</cp:coreProperties>
</file>